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Reichle et al NCB\Revision NCB April 2019\Excel sheets\"/>
    </mc:Choice>
  </mc:AlternateContent>
  <bookViews>
    <workbookView xWindow="0" yWindow="0" windowWidth="28800" windowHeight="14235" tabRatio="912" activeTab="15"/>
  </bookViews>
  <sheets>
    <sheet name="CUGA (A)" sheetId="28" r:id="rId1"/>
    <sheet name="CUGA (B)" sheetId="22" r:id="rId2"/>
    <sheet name="CUGA (C)" sheetId="1" r:id="rId3"/>
    <sheet name="s2C (A)" sheetId="29" r:id="rId4"/>
    <sheet name="s2C (B)" sheetId="23" r:id="rId5"/>
    <sheet name="s2C (C)" sheetId="2" r:id="rId6"/>
    <sheet name="ms2C (A)" sheetId="30" r:id="rId7"/>
    <sheet name="ms2C (B)" sheetId="24" r:id="rId8"/>
    <sheet name="ms2C (C)" sheetId="3" r:id="rId9"/>
    <sheet name="m1A (A)" sheetId="31" r:id="rId10"/>
    <sheet name="m1A (B)" sheetId="25" r:id="rId11"/>
    <sheet name="m1A (C)" sheetId="15" r:id="rId12"/>
    <sheet name="m3C (A)" sheetId="32" r:id="rId13"/>
    <sheet name="m3C (B)" sheetId="26" r:id="rId14"/>
    <sheet name="m3C (C)" sheetId="16" r:id="rId15"/>
    <sheet name="3xRepl" sheetId="18" r:id="rId16"/>
  </sheets>
  <externalReferences>
    <externalReference r:id="rId1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8" l="1"/>
  <c r="J38" i="30"/>
  <c r="I37" i="30"/>
  <c r="H36" i="30"/>
  <c r="C34" i="30"/>
  <c r="AE4" i="18" l="1"/>
  <c r="AE14" i="18"/>
  <c r="AE22" i="18"/>
  <c r="AE21" i="18"/>
  <c r="AF21" i="18" l="1"/>
  <c r="AG21" i="18"/>
  <c r="AH21" i="18"/>
  <c r="AF22" i="18"/>
  <c r="AG22" i="18"/>
  <c r="AH22" i="18"/>
  <c r="AF23" i="18"/>
  <c r="AG23" i="18"/>
  <c r="AH23" i="18"/>
  <c r="AF24" i="18"/>
  <c r="AG24" i="18"/>
  <c r="AH24" i="18"/>
  <c r="AF25" i="18"/>
  <c r="AG25" i="18"/>
  <c r="AH25" i="18"/>
  <c r="AF26" i="18"/>
  <c r="AG26" i="18"/>
  <c r="AH26" i="18"/>
  <c r="AE23" i="18"/>
  <c r="AE24" i="18"/>
  <c r="AE25" i="18"/>
  <c r="AE26" i="18"/>
  <c r="AF12" i="18"/>
  <c r="AG12" i="18"/>
  <c r="AH12" i="18"/>
  <c r="AF13" i="18"/>
  <c r="AG13" i="18"/>
  <c r="AH13" i="18"/>
  <c r="AF14" i="18"/>
  <c r="AG14" i="18"/>
  <c r="AH14" i="18"/>
  <c r="AF15" i="18"/>
  <c r="AG15" i="18"/>
  <c r="AH15" i="18"/>
  <c r="AF16" i="18"/>
  <c r="AG16" i="18"/>
  <c r="AH16" i="18"/>
  <c r="AF17" i="18"/>
  <c r="AG17" i="18"/>
  <c r="AH17" i="18"/>
  <c r="AE12" i="18"/>
  <c r="AE13" i="18"/>
  <c r="AE15" i="18"/>
  <c r="AE16" i="18"/>
  <c r="AE17" i="18"/>
  <c r="Y21" i="18"/>
  <c r="Z21" i="18"/>
  <c r="X98" i="18" s="1"/>
  <c r="AA21" i="18"/>
  <c r="Y98" i="18" s="1"/>
  <c r="Y22" i="18"/>
  <c r="Z22" i="18"/>
  <c r="AA22" i="18"/>
  <c r="Y23" i="18"/>
  <c r="Z23" i="18"/>
  <c r="AA23" i="18"/>
  <c r="Y24" i="18"/>
  <c r="Z24" i="18"/>
  <c r="Z98" i="18" s="1"/>
  <c r="AA24" i="18"/>
  <c r="AA98" i="18" s="1"/>
  <c r="Y25" i="18"/>
  <c r="Z25" i="18"/>
  <c r="AA25" i="18"/>
  <c r="Y26" i="18"/>
  <c r="Z26" i="18"/>
  <c r="AA26" i="18"/>
  <c r="X26" i="18"/>
  <c r="X22" i="18"/>
  <c r="X23" i="18"/>
  <c r="X24" i="18"/>
  <c r="X25" i="18"/>
  <c r="X21" i="18"/>
  <c r="Y12" i="18"/>
  <c r="Z12" i="18"/>
  <c r="X97" i="18" s="1"/>
  <c r="AA12" i="18"/>
  <c r="Y97" i="18" s="1"/>
  <c r="Y13" i="18"/>
  <c r="Z13" i="18"/>
  <c r="AA13" i="18"/>
  <c r="Y14" i="18"/>
  <c r="Z14" i="18"/>
  <c r="AA14" i="18"/>
  <c r="Y15" i="18"/>
  <c r="Z15" i="18"/>
  <c r="Z97" i="18" s="1"/>
  <c r="AA15" i="18"/>
  <c r="AA97" i="18" s="1"/>
  <c r="Y16" i="18"/>
  <c r="Z16" i="18"/>
  <c r="AA16" i="18"/>
  <c r="Y17" i="18"/>
  <c r="Z17" i="18"/>
  <c r="AA17" i="18"/>
  <c r="X13" i="18"/>
  <c r="X14" i="18"/>
  <c r="X15" i="18"/>
  <c r="X16" i="18"/>
  <c r="X17" i="18"/>
  <c r="X12" i="18"/>
  <c r="Y3" i="18"/>
  <c r="Z3" i="18"/>
  <c r="X96" i="18" s="1"/>
  <c r="X102" i="18" s="1"/>
  <c r="AA3" i="18"/>
  <c r="Y96" i="18" s="1"/>
  <c r="Y4" i="18"/>
  <c r="Z4" i="18"/>
  <c r="AA4" i="18"/>
  <c r="Y5" i="18"/>
  <c r="Z5" i="18"/>
  <c r="AA5" i="18"/>
  <c r="Y6" i="18"/>
  <c r="Z6" i="18"/>
  <c r="Z96" i="18" s="1"/>
  <c r="AA6" i="18"/>
  <c r="AA96" i="18" s="1"/>
  <c r="Y7" i="18"/>
  <c r="Z7" i="18"/>
  <c r="AA7" i="18"/>
  <c r="Y8" i="18"/>
  <c r="Z8" i="18"/>
  <c r="AA8" i="18"/>
  <c r="X4" i="18"/>
  <c r="X5" i="18"/>
  <c r="X6" i="18"/>
  <c r="X7" i="18"/>
  <c r="X8" i="18"/>
  <c r="X3" i="18"/>
  <c r="R21" i="18"/>
  <c r="S21" i="18"/>
  <c r="T21" i="18"/>
  <c r="R22" i="18"/>
  <c r="S22" i="18"/>
  <c r="T22" i="18"/>
  <c r="R23" i="18"/>
  <c r="S23" i="18"/>
  <c r="T23" i="18"/>
  <c r="R24" i="18"/>
  <c r="S24" i="18"/>
  <c r="T24" i="18"/>
  <c r="R25" i="18"/>
  <c r="S25" i="18"/>
  <c r="T25" i="18"/>
  <c r="R26" i="18"/>
  <c r="S26" i="18"/>
  <c r="T26" i="18"/>
  <c r="Q22" i="18"/>
  <c r="Q23" i="18"/>
  <c r="Q24" i="18"/>
  <c r="Q25" i="18"/>
  <c r="Q26" i="18"/>
  <c r="Q21" i="18"/>
  <c r="Q31" i="18" s="1"/>
  <c r="R12" i="18"/>
  <c r="S12" i="18"/>
  <c r="T12" i="18"/>
  <c r="R13" i="18"/>
  <c r="S13" i="18"/>
  <c r="T13" i="18"/>
  <c r="R14" i="18"/>
  <c r="S14" i="18"/>
  <c r="T14" i="18"/>
  <c r="R15" i="18"/>
  <c r="S15" i="18"/>
  <c r="T15" i="18"/>
  <c r="R16" i="18"/>
  <c r="S16" i="18"/>
  <c r="T16" i="18"/>
  <c r="R17" i="18"/>
  <c r="S17" i="18"/>
  <c r="T17" i="18"/>
  <c r="Q13" i="18"/>
  <c r="Q14" i="18"/>
  <c r="Q15" i="18"/>
  <c r="Q16" i="18"/>
  <c r="Q17" i="18"/>
  <c r="Q12" i="18"/>
  <c r="R3" i="18"/>
  <c r="S3" i="18"/>
  <c r="T3" i="18"/>
  <c r="T39" i="18" s="1"/>
  <c r="R4" i="18"/>
  <c r="S4" i="18"/>
  <c r="T4" i="18"/>
  <c r="R5" i="18"/>
  <c r="S5" i="18"/>
  <c r="T5" i="18"/>
  <c r="R6" i="18"/>
  <c r="S6" i="18"/>
  <c r="T6" i="18"/>
  <c r="R7" i="18"/>
  <c r="S7" i="18"/>
  <c r="T7" i="18"/>
  <c r="R8" i="18"/>
  <c r="S8" i="18"/>
  <c r="T8" i="18"/>
  <c r="Q4" i="18"/>
  <c r="Q5" i="18"/>
  <c r="Q6" i="18"/>
  <c r="Q7" i="18"/>
  <c r="Q8" i="18"/>
  <c r="Q3" i="18"/>
  <c r="J21" i="18"/>
  <c r="Y102" i="18" l="1"/>
  <c r="X39" i="18"/>
  <c r="Q39" i="18"/>
  <c r="M21" i="18" l="1"/>
  <c r="K98" i="18" s="1"/>
  <c r="M22" i="18"/>
  <c r="M23" i="18"/>
  <c r="M24" i="18"/>
  <c r="M98" i="18" s="1"/>
  <c r="M25" i="18"/>
  <c r="M26" i="18"/>
  <c r="K21" i="18"/>
  <c r="L21" i="18"/>
  <c r="J98" i="18" s="1"/>
  <c r="K22" i="18"/>
  <c r="L22" i="18"/>
  <c r="K23" i="18"/>
  <c r="L23" i="18"/>
  <c r="K24" i="18"/>
  <c r="L24" i="18"/>
  <c r="L98" i="18" s="1"/>
  <c r="K25" i="18"/>
  <c r="L25" i="18"/>
  <c r="K26" i="18"/>
  <c r="L26" i="18"/>
  <c r="J22" i="18"/>
  <c r="J23" i="18"/>
  <c r="J24" i="18"/>
  <c r="J25" i="18"/>
  <c r="J26" i="18"/>
  <c r="K12" i="18"/>
  <c r="K31" i="18" s="1"/>
  <c r="L12" i="18"/>
  <c r="J97" i="18" s="1"/>
  <c r="M12" i="18"/>
  <c r="K97" i="18" s="1"/>
  <c r="K13" i="18"/>
  <c r="L13" i="18"/>
  <c r="M13" i="18"/>
  <c r="K14" i="18"/>
  <c r="L14" i="18"/>
  <c r="M14" i="18"/>
  <c r="K15" i="18"/>
  <c r="L15" i="18"/>
  <c r="L97" i="18" s="1"/>
  <c r="M15" i="18"/>
  <c r="M97" i="18" s="1"/>
  <c r="K16" i="18"/>
  <c r="L16" i="18"/>
  <c r="M16" i="18"/>
  <c r="K17" i="18"/>
  <c r="L17" i="18"/>
  <c r="M17" i="18"/>
  <c r="J13" i="18"/>
  <c r="J14" i="18"/>
  <c r="J15" i="18"/>
  <c r="J16" i="18"/>
  <c r="J17" i="18"/>
  <c r="J12" i="18"/>
  <c r="L3" i="18"/>
  <c r="J96" i="18" s="1"/>
  <c r="J102" i="18" s="1"/>
  <c r="M3" i="18"/>
  <c r="K96" i="18" s="1"/>
  <c r="K4" i="18"/>
  <c r="L4" i="18"/>
  <c r="M4" i="18"/>
  <c r="K5" i="18"/>
  <c r="L5" i="18"/>
  <c r="M5" i="18"/>
  <c r="K6" i="18"/>
  <c r="L6" i="18"/>
  <c r="L96" i="18" s="1"/>
  <c r="M6" i="18"/>
  <c r="M96" i="18" s="1"/>
  <c r="K7" i="18"/>
  <c r="L7" i="18"/>
  <c r="M7" i="18"/>
  <c r="K8" i="18"/>
  <c r="L8" i="18"/>
  <c r="M8" i="18"/>
  <c r="J4" i="18"/>
  <c r="J5" i="18"/>
  <c r="J6" i="18"/>
  <c r="J7" i="18"/>
  <c r="J8" i="18"/>
  <c r="C21" i="18"/>
  <c r="C31" i="18"/>
  <c r="D21" i="18"/>
  <c r="E21" i="18"/>
  <c r="C98" i="18" s="1"/>
  <c r="F21" i="18"/>
  <c r="D98" i="18" s="1"/>
  <c r="D22" i="18"/>
  <c r="E22" i="18"/>
  <c r="F22" i="18"/>
  <c r="D23" i="18"/>
  <c r="E23" i="18"/>
  <c r="F23" i="18"/>
  <c r="D24" i="18"/>
  <c r="E24" i="18"/>
  <c r="E98" i="18" s="1"/>
  <c r="F24" i="18"/>
  <c r="F98" i="18" s="1"/>
  <c r="D25" i="18"/>
  <c r="E25" i="18"/>
  <c r="F25" i="18"/>
  <c r="D26" i="18"/>
  <c r="E26" i="18"/>
  <c r="F26" i="18"/>
  <c r="C22" i="18"/>
  <c r="C23" i="18"/>
  <c r="C24" i="18"/>
  <c r="C25" i="18"/>
  <c r="C26" i="18"/>
  <c r="D12" i="18"/>
  <c r="E12" i="18"/>
  <c r="C97" i="18" s="1"/>
  <c r="F12" i="18"/>
  <c r="D97" i="18" s="1"/>
  <c r="D13" i="18"/>
  <c r="E13" i="18"/>
  <c r="F13" i="18"/>
  <c r="D14" i="18"/>
  <c r="E14" i="18"/>
  <c r="F14" i="18"/>
  <c r="D15" i="18"/>
  <c r="E15" i="18"/>
  <c r="E97" i="18" s="1"/>
  <c r="F15" i="18"/>
  <c r="F97" i="18" s="1"/>
  <c r="D16" i="18"/>
  <c r="E16" i="18"/>
  <c r="F16" i="18"/>
  <c r="D17" i="18"/>
  <c r="E17" i="18"/>
  <c r="F17" i="18"/>
  <c r="C13" i="18"/>
  <c r="C14" i="18"/>
  <c r="C15" i="18"/>
  <c r="C16" i="18"/>
  <c r="C17" i="18"/>
  <c r="C12" i="18"/>
  <c r="C4" i="18"/>
  <c r="D4" i="18"/>
  <c r="E4" i="18"/>
  <c r="F4" i="18"/>
  <c r="C5" i="18"/>
  <c r="D5" i="18"/>
  <c r="E5" i="18"/>
  <c r="F5" i="18"/>
  <c r="C6" i="18"/>
  <c r="D6" i="18"/>
  <c r="E6" i="18"/>
  <c r="E96" i="18" s="1"/>
  <c r="F6" i="18"/>
  <c r="F96" i="18" s="1"/>
  <c r="C7" i="18"/>
  <c r="D7" i="18"/>
  <c r="E7" i="18"/>
  <c r="F7" i="18"/>
  <c r="C8" i="18"/>
  <c r="D8" i="18"/>
  <c r="E8" i="18"/>
  <c r="F8" i="18"/>
  <c r="D3" i="18"/>
  <c r="E3" i="18"/>
  <c r="C96" i="18" s="1"/>
  <c r="C102" i="18" s="1"/>
  <c r="F3" i="18"/>
  <c r="D96" i="18" s="1"/>
  <c r="C3" i="18"/>
  <c r="C39" i="18" s="1"/>
  <c r="D102" i="18" l="1"/>
  <c r="K102" i="18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110" i="22"/>
  <c r="Q109" i="22"/>
  <c r="Q108" i="22"/>
  <c r="Q107" i="22"/>
  <c r="Q106" i="22"/>
  <c r="Q105" i="22"/>
  <c r="Q104" i="22"/>
  <c r="Q103" i="22"/>
  <c r="Q102" i="22"/>
  <c r="Q101" i="22"/>
  <c r="Q100" i="22"/>
  <c r="Q99" i="22"/>
  <c r="Q98" i="22"/>
  <c r="Q97" i="22"/>
  <c r="Q96" i="22"/>
  <c r="Q95" i="22"/>
  <c r="Q94" i="22"/>
  <c r="Q93" i="22"/>
  <c r="Q92" i="22"/>
  <c r="Q91" i="22"/>
  <c r="Q90" i="22"/>
  <c r="Q89" i="22"/>
  <c r="Q88" i="22"/>
  <c r="Q87" i="22"/>
  <c r="Q88" i="28"/>
  <c r="Q89" i="28"/>
  <c r="Q90" i="28"/>
  <c r="Q91" i="28"/>
  <c r="Q92" i="28"/>
  <c r="Q93" i="28"/>
  <c r="Q94" i="28"/>
  <c r="Q95" i="28"/>
  <c r="Q96" i="28"/>
  <c r="Q97" i="28"/>
  <c r="Q98" i="28"/>
  <c r="Q99" i="28"/>
  <c r="Q100" i="28"/>
  <c r="Q101" i="28"/>
  <c r="Q102" i="28"/>
  <c r="Q103" i="28"/>
  <c r="Q104" i="28"/>
  <c r="Q105" i="28"/>
  <c r="Q106" i="28"/>
  <c r="Q107" i="28"/>
  <c r="Q108" i="28"/>
  <c r="Q109" i="28"/>
  <c r="Q110" i="28"/>
  <c r="Q87" i="28"/>
  <c r="C34" i="2" l="1"/>
  <c r="C34" i="29"/>
  <c r="P87" i="1"/>
  <c r="O87" i="1"/>
  <c r="N87" i="1"/>
  <c r="P110" i="28"/>
  <c r="O110" i="28"/>
  <c r="N110" i="28"/>
  <c r="P109" i="28"/>
  <c r="O109" i="28"/>
  <c r="N109" i="28"/>
  <c r="P108" i="28"/>
  <c r="O108" i="28"/>
  <c r="N108" i="28"/>
  <c r="P107" i="28"/>
  <c r="O107" i="28"/>
  <c r="N107" i="28"/>
  <c r="P106" i="28"/>
  <c r="O106" i="28"/>
  <c r="N106" i="28"/>
  <c r="P105" i="28"/>
  <c r="O105" i="28"/>
  <c r="N105" i="28"/>
  <c r="P104" i="28"/>
  <c r="O104" i="28"/>
  <c r="N104" i="28"/>
  <c r="P103" i="28"/>
  <c r="O103" i="28"/>
  <c r="N103" i="28"/>
  <c r="P102" i="28"/>
  <c r="O102" i="28"/>
  <c r="N102" i="28"/>
  <c r="P101" i="28"/>
  <c r="O101" i="28"/>
  <c r="N101" i="28"/>
  <c r="P100" i="28"/>
  <c r="O100" i="28"/>
  <c r="N100" i="28"/>
  <c r="P99" i="28"/>
  <c r="O99" i="28"/>
  <c r="N99" i="28"/>
  <c r="P98" i="28"/>
  <c r="O98" i="28"/>
  <c r="N98" i="28"/>
  <c r="P97" i="28"/>
  <c r="O97" i="28"/>
  <c r="N97" i="28"/>
  <c r="P96" i="28"/>
  <c r="O96" i="28"/>
  <c r="N96" i="28"/>
  <c r="P95" i="28"/>
  <c r="O95" i="28"/>
  <c r="N95" i="28"/>
  <c r="P94" i="28"/>
  <c r="O94" i="28"/>
  <c r="N94" i="28"/>
  <c r="P93" i="28"/>
  <c r="O93" i="28"/>
  <c r="N93" i="28"/>
  <c r="P92" i="28"/>
  <c r="O92" i="28"/>
  <c r="N92" i="28"/>
  <c r="P91" i="28"/>
  <c r="O91" i="28"/>
  <c r="N91" i="28"/>
  <c r="P90" i="28"/>
  <c r="O90" i="28"/>
  <c r="N90" i="28"/>
  <c r="P89" i="28"/>
  <c r="O89" i="28"/>
  <c r="N89" i="28"/>
  <c r="P88" i="28"/>
  <c r="O88" i="28"/>
  <c r="N88" i="28"/>
  <c r="P87" i="28"/>
  <c r="O87" i="28"/>
  <c r="N87" i="28"/>
  <c r="P110" i="22"/>
  <c r="O110" i="22"/>
  <c r="N110" i="22"/>
  <c r="P109" i="22"/>
  <c r="O109" i="22"/>
  <c r="N109" i="22"/>
  <c r="P108" i="22"/>
  <c r="O108" i="22"/>
  <c r="N108" i="22"/>
  <c r="P107" i="22"/>
  <c r="O107" i="22"/>
  <c r="N107" i="22"/>
  <c r="P106" i="22"/>
  <c r="O106" i="22"/>
  <c r="N106" i="22"/>
  <c r="P105" i="22"/>
  <c r="O105" i="22"/>
  <c r="N105" i="22"/>
  <c r="P104" i="22"/>
  <c r="O104" i="22"/>
  <c r="N104" i="22"/>
  <c r="P103" i="22"/>
  <c r="O103" i="22"/>
  <c r="N103" i="22"/>
  <c r="P102" i="22"/>
  <c r="O102" i="22"/>
  <c r="N102" i="22"/>
  <c r="P101" i="22"/>
  <c r="O101" i="22"/>
  <c r="N101" i="22"/>
  <c r="P100" i="22"/>
  <c r="O100" i="22"/>
  <c r="N100" i="22"/>
  <c r="P99" i="22"/>
  <c r="O99" i="22"/>
  <c r="N99" i="22"/>
  <c r="P98" i="22"/>
  <c r="O98" i="22"/>
  <c r="N98" i="22"/>
  <c r="P97" i="22"/>
  <c r="O97" i="22"/>
  <c r="N97" i="22"/>
  <c r="P96" i="22"/>
  <c r="O96" i="22"/>
  <c r="N96" i="22"/>
  <c r="P95" i="22"/>
  <c r="O95" i="22"/>
  <c r="N95" i="22"/>
  <c r="P94" i="22"/>
  <c r="O94" i="22"/>
  <c r="N94" i="22"/>
  <c r="P93" i="22"/>
  <c r="O93" i="22"/>
  <c r="N93" i="22"/>
  <c r="P92" i="22"/>
  <c r="O92" i="22"/>
  <c r="N92" i="22"/>
  <c r="P91" i="22"/>
  <c r="O91" i="22"/>
  <c r="N91" i="22"/>
  <c r="P90" i="22"/>
  <c r="O90" i="22"/>
  <c r="N90" i="22"/>
  <c r="P89" i="22"/>
  <c r="O89" i="22"/>
  <c r="N89" i="22"/>
  <c r="P88" i="22"/>
  <c r="O88" i="22"/>
  <c r="N88" i="22"/>
  <c r="P87" i="22"/>
  <c r="O87" i="22"/>
  <c r="N87" i="22"/>
  <c r="P110" i="1"/>
  <c r="O110" i="1"/>
  <c r="N110" i="1"/>
  <c r="P109" i="1"/>
  <c r="O109" i="1"/>
  <c r="N109" i="1"/>
  <c r="P108" i="1"/>
  <c r="O108" i="1"/>
  <c r="N108" i="1"/>
  <c r="P107" i="1"/>
  <c r="O107" i="1"/>
  <c r="N107" i="1"/>
  <c r="P106" i="1"/>
  <c r="O106" i="1"/>
  <c r="N106" i="1"/>
  <c r="P105" i="1"/>
  <c r="O105" i="1"/>
  <c r="N105" i="1"/>
  <c r="P104" i="1"/>
  <c r="O104" i="1"/>
  <c r="N104" i="1"/>
  <c r="P103" i="1"/>
  <c r="O103" i="1"/>
  <c r="N103" i="1"/>
  <c r="P102" i="1"/>
  <c r="O102" i="1"/>
  <c r="N102" i="1"/>
  <c r="P101" i="1"/>
  <c r="O101" i="1"/>
  <c r="N101" i="1"/>
  <c r="P100" i="1"/>
  <c r="O100" i="1"/>
  <c r="N100" i="1"/>
  <c r="P99" i="1"/>
  <c r="O99" i="1"/>
  <c r="N99" i="1"/>
  <c r="P98" i="1"/>
  <c r="O98" i="1"/>
  <c r="N98" i="1"/>
  <c r="P97" i="1"/>
  <c r="O97" i="1"/>
  <c r="N97" i="1"/>
  <c r="P96" i="1"/>
  <c r="O96" i="1"/>
  <c r="N96" i="1"/>
  <c r="P95" i="1"/>
  <c r="O95" i="1"/>
  <c r="N95" i="1"/>
  <c r="P94" i="1"/>
  <c r="O94" i="1"/>
  <c r="N94" i="1"/>
  <c r="P93" i="1"/>
  <c r="O93" i="1"/>
  <c r="N93" i="1"/>
  <c r="P92" i="1"/>
  <c r="O92" i="1"/>
  <c r="N92" i="1"/>
  <c r="P91" i="1"/>
  <c r="O91" i="1"/>
  <c r="N91" i="1"/>
  <c r="P90" i="1"/>
  <c r="O90" i="1"/>
  <c r="N90" i="1"/>
  <c r="P89" i="1"/>
  <c r="O89" i="1"/>
  <c r="N89" i="1"/>
  <c r="P88" i="1"/>
  <c r="O88" i="1"/>
  <c r="N88" i="1"/>
  <c r="C51" i="32" l="1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2" i="32"/>
  <c r="C53" i="32"/>
  <c r="C54" i="32"/>
  <c r="C55" i="32"/>
  <c r="C56" i="32"/>
  <c r="C57" i="32"/>
  <c r="C34" i="32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34" i="31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34" i="26"/>
  <c r="C57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34" i="25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34" i="23"/>
  <c r="G36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34" i="23"/>
  <c r="U4" i="22" l="1"/>
  <c r="C34" i="15" l="1"/>
  <c r="C34" i="3"/>
  <c r="I41" i="32"/>
  <c r="I38" i="32"/>
  <c r="I37" i="32"/>
  <c r="H40" i="32"/>
  <c r="H39" i="32"/>
  <c r="J41" i="32"/>
  <c r="H41" i="32"/>
  <c r="J40" i="32"/>
  <c r="I40" i="32"/>
  <c r="G40" i="32"/>
  <c r="H36" i="32"/>
  <c r="J39" i="32"/>
  <c r="I39" i="32"/>
  <c r="G39" i="32"/>
  <c r="G41" i="32"/>
  <c r="J38" i="32"/>
  <c r="H38" i="32"/>
  <c r="G38" i="32"/>
  <c r="J37" i="32"/>
  <c r="H37" i="32"/>
  <c r="J36" i="32"/>
  <c r="I36" i="32"/>
  <c r="G36" i="32"/>
  <c r="G37" i="32"/>
  <c r="I41" i="31"/>
  <c r="I38" i="31"/>
  <c r="I37" i="31"/>
  <c r="H40" i="31"/>
  <c r="H39" i="31"/>
  <c r="J41" i="31"/>
  <c r="H41" i="31"/>
  <c r="J40" i="31"/>
  <c r="I40" i="31"/>
  <c r="H36" i="31"/>
  <c r="J39" i="31"/>
  <c r="I39" i="31"/>
  <c r="G39" i="31"/>
  <c r="G41" i="31"/>
  <c r="J38" i="31"/>
  <c r="H38" i="31"/>
  <c r="G38" i="31"/>
  <c r="G40" i="31"/>
  <c r="J37" i="31"/>
  <c r="H37" i="31"/>
  <c r="J36" i="31"/>
  <c r="I36" i="31"/>
  <c r="G37" i="31"/>
  <c r="G36" i="31"/>
  <c r="I41" i="30"/>
  <c r="I38" i="30"/>
  <c r="H40" i="30"/>
  <c r="H39" i="30"/>
  <c r="J41" i="30"/>
  <c r="H41" i="30"/>
  <c r="J40" i="30"/>
  <c r="I40" i="30"/>
  <c r="J39" i="30"/>
  <c r="I39" i="30"/>
  <c r="G39" i="30"/>
  <c r="G41" i="30"/>
  <c r="H38" i="30"/>
  <c r="G38" i="30"/>
  <c r="G40" i="30"/>
  <c r="J37" i="30"/>
  <c r="H37" i="30"/>
  <c r="J36" i="30"/>
  <c r="I36" i="30"/>
  <c r="G37" i="30"/>
  <c r="G36" i="30"/>
  <c r="J3" i="18" s="1"/>
  <c r="J39" i="18" s="1"/>
  <c r="M57" i="29"/>
  <c r="M56" i="29"/>
  <c r="T40" i="29" s="1"/>
  <c r="AH7" i="18" s="1"/>
  <c r="M55" i="29"/>
  <c r="T39" i="29" s="1"/>
  <c r="AH6" i="18" s="1"/>
  <c r="M54" i="29"/>
  <c r="T38" i="29" s="1"/>
  <c r="AH5" i="18" s="1"/>
  <c r="M53" i="29"/>
  <c r="T37" i="29" s="1"/>
  <c r="AH4" i="18" s="1"/>
  <c r="M52" i="29"/>
  <c r="T36" i="29" s="1"/>
  <c r="AH3" i="18" s="1"/>
  <c r="M51" i="29"/>
  <c r="S41" i="29" s="1"/>
  <c r="AG8" i="18" s="1"/>
  <c r="M50" i="29"/>
  <c r="S40" i="29" s="1"/>
  <c r="AG7" i="18" s="1"/>
  <c r="M49" i="29"/>
  <c r="S39" i="29" s="1"/>
  <c r="AG6" i="18" s="1"/>
  <c r="M48" i="29"/>
  <c r="S38" i="29" s="1"/>
  <c r="AG5" i="18" s="1"/>
  <c r="M47" i="29"/>
  <c r="S37" i="29" s="1"/>
  <c r="AG4" i="18" s="1"/>
  <c r="M46" i="29"/>
  <c r="S36" i="29" s="1"/>
  <c r="AG3" i="18" s="1"/>
  <c r="M45" i="29"/>
  <c r="R41" i="29" s="1"/>
  <c r="AF8" i="18" s="1"/>
  <c r="M44" i="29"/>
  <c r="M43" i="29"/>
  <c r="R39" i="29" s="1"/>
  <c r="AF6" i="18" s="1"/>
  <c r="M42" i="29"/>
  <c r="R38" i="29" s="1"/>
  <c r="AF5" i="18" s="1"/>
  <c r="T41" i="29"/>
  <c r="AH8" i="18" s="1"/>
  <c r="M41" i="29"/>
  <c r="R37" i="29" s="1"/>
  <c r="AF4" i="18" s="1"/>
  <c r="R40" i="29"/>
  <c r="AF7" i="18" s="1"/>
  <c r="M40" i="29"/>
  <c r="R36" i="29" s="1"/>
  <c r="AF3" i="18" s="1"/>
  <c r="M39" i="29"/>
  <c r="Q41" i="29" s="1"/>
  <c r="AE8" i="18" s="1"/>
  <c r="AE44" i="18" s="1"/>
  <c r="M38" i="29"/>
  <c r="Q40" i="29" s="1"/>
  <c r="AE7" i="18" s="1"/>
  <c r="M37" i="29"/>
  <c r="Q39" i="29" s="1"/>
  <c r="AE6" i="18" s="1"/>
  <c r="M36" i="29"/>
  <c r="Q38" i="29" s="1"/>
  <c r="AE5" i="18" s="1"/>
  <c r="M35" i="29"/>
  <c r="Q37" i="29" s="1"/>
  <c r="M34" i="29"/>
  <c r="Q36" i="29" s="1"/>
  <c r="AE3" i="18" s="1"/>
  <c r="AE39" i="18" s="1"/>
  <c r="I41" i="29"/>
  <c r="I40" i="29"/>
  <c r="I38" i="29"/>
  <c r="I37" i="29"/>
  <c r="I36" i="29"/>
  <c r="H39" i="29"/>
  <c r="H38" i="29"/>
  <c r="J41" i="29"/>
  <c r="H41" i="29"/>
  <c r="G41" i="29"/>
  <c r="J40" i="29"/>
  <c r="H40" i="29"/>
  <c r="J39" i="29"/>
  <c r="I39" i="29"/>
  <c r="G39" i="29"/>
  <c r="J38" i="29"/>
  <c r="G38" i="29"/>
  <c r="G40" i="29"/>
  <c r="J37" i="29"/>
  <c r="H37" i="29"/>
  <c r="G37" i="29"/>
  <c r="J36" i="29"/>
  <c r="H36" i="29"/>
  <c r="G36" i="29"/>
  <c r="F110" i="28"/>
  <c r="B110" i="28"/>
  <c r="F109" i="28"/>
  <c r="B109" i="28"/>
  <c r="F108" i="28"/>
  <c r="B108" i="28"/>
  <c r="F107" i="28"/>
  <c r="B107" i="28"/>
  <c r="F106" i="28"/>
  <c r="B106" i="28"/>
  <c r="F105" i="28"/>
  <c r="B105" i="28"/>
  <c r="F104" i="28"/>
  <c r="B104" i="28"/>
  <c r="F103" i="28"/>
  <c r="B103" i="28"/>
  <c r="F102" i="28"/>
  <c r="B102" i="28"/>
  <c r="F101" i="28"/>
  <c r="B101" i="28"/>
  <c r="F100" i="28"/>
  <c r="B100" i="28"/>
  <c r="C100" i="28" s="1"/>
  <c r="F99" i="28"/>
  <c r="B99" i="28"/>
  <c r="B98" i="28"/>
  <c r="B97" i="28"/>
  <c r="B96" i="28"/>
  <c r="B95" i="28"/>
  <c r="B94" i="28"/>
  <c r="B93" i="28"/>
  <c r="B92" i="28"/>
  <c r="B91" i="28"/>
  <c r="B90" i="28"/>
  <c r="C90" i="28" s="1"/>
  <c r="B89" i="28"/>
  <c r="B88" i="28"/>
  <c r="B87" i="28"/>
  <c r="C87" i="28" s="1"/>
  <c r="T56" i="28"/>
  <c r="S56" i="28"/>
  <c r="R56" i="28"/>
  <c r="V56" i="28" s="1"/>
  <c r="U55" i="28"/>
  <c r="T55" i="28"/>
  <c r="S55" i="28"/>
  <c r="R55" i="28"/>
  <c r="V55" i="28" s="1"/>
  <c r="T54" i="28"/>
  <c r="S54" i="28"/>
  <c r="R54" i="28"/>
  <c r="U54" i="28" s="1"/>
  <c r="T53" i="28"/>
  <c r="S53" i="28"/>
  <c r="R53" i="28"/>
  <c r="U53" i="28" s="1"/>
  <c r="T52" i="28"/>
  <c r="S52" i="28"/>
  <c r="R52" i="28"/>
  <c r="V52" i="28" s="1"/>
  <c r="U51" i="28"/>
  <c r="T51" i="28"/>
  <c r="S51" i="28"/>
  <c r="R51" i="28"/>
  <c r="V51" i="28" s="1"/>
  <c r="T50" i="28"/>
  <c r="S50" i="28"/>
  <c r="R50" i="28"/>
  <c r="U50" i="28" s="1"/>
  <c r="T49" i="28"/>
  <c r="S49" i="28"/>
  <c r="R49" i="28"/>
  <c r="U49" i="28" s="1"/>
  <c r="T48" i="28"/>
  <c r="S48" i="28"/>
  <c r="R48" i="28"/>
  <c r="V48" i="28" s="1"/>
  <c r="U47" i="28"/>
  <c r="T47" i="28"/>
  <c r="S47" i="28"/>
  <c r="R47" i="28"/>
  <c r="V47" i="28" s="1"/>
  <c r="T46" i="28"/>
  <c r="S46" i="28"/>
  <c r="R46" i="28"/>
  <c r="U46" i="28" s="1"/>
  <c r="T45" i="28"/>
  <c r="S45" i="28"/>
  <c r="R45" i="28"/>
  <c r="U45" i="28" s="1"/>
  <c r="T44" i="28"/>
  <c r="S44" i="28"/>
  <c r="R44" i="28"/>
  <c r="V44" i="28" s="1"/>
  <c r="U43" i="28"/>
  <c r="T43" i="28"/>
  <c r="S43" i="28"/>
  <c r="R43" i="28"/>
  <c r="V43" i="28" s="1"/>
  <c r="T42" i="28"/>
  <c r="S42" i="28"/>
  <c r="R42" i="28"/>
  <c r="U42" i="28" s="1"/>
  <c r="T41" i="28"/>
  <c r="S41" i="28"/>
  <c r="R41" i="28"/>
  <c r="U41" i="28" s="1"/>
  <c r="T40" i="28"/>
  <c r="S40" i="28"/>
  <c r="R40" i="28"/>
  <c r="V40" i="28" s="1"/>
  <c r="U39" i="28"/>
  <c r="T39" i="28"/>
  <c r="S39" i="28"/>
  <c r="R39" i="28"/>
  <c r="V39" i="28" s="1"/>
  <c r="T38" i="28"/>
  <c r="S38" i="28"/>
  <c r="R38" i="28"/>
  <c r="U38" i="28" s="1"/>
  <c r="T37" i="28"/>
  <c r="S37" i="28"/>
  <c r="R37" i="28"/>
  <c r="U37" i="28" s="1"/>
  <c r="T36" i="28"/>
  <c r="S36" i="28"/>
  <c r="R36" i="28"/>
  <c r="V36" i="28" s="1"/>
  <c r="U35" i="28"/>
  <c r="T35" i="28"/>
  <c r="S35" i="28"/>
  <c r="R35" i="28"/>
  <c r="V35" i="28" s="1"/>
  <c r="T34" i="28"/>
  <c r="S34" i="28"/>
  <c r="R34" i="28"/>
  <c r="U34" i="28" s="1"/>
  <c r="T33" i="28"/>
  <c r="S33" i="28"/>
  <c r="R33" i="28"/>
  <c r="U33" i="28" s="1"/>
  <c r="T27" i="28"/>
  <c r="S27" i="28"/>
  <c r="R27" i="28"/>
  <c r="V27" i="28" s="1"/>
  <c r="U26" i="28"/>
  <c r="T26" i="28"/>
  <c r="S26" i="28"/>
  <c r="R26" i="28"/>
  <c r="V26" i="28" s="1"/>
  <c r="T25" i="28"/>
  <c r="S25" i="28"/>
  <c r="R25" i="28"/>
  <c r="U25" i="28" s="1"/>
  <c r="T24" i="28"/>
  <c r="S24" i="28"/>
  <c r="R24" i="28"/>
  <c r="U24" i="28" s="1"/>
  <c r="T23" i="28"/>
  <c r="S23" i="28"/>
  <c r="R23" i="28"/>
  <c r="V23" i="28" s="1"/>
  <c r="U22" i="28"/>
  <c r="T22" i="28"/>
  <c r="S22" i="28"/>
  <c r="R22" i="28"/>
  <c r="V22" i="28" s="1"/>
  <c r="T21" i="28"/>
  <c r="S21" i="28"/>
  <c r="R21" i="28"/>
  <c r="U21" i="28" s="1"/>
  <c r="T20" i="28"/>
  <c r="S20" i="28"/>
  <c r="R20" i="28"/>
  <c r="U20" i="28" s="1"/>
  <c r="T19" i="28"/>
  <c r="S19" i="28"/>
  <c r="R19" i="28"/>
  <c r="V19" i="28" s="1"/>
  <c r="U18" i="28"/>
  <c r="T18" i="28"/>
  <c r="S18" i="28"/>
  <c r="R18" i="28"/>
  <c r="V18" i="28" s="1"/>
  <c r="T17" i="28"/>
  <c r="S17" i="28"/>
  <c r="R17" i="28"/>
  <c r="V17" i="28" s="1"/>
  <c r="T16" i="28"/>
  <c r="S16" i="28"/>
  <c r="R16" i="28"/>
  <c r="U16" i="28" s="1"/>
  <c r="T15" i="28"/>
  <c r="S15" i="28"/>
  <c r="R15" i="28"/>
  <c r="V15" i="28" s="1"/>
  <c r="U14" i="28"/>
  <c r="T14" i="28"/>
  <c r="S14" i="28"/>
  <c r="R14" i="28"/>
  <c r="V14" i="28" s="1"/>
  <c r="T13" i="28"/>
  <c r="S13" i="28"/>
  <c r="R13" i="28"/>
  <c r="U13" i="28" s="1"/>
  <c r="T12" i="28"/>
  <c r="S12" i="28"/>
  <c r="R12" i="28"/>
  <c r="U12" i="28" s="1"/>
  <c r="T11" i="28"/>
  <c r="S11" i="28"/>
  <c r="R11" i="28"/>
  <c r="V11" i="28" s="1"/>
  <c r="U10" i="28"/>
  <c r="T10" i="28"/>
  <c r="S10" i="28"/>
  <c r="R10" i="28"/>
  <c r="V10" i="28" s="1"/>
  <c r="T9" i="28"/>
  <c r="S9" i="28"/>
  <c r="R9" i="28"/>
  <c r="U9" i="28" s="1"/>
  <c r="T8" i="28"/>
  <c r="S8" i="28"/>
  <c r="R8" i="28"/>
  <c r="U8" i="28" s="1"/>
  <c r="T7" i="28"/>
  <c r="S7" i="28"/>
  <c r="R7" i="28"/>
  <c r="V7" i="28" s="1"/>
  <c r="U6" i="28"/>
  <c r="T6" i="28"/>
  <c r="S6" i="28"/>
  <c r="R6" i="28"/>
  <c r="V6" i="28" s="1"/>
  <c r="T5" i="28"/>
  <c r="S5" i="28"/>
  <c r="R5" i="28"/>
  <c r="U5" i="28" s="1"/>
  <c r="T4" i="28"/>
  <c r="S4" i="28"/>
  <c r="R4" i="28"/>
  <c r="U4" i="28" l="1"/>
  <c r="V4" i="28"/>
  <c r="V5" i="28"/>
  <c r="V9" i="28"/>
  <c r="V13" i="28"/>
  <c r="V21" i="28"/>
  <c r="V25" i="28"/>
  <c r="V34" i="28"/>
  <c r="V38" i="28"/>
  <c r="V42" i="28"/>
  <c r="V46" i="28"/>
  <c r="V50" i="28"/>
  <c r="V54" i="28"/>
  <c r="E88" i="28"/>
  <c r="D88" i="28"/>
  <c r="E89" i="28"/>
  <c r="D89" i="28"/>
  <c r="E91" i="28"/>
  <c r="D91" i="28"/>
  <c r="E92" i="28"/>
  <c r="D92" i="28"/>
  <c r="E93" i="28"/>
  <c r="D93" i="28"/>
  <c r="E94" i="28"/>
  <c r="D94" i="28"/>
  <c r="E95" i="28"/>
  <c r="D95" i="28"/>
  <c r="E96" i="28"/>
  <c r="D96" i="28"/>
  <c r="E97" i="28"/>
  <c r="D97" i="28"/>
  <c r="E98" i="28"/>
  <c r="D98" i="28"/>
  <c r="E99" i="28"/>
  <c r="D99" i="28"/>
  <c r="E101" i="28"/>
  <c r="D101" i="28"/>
  <c r="E102" i="28"/>
  <c r="D102" i="28"/>
  <c r="E103" i="28"/>
  <c r="D103" i="28"/>
  <c r="E104" i="28"/>
  <c r="D104" i="28"/>
  <c r="C104" i="28"/>
  <c r="E106" i="28"/>
  <c r="D106" i="28"/>
  <c r="C106" i="28"/>
  <c r="E108" i="28"/>
  <c r="D108" i="28"/>
  <c r="I109" i="28"/>
  <c r="H109" i="28"/>
  <c r="G109" i="28"/>
  <c r="C88" i="28"/>
  <c r="C89" i="28"/>
  <c r="C91" i="28"/>
  <c r="C92" i="28"/>
  <c r="C93" i="28"/>
  <c r="C94" i="28"/>
  <c r="C95" i="28"/>
  <c r="C96" i="28"/>
  <c r="C97" i="28"/>
  <c r="C98" i="28"/>
  <c r="C99" i="28"/>
  <c r="C101" i="28"/>
  <c r="C102" i="28"/>
  <c r="C103" i="28"/>
  <c r="I104" i="28"/>
  <c r="H104" i="28"/>
  <c r="G104" i="28"/>
  <c r="I106" i="28"/>
  <c r="H106" i="28"/>
  <c r="G106" i="28"/>
  <c r="C108" i="28"/>
  <c r="E110" i="28"/>
  <c r="D110" i="28"/>
  <c r="C110" i="28"/>
  <c r="I99" i="28"/>
  <c r="H99" i="28"/>
  <c r="I100" i="28"/>
  <c r="H100" i="28"/>
  <c r="I101" i="28"/>
  <c r="H101" i="28"/>
  <c r="I102" i="28"/>
  <c r="H102" i="28"/>
  <c r="I103" i="28"/>
  <c r="H103" i="28"/>
  <c r="E105" i="28"/>
  <c r="D105" i="28"/>
  <c r="C105" i="28"/>
  <c r="E107" i="28"/>
  <c r="D107" i="28"/>
  <c r="C107" i="28"/>
  <c r="I108" i="28"/>
  <c r="H108" i="28"/>
  <c r="G108" i="28"/>
  <c r="I110" i="28"/>
  <c r="H110" i="28"/>
  <c r="G110" i="28"/>
  <c r="V8" i="28"/>
  <c r="V12" i="28"/>
  <c r="V16" i="28"/>
  <c r="U17" i="28"/>
  <c r="V20" i="28"/>
  <c r="V24" i="28"/>
  <c r="V33" i="28"/>
  <c r="V37" i="28"/>
  <c r="V41" i="28"/>
  <c r="V45" i="28"/>
  <c r="V49" i="28"/>
  <c r="V53" i="28"/>
  <c r="G99" i="28"/>
  <c r="G100" i="28"/>
  <c r="G101" i="28"/>
  <c r="G102" i="28"/>
  <c r="G103" i="28"/>
  <c r="I105" i="28"/>
  <c r="H105" i="28"/>
  <c r="G105" i="28"/>
  <c r="I107" i="28"/>
  <c r="H107" i="28"/>
  <c r="G107" i="28"/>
  <c r="E109" i="28"/>
  <c r="D109" i="28"/>
  <c r="C109" i="28"/>
  <c r="E87" i="28"/>
  <c r="D87" i="28"/>
  <c r="E90" i="28"/>
  <c r="D90" i="28"/>
  <c r="E100" i="28"/>
  <c r="D100" i="28"/>
  <c r="U7" i="28"/>
  <c r="U11" i="28"/>
  <c r="U15" i="28"/>
  <c r="U19" i="28"/>
  <c r="U23" i="28"/>
  <c r="U27" i="28"/>
  <c r="U36" i="28"/>
  <c r="U40" i="28"/>
  <c r="U44" i="28"/>
  <c r="U48" i="28"/>
  <c r="U52" i="28"/>
  <c r="U56" i="28"/>
  <c r="Q37" i="23" l="1"/>
  <c r="Q38" i="23"/>
  <c r="Q36" i="23"/>
  <c r="Q39" i="23"/>
  <c r="Q40" i="23"/>
  <c r="Q41" i="23"/>
  <c r="R36" i="23"/>
  <c r="R37" i="23"/>
  <c r="R38" i="23"/>
  <c r="R39" i="23"/>
  <c r="R40" i="23"/>
  <c r="R41" i="23"/>
  <c r="S36" i="23"/>
  <c r="S37" i="23"/>
  <c r="S38" i="23"/>
  <c r="S39" i="23"/>
  <c r="S40" i="23"/>
  <c r="S41" i="23"/>
  <c r="T36" i="23"/>
  <c r="T37" i="23"/>
  <c r="T38" i="23"/>
  <c r="T39" i="23"/>
  <c r="T40" i="23"/>
  <c r="T41" i="23"/>
  <c r="J39" i="26"/>
  <c r="J37" i="26"/>
  <c r="I41" i="26"/>
  <c r="I38" i="26"/>
  <c r="I37" i="26"/>
  <c r="H41" i="26"/>
  <c r="H40" i="26"/>
  <c r="H39" i="26"/>
  <c r="J41" i="26"/>
  <c r="H37" i="26"/>
  <c r="J40" i="26"/>
  <c r="I40" i="26"/>
  <c r="H36" i="26"/>
  <c r="I39" i="26"/>
  <c r="G41" i="26"/>
  <c r="J38" i="26"/>
  <c r="H38" i="26"/>
  <c r="G40" i="26"/>
  <c r="G39" i="26"/>
  <c r="J36" i="26"/>
  <c r="I36" i="26"/>
  <c r="G36" i="26"/>
  <c r="G38" i="26"/>
  <c r="G37" i="26"/>
  <c r="I41" i="25"/>
  <c r="I39" i="25"/>
  <c r="I38" i="25"/>
  <c r="I37" i="25"/>
  <c r="H41" i="25"/>
  <c r="H40" i="25"/>
  <c r="H39" i="25"/>
  <c r="J41" i="25"/>
  <c r="H37" i="25"/>
  <c r="J40" i="25"/>
  <c r="I40" i="25"/>
  <c r="H36" i="25"/>
  <c r="J39" i="25"/>
  <c r="G41" i="25"/>
  <c r="J38" i="25"/>
  <c r="H38" i="25"/>
  <c r="G38" i="25"/>
  <c r="G40" i="25"/>
  <c r="J37" i="25"/>
  <c r="G39" i="25"/>
  <c r="J36" i="25"/>
  <c r="I36" i="25"/>
  <c r="G37" i="25"/>
  <c r="G36" i="25"/>
  <c r="J39" i="24"/>
  <c r="J38" i="24"/>
  <c r="J37" i="24"/>
  <c r="I41" i="24"/>
  <c r="I39" i="24"/>
  <c r="I38" i="24"/>
  <c r="I37" i="24"/>
  <c r="I36" i="24"/>
  <c r="H41" i="24"/>
  <c r="H40" i="24"/>
  <c r="H39" i="24"/>
  <c r="J41" i="24"/>
  <c r="J40" i="24"/>
  <c r="I40" i="24"/>
  <c r="H36" i="24"/>
  <c r="G41" i="24"/>
  <c r="H38" i="24"/>
  <c r="G40" i="24"/>
  <c r="H37" i="24"/>
  <c r="G39" i="24"/>
  <c r="J36" i="24"/>
  <c r="G36" i="24"/>
  <c r="G38" i="24"/>
  <c r="G37" i="24"/>
  <c r="I41" i="23"/>
  <c r="I40" i="23"/>
  <c r="I38" i="23"/>
  <c r="I37" i="23"/>
  <c r="I36" i="23"/>
  <c r="H39" i="23"/>
  <c r="H38" i="23"/>
  <c r="J41" i="23"/>
  <c r="H41" i="23"/>
  <c r="G41" i="23"/>
  <c r="J40" i="23"/>
  <c r="H40" i="23"/>
  <c r="J39" i="23"/>
  <c r="I39" i="23"/>
  <c r="G39" i="23"/>
  <c r="J38" i="23"/>
  <c r="G38" i="23"/>
  <c r="G40" i="23"/>
  <c r="J37" i="23"/>
  <c r="H37" i="23"/>
  <c r="G37" i="23"/>
  <c r="J36" i="23"/>
  <c r="H36" i="23"/>
  <c r="F110" i="22"/>
  <c r="E110" i="22"/>
  <c r="B110" i="22"/>
  <c r="I109" i="22"/>
  <c r="H109" i="22"/>
  <c r="F109" i="22"/>
  <c r="G109" i="22" s="1"/>
  <c r="E109" i="22"/>
  <c r="D109" i="22"/>
  <c r="B109" i="22"/>
  <c r="C109" i="22" s="1"/>
  <c r="I108" i="22"/>
  <c r="H108" i="22"/>
  <c r="G108" i="22"/>
  <c r="F108" i="22"/>
  <c r="E108" i="22"/>
  <c r="D108" i="22"/>
  <c r="C108" i="22"/>
  <c r="B108" i="22"/>
  <c r="F107" i="22"/>
  <c r="B107" i="22"/>
  <c r="I106" i="22"/>
  <c r="F106" i="22"/>
  <c r="B106" i="22"/>
  <c r="I105" i="22"/>
  <c r="H105" i="22"/>
  <c r="F105" i="22"/>
  <c r="G105" i="22" s="1"/>
  <c r="E105" i="22"/>
  <c r="D105" i="22"/>
  <c r="B105" i="22"/>
  <c r="C105" i="22" s="1"/>
  <c r="I104" i="22"/>
  <c r="H104" i="22"/>
  <c r="G104" i="22"/>
  <c r="F104" i="22"/>
  <c r="E104" i="22"/>
  <c r="D104" i="22"/>
  <c r="C104" i="22"/>
  <c r="B104" i="22"/>
  <c r="F103" i="22"/>
  <c r="B103" i="22"/>
  <c r="F102" i="22"/>
  <c r="E102" i="22"/>
  <c r="B102" i="22"/>
  <c r="I101" i="22"/>
  <c r="H101" i="22"/>
  <c r="F101" i="22"/>
  <c r="G101" i="22" s="1"/>
  <c r="E101" i="22"/>
  <c r="D101" i="22"/>
  <c r="B101" i="22"/>
  <c r="C101" i="22" s="1"/>
  <c r="I100" i="22"/>
  <c r="H100" i="22"/>
  <c r="G100" i="22"/>
  <c r="F100" i="22"/>
  <c r="E100" i="22"/>
  <c r="D100" i="22"/>
  <c r="C100" i="22"/>
  <c r="B100" i="22"/>
  <c r="F99" i="22"/>
  <c r="B99" i="22"/>
  <c r="B98" i="22"/>
  <c r="E97" i="22"/>
  <c r="D97" i="22"/>
  <c r="B97" i="22"/>
  <c r="C97" i="22" s="1"/>
  <c r="E96" i="22"/>
  <c r="D96" i="22"/>
  <c r="C96" i="22"/>
  <c r="B96" i="22"/>
  <c r="B95" i="22"/>
  <c r="E94" i="22"/>
  <c r="B94" i="22"/>
  <c r="E93" i="22"/>
  <c r="D93" i="22"/>
  <c r="B93" i="22"/>
  <c r="C93" i="22" s="1"/>
  <c r="E92" i="22"/>
  <c r="D92" i="22"/>
  <c r="C92" i="22"/>
  <c r="B92" i="22"/>
  <c r="B91" i="22"/>
  <c r="B90" i="22"/>
  <c r="E89" i="22"/>
  <c r="D89" i="22"/>
  <c r="B89" i="22"/>
  <c r="C89" i="22" s="1"/>
  <c r="E88" i="22"/>
  <c r="D88" i="22"/>
  <c r="C88" i="22"/>
  <c r="B88" i="22"/>
  <c r="B87" i="22"/>
  <c r="T56" i="22"/>
  <c r="S56" i="22"/>
  <c r="U56" i="22" s="1"/>
  <c r="R56" i="22"/>
  <c r="T55" i="22"/>
  <c r="U55" i="22" s="1"/>
  <c r="S55" i="22"/>
  <c r="R55" i="22"/>
  <c r="V55" i="22" s="1"/>
  <c r="U54" i="22"/>
  <c r="T54" i="22"/>
  <c r="S54" i="22"/>
  <c r="R54" i="22"/>
  <c r="V54" i="22" s="1"/>
  <c r="V53" i="22"/>
  <c r="T53" i="22"/>
  <c r="S53" i="22"/>
  <c r="R53" i="22"/>
  <c r="U53" i="22" s="1"/>
  <c r="U52" i="22"/>
  <c r="T52" i="22"/>
  <c r="S52" i="22"/>
  <c r="R52" i="22"/>
  <c r="V52" i="22" s="1"/>
  <c r="V51" i="22"/>
  <c r="T51" i="22"/>
  <c r="S51" i="22"/>
  <c r="R51" i="22"/>
  <c r="U51" i="22" s="1"/>
  <c r="T50" i="22"/>
  <c r="S50" i="22"/>
  <c r="U50" i="22" s="1"/>
  <c r="R50" i="22"/>
  <c r="V50" i="22" s="1"/>
  <c r="T49" i="22"/>
  <c r="S49" i="22"/>
  <c r="V49" i="22" s="1"/>
  <c r="R49" i="22"/>
  <c r="T48" i="22"/>
  <c r="S48" i="22"/>
  <c r="U48" i="22" s="1"/>
  <c r="R48" i="22"/>
  <c r="T47" i="22"/>
  <c r="U47" i="22" s="1"/>
  <c r="S47" i="22"/>
  <c r="R47" i="22"/>
  <c r="V47" i="22" s="1"/>
  <c r="U46" i="22"/>
  <c r="T46" i="22"/>
  <c r="S46" i="22"/>
  <c r="R46" i="22"/>
  <c r="V46" i="22" s="1"/>
  <c r="V45" i="22"/>
  <c r="T45" i="22"/>
  <c r="S45" i="22"/>
  <c r="R45" i="22"/>
  <c r="U45" i="22" s="1"/>
  <c r="U44" i="22"/>
  <c r="T44" i="22"/>
  <c r="S44" i="22"/>
  <c r="R44" i="22"/>
  <c r="V44" i="22" s="1"/>
  <c r="V43" i="22"/>
  <c r="T43" i="22"/>
  <c r="S43" i="22"/>
  <c r="R43" i="22"/>
  <c r="U43" i="22" s="1"/>
  <c r="T42" i="22"/>
  <c r="S42" i="22"/>
  <c r="U42" i="22" s="1"/>
  <c r="R42" i="22"/>
  <c r="V42" i="22" s="1"/>
  <c r="T41" i="22"/>
  <c r="S41" i="22"/>
  <c r="V41" i="22" s="1"/>
  <c r="R41" i="22"/>
  <c r="T40" i="22"/>
  <c r="S40" i="22"/>
  <c r="U40" i="22" s="1"/>
  <c r="R40" i="22"/>
  <c r="T39" i="22"/>
  <c r="U39" i="22" s="1"/>
  <c r="S39" i="22"/>
  <c r="R39" i="22"/>
  <c r="V39" i="22" s="1"/>
  <c r="U38" i="22"/>
  <c r="T38" i="22"/>
  <c r="S38" i="22"/>
  <c r="R38" i="22"/>
  <c r="V38" i="22" s="1"/>
  <c r="V37" i="22"/>
  <c r="T37" i="22"/>
  <c r="S37" i="22"/>
  <c r="R37" i="22"/>
  <c r="U37" i="22" s="1"/>
  <c r="U36" i="22"/>
  <c r="T36" i="22"/>
  <c r="S36" i="22"/>
  <c r="R36" i="22"/>
  <c r="V36" i="22" s="1"/>
  <c r="V35" i="22"/>
  <c r="T35" i="22"/>
  <c r="S35" i="22"/>
  <c r="R35" i="22"/>
  <c r="U35" i="22" s="1"/>
  <c r="T34" i="22"/>
  <c r="S34" i="22"/>
  <c r="U34" i="22" s="1"/>
  <c r="R34" i="22"/>
  <c r="V34" i="22" s="1"/>
  <c r="T33" i="22"/>
  <c r="S33" i="22"/>
  <c r="V33" i="22" s="1"/>
  <c r="R33" i="22"/>
  <c r="T27" i="22"/>
  <c r="S27" i="22"/>
  <c r="U27" i="22" s="1"/>
  <c r="R27" i="22"/>
  <c r="T26" i="22"/>
  <c r="U26" i="22" s="1"/>
  <c r="S26" i="22"/>
  <c r="R26" i="22"/>
  <c r="V26" i="22" s="1"/>
  <c r="U25" i="22"/>
  <c r="T25" i="22"/>
  <c r="S25" i="22"/>
  <c r="R25" i="22"/>
  <c r="V25" i="22" s="1"/>
  <c r="V24" i="22"/>
  <c r="T24" i="22"/>
  <c r="S24" i="22"/>
  <c r="R24" i="22"/>
  <c r="U24" i="22" s="1"/>
  <c r="U23" i="22"/>
  <c r="T23" i="22"/>
  <c r="S23" i="22"/>
  <c r="R23" i="22"/>
  <c r="V23" i="22" s="1"/>
  <c r="V22" i="22"/>
  <c r="T22" i="22"/>
  <c r="S22" i="22"/>
  <c r="R22" i="22"/>
  <c r="U22" i="22" s="1"/>
  <c r="T21" i="22"/>
  <c r="S21" i="22"/>
  <c r="U21" i="22" s="1"/>
  <c r="R21" i="22"/>
  <c r="V21" i="22" s="1"/>
  <c r="T20" i="22"/>
  <c r="S20" i="22"/>
  <c r="V20" i="22" s="1"/>
  <c r="R20" i="22"/>
  <c r="T19" i="22"/>
  <c r="S19" i="22"/>
  <c r="U19" i="22" s="1"/>
  <c r="R19" i="22"/>
  <c r="T18" i="22"/>
  <c r="U18" i="22" s="1"/>
  <c r="S18" i="22"/>
  <c r="R18" i="22"/>
  <c r="V18" i="22" s="1"/>
  <c r="U17" i="22"/>
  <c r="T17" i="22"/>
  <c r="S17" i="22"/>
  <c r="R17" i="22"/>
  <c r="V17" i="22" s="1"/>
  <c r="V16" i="22"/>
  <c r="T16" i="22"/>
  <c r="S16" i="22"/>
  <c r="R16" i="22"/>
  <c r="U16" i="22" s="1"/>
  <c r="U15" i="22"/>
  <c r="T15" i="22"/>
  <c r="S15" i="22"/>
  <c r="R15" i="22"/>
  <c r="V15" i="22" s="1"/>
  <c r="V14" i="22"/>
  <c r="T14" i="22"/>
  <c r="S14" i="22"/>
  <c r="R14" i="22"/>
  <c r="U14" i="22" s="1"/>
  <c r="T13" i="22"/>
  <c r="S13" i="22"/>
  <c r="U13" i="22" s="1"/>
  <c r="R13" i="22"/>
  <c r="V13" i="22" s="1"/>
  <c r="T12" i="22"/>
  <c r="S12" i="22"/>
  <c r="V12" i="22" s="1"/>
  <c r="R12" i="22"/>
  <c r="T11" i="22"/>
  <c r="S11" i="22"/>
  <c r="U11" i="22" s="1"/>
  <c r="R11" i="22"/>
  <c r="T10" i="22"/>
  <c r="U10" i="22" s="1"/>
  <c r="S10" i="22"/>
  <c r="R10" i="22"/>
  <c r="V10" i="22" s="1"/>
  <c r="U9" i="22"/>
  <c r="T9" i="22"/>
  <c r="S9" i="22"/>
  <c r="R9" i="22"/>
  <c r="V9" i="22" s="1"/>
  <c r="V8" i="22"/>
  <c r="T8" i="22"/>
  <c r="S8" i="22"/>
  <c r="R8" i="22"/>
  <c r="U8" i="22" s="1"/>
  <c r="U7" i="22"/>
  <c r="T7" i="22"/>
  <c r="S7" i="22"/>
  <c r="R7" i="22"/>
  <c r="V7" i="22" s="1"/>
  <c r="V6" i="22"/>
  <c r="T6" i="22"/>
  <c r="S6" i="22"/>
  <c r="R6" i="22"/>
  <c r="U6" i="22" s="1"/>
  <c r="T5" i="22"/>
  <c r="S5" i="22"/>
  <c r="U5" i="22" s="1"/>
  <c r="R5" i="22"/>
  <c r="V5" i="22" s="1"/>
  <c r="T4" i="22"/>
  <c r="S4" i="22"/>
  <c r="V4" i="22" s="1"/>
  <c r="R4" i="22"/>
  <c r="E91" i="22" l="1"/>
  <c r="D91" i="22"/>
  <c r="E99" i="22"/>
  <c r="D99" i="22"/>
  <c r="I103" i="22"/>
  <c r="H103" i="22"/>
  <c r="E107" i="22"/>
  <c r="D107" i="22"/>
  <c r="D90" i="22"/>
  <c r="C90" i="22"/>
  <c r="C91" i="22"/>
  <c r="D98" i="22"/>
  <c r="C98" i="22"/>
  <c r="C99" i="22"/>
  <c r="H102" i="22"/>
  <c r="G102" i="22"/>
  <c r="G103" i="22"/>
  <c r="D106" i="22"/>
  <c r="C106" i="22"/>
  <c r="C107" i="22"/>
  <c r="H110" i="22"/>
  <c r="G110" i="22"/>
  <c r="E87" i="22"/>
  <c r="D87" i="22"/>
  <c r="E90" i="22"/>
  <c r="E95" i="22"/>
  <c r="D95" i="22"/>
  <c r="E98" i="22"/>
  <c r="I99" i="22"/>
  <c r="H99" i="22"/>
  <c r="I102" i="22"/>
  <c r="E103" i="22"/>
  <c r="D103" i="22"/>
  <c r="E106" i="22"/>
  <c r="I107" i="22"/>
  <c r="H107" i="22"/>
  <c r="I110" i="22"/>
  <c r="V11" i="22"/>
  <c r="U12" i="22"/>
  <c r="V19" i="22"/>
  <c r="U20" i="22"/>
  <c r="V27" i="22"/>
  <c r="U33" i="22"/>
  <c r="V40" i="22"/>
  <c r="U41" i="22"/>
  <c r="V48" i="22"/>
  <c r="U49" i="22"/>
  <c r="V56" i="22"/>
  <c r="C87" i="22"/>
  <c r="D94" i="22"/>
  <c r="C94" i="22"/>
  <c r="C95" i="22"/>
  <c r="G99" i="22"/>
  <c r="D102" i="22"/>
  <c r="C102" i="22"/>
  <c r="C103" i="22"/>
  <c r="H106" i="22"/>
  <c r="G106" i="22"/>
  <c r="G107" i="22"/>
  <c r="D110" i="22"/>
  <c r="C110" i="22"/>
  <c r="R4" i="1" l="1"/>
  <c r="S4" i="1"/>
  <c r="J31" i="18" l="1"/>
  <c r="K39" i="18" l="1"/>
  <c r="L39" i="18"/>
  <c r="M39" i="18"/>
  <c r="K40" i="18"/>
  <c r="L40" i="18"/>
  <c r="M40" i="18"/>
  <c r="K41" i="18"/>
  <c r="L41" i="18"/>
  <c r="M41" i="18"/>
  <c r="K42" i="18"/>
  <c r="L42" i="18"/>
  <c r="M42" i="18"/>
  <c r="K43" i="18"/>
  <c r="L43" i="18"/>
  <c r="M43" i="18"/>
  <c r="K44" i="18"/>
  <c r="L44" i="18"/>
  <c r="M44" i="18"/>
  <c r="J40" i="18"/>
  <c r="J41" i="18"/>
  <c r="J42" i="18"/>
  <c r="J43" i="18"/>
  <c r="J44" i="18"/>
  <c r="L31" i="18"/>
  <c r="M31" i="18"/>
  <c r="K32" i="18"/>
  <c r="L32" i="18"/>
  <c r="M32" i="18"/>
  <c r="K33" i="18"/>
  <c r="L33" i="18"/>
  <c r="M33" i="18"/>
  <c r="K34" i="18"/>
  <c r="L34" i="18"/>
  <c r="M34" i="18"/>
  <c r="K35" i="18"/>
  <c r="L35" i="18"/>
  <c r="M35" i="18"/>
  <c r="K36" i="18"/>
  <c r="L36" i="18"/>
  <c r="M36" i="18"/>
  <c r="J32" i="18"/>
  <c r="J33" i="18"/>
  <c r="J34" i="18"/>
  <c r="J35" i="18"/>
  <c r="J36" i="18"/>
  <c r="AE40" i="18" l="1"/>
  <c r="AF40" i="18"/>
  <c r="AG40" i="18"/>
  <c r="AH40" i="18"/>
  <c r="AE41" i="18"/>
  <c r="AF41" i="18"/>
  <c r="AG41" i="18"/>
  <c r="AH41" i="18"/>
  <c r="AE42" i="18"/>
  <c r="AF42" i="18"/>
  <c r="AG42" i="18"/>
  <c r="AH42" i="18"/>
  <c r="AE43" i="18"/>
  <c r="AF43" i="18"/>
  <c r="AG43" i="18"/>
  <c r="AH43" i="18"/>
  <c r="AF44" i="18"/>
  <c r="AG44" i="18"/>
  <c r="AH44" i="18"/>
  <c r="AH39" i="18"/>
  <c r="AF39" i="18"/>
  <c r="AG39" i="18"/>
  <c r="AE31" i="18"/>
  <c r="AE32" i="18"/>
  <c r="AF32" i="18"/>
  <c r="AG32" i="18"/>
  <c r="AH32" i="18"/>
  <c r="AE33" i="18"/>
  <c r="AF33" i="18"/>
  <c r="AG33" i="18"/>
  <c r="AH33" i="18"/>
  <c r="AE34" i="18"/>
  <c r="AF34" i="18"/>
  <c r="AG34" i="18"/>
  <c r="AH34" i="18"/>
  <c r="AE35" i="18"/>
  <c r="AF35" i="18"/>
  <c r="AG35" i="18"/>
  <c r="AH35" i="18"/>
  <c r="AE36" i="18"/>
  <c r="AF36" i="18"/>
  <c r="AG36" i="18"/>
  <c r="AH36" i="18"/>
  <c r="AF31" i="18"/>
  <c r="AG31" i="18"/>
  <c r="AH31" i="18"/>
  <c r="M35" i="2" l="1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34" i="2"/>
  <c r="Q36" i="2"/>
  <c r="G36" i="2"/>
  <c r="Y39" i="18" l="1"/>
  <c r="Z39" i="18"/>
  <c r="AA39" i="18"/>
  <c r="Y40" i="18"/>
  <c r="Z40" i="18"/>
  <c r="AA40" i="18"/>
  <c r="Y41" i="18"/>
  <c r="Z41" i="18"/>
  <c r="AA41" i="18"/>
  <c r="Y42" i="18"/>
  <c r="Z42" i="18"/>
  <c r="AA42" i="18"/>
  <c r="Y43" i="18"/>
  <c r="Z43" i="18"/>
  <c r="AA43" i="18"/>
  <c r="Y44" i="18"/>
  <c r="Z44" i="18"/>
  <c r="AA44" i="18"/>
  <c r="X44" i="18"/>
  <c r="X40" i="18"/>
  <c r="X41" i="18"/>
  <c r="X42" i="18"/>
  <c r="X43" i="18"/>
  <c r="X31" i="18"/>
  <c r="Y31" i="18"/>
  <c r="Z31" i="18"/>
  <c r="AA31" i="18"/>
  <c r="Y32" i="18"/>
  <c r="Z32" i="18"/>
  <c r="AA32" i="18"/>
  <c r="Y33" i="18"/>
  <c r="Z33" i="18"/>
  <c r="AA33" i="18"/>
  <c r="Y34" i="18"/>
  <c r="Z34" i="18"/>
  <c r="AA34" i="18"/>
  <c r="Y35" i="18"/>
  <c r="Z35" i="18"/>
  <c r="AA35" i="18"/>
  <c r="Y36" i="18"/>
  <c r="Z36" i="18"/>
  <c r="AA36" i="18"/>
  <c r="X32" i="18"/>
  <c r="X33" i="18"/>
  <c r="X34" i="18"/>
  <c r="X35" i="18"/>
  <c r="X36" i="18"/>
  <c r="Q40" i="18"/>
  <c r="R40" i="18"/>
  <c r="S40" i="18"/>
  <c r="T40" i="18"/>
  <c r="Q41" i="18"/>
  <c r="R41" i="18"/>
  <c r="S41" i="18"/>
  <c r="T41" i="18"/>
  <c r="Q42" i="18"/>
  <c r="R42" i="18"/>
  <c r="S42" i="18"/>
  <c r="T42" i="18"/>
  <c r="Q43" i="18"/>
  <c r="R43" i="18"/>
  <c r="S43" i="18"/>
  <c r="T43" i="18"/>
  <c r="Q44" i="18"/>
  <c r="R44" i="18"/>
  <c r="S44" i="18"/>
  <c r="T44" i="18"/>
  <c r="R39" i="18"/>
  <c r="S39" i="18"/>
  <c r="Q32" i="18"/>
  <c r="R32" i="18"/>
  <c r="S32" i="18"/>
  <c r="T32" i="18"/>
  <c r="Q33" i="18"/>
  <c r="R33" i="18"/>
  <c r="S33" i="18"/>
  <c r="T33" i="18"/>
  <c r="Q34" i="18"/>
  <c r="R34" i="18"/>
  <c r="S34" i="18"/>
  <c r="T34" i="18"/>
  <c r="Q35" i="18"/>
  <c r="R35" i="18"/>
  <c r="S35" i="18"/>
  <c r="T35" i="18"/>
  <c r="Q36" i="18"/>
  <c r="R36" i="18"/>
  <c r="S36" i="18"/>
  <c r="T36" i="18"/>
  <c r="R31" i="18"/>
  <c r="S31" i="18"/>
  <c r="T31" i="18"/>
  <c r="F44" i="18"/>
  <c r="E44" i="18"/>
  <c r="D44" i="18"/>
  <c r="F43" i="18"/>
  <c r="E43" i="18"/>
  <c r="D43" i="18"/>
  <c r="F42" i="18"/>
  <c r="E42" i="18"/>
  <c r="D42" i="18"/>
  <c r="F41" i="18"/>
  <c r="E41" i="18"/>
  <c r="D41" i="18"/>
  <c r="F40" i="18"/>
  <c r="E40" i="18"/>
  <c r="D40" i="18"/>
  <c r="F39" i="18"/>
  <c r="E39" i="18"/>
  <c r="D39" i="18"/>
  <c r="C40" i="18"/>
  <c r="C41" i="18"/>
  <c r="C42" i="18"/>
  <c r="C43" i="18"/>
  <c r="C44" i="18"/>
  <c r="D31" i="18"/>
  <c r="E31" i="18"/>
  <c r="F31" i="18"/>
  <c r="D32" i="18"/>
  <c r="E32" i="18"/>
  <c r="F32" i="18"/>
  <c r="D33" i="18"/>
  <c r="E33" i="18"/>
  <c r="F33" i="18"/>
  <c r="D34" i="18"/>
  <c r="E34" i="18"/>
  <c r="F34" i="18"/>
  <c r="D35" i="18"/>
  <c r="E35" i="18"/>
  <c r="F35" i="18"/>
  <c r="D36" i="18"/>
  <c r="E36" i="18"/>
  <c r="F36" i="18"/>
  <c r="C32" i="18"/>
  <c r="C33" i="18"/>
  <c r="C34" i="18"/>
  <c r="C35" i="18"/>
  <c r="C36" i="18"/>
  <c r="T45" i="1" l="1"/>
  <c r="U44" i="1"/>
  <c r="V44" i="1"/>
  <c r="T44" i="1"/>
  <c r="R33" i="1"/>
  <c r="S33" i="1" l="1"/>
  <c r="T4" i="1"/>
  <c r="B87" i="1"/>
  <c r="R35" i="1" l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R25" i="1"/>
  <c r="R5" i="1"/>
  <c r="R6" i="1"/>
  <c r="U6" i="1" s="1"/>
  <c r="R7" i="1"/>
  <c r="R8" i="1"/>
  <c r="R9" i="1"/>
  <c r="R10" i="1"/>
  <c r="U10" i="1" s="1"/>
  <c r="R11" i="1"/>
  <c r="R12" i="1"/>
  <c r="R13" i="1"/>
  <c r="R14" i="1"/>
  <c r="U14" i="1" s="1"/>
  <c r="R15" i="1"/>
  <c r="R16" i="1"/>
  <c r="R17" i="1"/>
  <c r="R18" i="1"/>
  <c r="U18" i="1" s="1"/>
  <c r="R19" i="1"/>
  <c r="R20" i="1"/>
  <c r="R21" i="1"/>
  <c r="R22" i="1"/>
  <c r="U22" i="1" s="1"/>
  <c r="R23" i="1"/>
  <c r="R24" i="1"/>
  <c r="R26" i="1"/>
  <c r="R27" i="1"/>
  <c r="U4" i="1"/>
  <c r="U20" i="1" l="1"/>
  <c r="U16" i="1"/>
  <c r="U12" i="1"/>
  <c r="U26" i="1"/>
  <c r="U24" i="1"/>
  <c r="U21" i="1"/>
  <c r="U17" i="1"/>
  <c r="U13" i="1"/>
  <c r="C43" i="2" s="1"/>
  <c r="U5" i="1"/>
  <c r="U8" i="1"/>
  <c r="U25" i="1"/>
  <c r="U9" i="1"/>
  <c r="U23" i="1"/>
  <c r="U19" i="1"/>
  <c r="C49" i="3" s="1"/>
  <c r="U15" i="1"/>
  <c r="U11" i="1"/>
  <c r="U7" i="1"/>
  <c r="U27" i="1"/>
  <c r="T34" i="1" l="1"/>
  <c r="T35" i="1"/>
  <c r="T36" i="1"/>
  <c r="T37" i="1"/>
  <c r="T38" i="1"/>
  <c r="T39" i="1"/>
  <c r="T40" i="1"/>
  <c r="T41" i="1"/>
  <c r="T42" i="1"/>
  <c r="T43" i="1"/>
  <c r="T46" i="1"/>
  <c r="T47" i="1"/>
  <c r="T48" i="1"/>
  <c r="T49" i="1"/>
  <c r="T50" i="1"/>
  <c r="T51" i="1"/>
  <c r="T52" i="1"/>
  <c r="T53" i="1"/>
  <c r="T54" i="1"/>
  <c r="T55" i="1"/>
  <c r="T56" i="1"/>
  <c r="T33" i="1"/>
  <c r="S34" i="1"/>
  <c r="S35" i="1"/>
  <c r="U35" i="1" s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R45" i="1"/>
  <c r="R46" i="1"/>
  <c r="R47" i="1"/>
  <c r="R48" i="1"/>
  <c r="R49" i="1"/>
  <c r="R50" i="1"/>
  <c r="R51" i="1"/>
  <c r="R52" i="1"/>
  <c r="R53" i="1"/>
  <c r="R54" i="1"/>
  <c r="R55" i="1"/>
  <c r="R56" i="1"/>
  <c r="R34" i="1"/>
  <c r="R36" i="1"/>
  <c r="V36" i="1" s="1"/>
  <c r="R37" i="1"/>
  <c r="R38" i="1"/>
  <c r="R39" i="1"/>
  <c r="R40" i="1"/>
  <c r="V40" i="1" s="1"/>
  <c r="R41" i="1"/>
  <c r="R42" i="1"/>
  <c r="R43" i="1"/>
  <c r="R44" i="1"/>
  <c r="U33" i="1"/>
  <c r="V5" i="1"/>
  <c r="V6" i="1"/>
  <c r="V8" i="1"/>
  <c r="V9" i="1"/>
  <c r="V10" i="1"/>
  <c r="V12" i="1"/>
  <c r="V13" i="1"/>
  <c r="V14" i="1"/>
  <c r="V16" i="1"/>
  <c r="V17" i="1"/>
  <c r="V18" i="1"/>
  <c r="V20" i="1"/>
  <c r="V21" i="1"/>
  <c r="V22" i="1"/>
  <c r="V24" i="1"/>
  <c r="V25" i="1"/>
  <c r="V26" i="1"/>
  <c r="V4" i="1"/>
  <c r="U39" i="1" l="1"/>
  <c r="U42" i="1"/>
  <c r="V38" i="1"/>
  <c r="V34" i="1"/>
  <c r="U37" i="1"/>
  <c r="V33" i="1"/>
  <c r="U45" i="1"/>
  <c r="V53" i="1"/>
  <c r="U49" i="1"/>
  <c r="V45" i="1"/>
  <c r="U50" i="1"/>
  <c r="V47" i="1"/>
  <c r="V55" i="1"/>
  <c r="U47" i="1"/>
  <c r="V42" i="1"/>
  <c r="U38" i="1"/>
  <c r="U34" i="1"/>
  <c r="U41" i="1"/>
  <c r="V41" i="1"/>
  <c r="V49" i="1"/>
  <c r="U53" i="1"/>
  <c r="V37" i="1"/>
  <c r="V23" i="1"/>
  <c r="V19" i="1"/>
  <c r="V7" i="1"/>
  <c r="V56" i="1"/>
  <c r="V52" i="1"/>
  <c r="V48" i="1"/>
  <c r="U40" i="1"/>
  <c r="U36" i="1"/>
  <c r="V15" i="1"/>
  <c r="V27" i="1"/>
  <c r="V11" i="1"/>
  <c r="U55" i="1"/>
  <c r="U56" i="1"/>
  <c r="U52" i="1"/>
  <c r="U48" i="1"/>
  <c r="V43" i="1"/>
  <c r="U43" i="1"/>
  <c r="U54" i="1"/>
  <c r="V54" i="1"/>
  <c r="U46" i="1"/>
  <c r="V46" i="1"/>
  <c r="V35" i="1"/>
  <c r="V39" i="1"/>
  <c r="V50" i="1"/>
  <c r="V51" i="1"/>
  <c r="U51" i="1"/>
  <c r="C43" i="3"/>
  <c r="H39" i="3" s="1"/>
  <c r="C38" i="16" l="1"/>
  <c r="G40" i="16" s="1"/>
  <c r="C38" i="15"/>
  <c r="G40" i="15" s="1"/>
  <c r="Q40" i="2"/>
  <c r="C38" i="3"/>
  <c r="G40" i="3" s="1"/>
  <c r="C38" i="2"/>
  <c r="G40" i="2" s="1"/>
  <c r="C54" i="16"/>
  <c r="J38" i="16" s="1"/>
  <c r="C54" i="15"/>
  <c r="J38" i="15" s="1"/>
  <c r="T38" i="2"/>
  <c r="C54" i="3"/>
  <c r="J38" i="3" s="1"/>
  <c r="C54" i="2"/>
  <c r="J38" i="2" s="1"/>
  <c r="C43" i="15"/>
  <c r="H39" i="15" s="1"/>
  <c r="C43" i="16"/>
  <c r="H39" i="16" s="1"/>
  <c r="R39" i="2"/>
  <c r="H39" i="2"/>
  <c r="C56" i="16"/>
  <c r="J40" i="16" s="1"/>
  <c r="C56" i="2"/>
  <c r="J40" i="2" s="1"/>
  <c r="C56" i="15"/>
  <c r="J40" i="15" s="1"/>
  <c r="T40" i="2"/>
  <c r="C56" i="3"/>
  <c r="J40" i="3" s="1"/>
  <c r="C36" i="16"/>
  <c r="G38" i="16" s="1"/>
  <c r="C36" i="2"/>
  <c r="G38" i="2" s="1"/>
  <c r="C36" i="15"/>
  <c r="G38" i="15" s="1"/>
  <c r="C36" i="3"/>
  <c r="G38" i="3" s="1"/>
  <c r="Q38" i="2"/>
  <c r="C53" i="3"/>
  <c r="J37" i="3" s="1"/>
  <c r="C53" i="2"/>
  <c r="J37" i="2" s="1"/>
  <c r="C53" i="16"/>
  <c r="J37" i="16" s="1"/>
  <c r="C53" i="15"/>
  <c r="J37" i="15" s="1"/>
  <c r="T37" i="2"/>
  <c r="C42" i="3"/>
  <c r="H38" i="3" s="1"/>
  <c r="C42" i="2"/>
  <c r="H38" i="2" s="1"/>
  <c r="C42" i="16"/>
  <c r="C42" i="15"/>
  <c r="H38" i="15" s="1"/>
  <c r="R38" i="2"/>
  <c r="C34" i="16"/>
  <c r="G36" i="16" s="1"/>
  <c r="G36" i="15"/>
  <c r="C47" i="15"/>
  <c r="I37" i="15" s="1"/>
  <c r="S37" i="2"/>
  <c r="C47" i="3"/>
  <c r="I37" i="3" s="1"/>
  <c r="C47" i="2"/>
  <c r="I37" i="2" s="1"/>
  <c r="C47" i="16"/>
  <c r="I37" i="16" s="1"/>
  <c r="C44" i="16"/>
  <c r="H40" i="16" s="1"/>
  <c r="C44" i="15"/>
  <c r="H40" i="15" s="1"/>
  <c r="C44" i="2"/>
  <c r="H40" i="2" s="1"/>
  <c r="R40" i="2"/>
  <c r="C44" i="3"/>
  <c r="H40" i="3" s="1"/>
  <c r="C49" i="16"/>
  <c r="I39" i="16" s="1"/>
  <c r="C49" i="15"/>
  <c r="I39" i="15" s="1"/>
  <c r="I39" i="3"/>
  <c r="S39" i="2"/>
  <c r="C49" i="2"/>
  <c r="I39" i="2" s="1"/>
  <c r="C41" i="3"/>
  <c r="H37" i="3" s="1"/>
  <c r="C41" i="16"/>
  <c r="H37" i="16" s="1"/>
  <c r="C41" i="15"/>
  <c r="H37" i="15" s="1"/>
  <c r="R37" i="2"/>
  <c r="C41" i="2"/>
  <c r="H37" i="2" s="1"/>
  <c r="C57" i="3"/>
  <c r="J41" i="3" s="1"/>
  <c r="C57" i="15"/>
  <c r="J41" i="15" s="1"/>
  <c r="C57" i="16"/>
  <c r="J41" i="16" s="1"/>
  <c r="T41" i="2"/>
  <c r="C57" i="2"/>
  <c r="J41" i="2" s="1"/>
  <c r="C46" i="15"/>
  <c r="I36" i="15" s="1"/>
  <c r="C46" i="16"/>
  <c r="I36" i="16" s="1"/>
  <c r="S36" i="2"/>
  <c r="C46" i="3"/>
  <c r="I36" i="3" s="1"/>
  <c r="C46" i="2"/>
  <c r="I36" i="2" s="1"/>
  <c r="C35" i="15"/>
  <c r="G37" i="15" s="1"/>
  <c r="Q37" i="2"/>
  <c r="C35" i="16"/>
  <c r="G37" i="16" s="1"/>
  <c r="C35" i="3"/>
  <c r="G37" i="3" s="1"/>
  <c r="C35" i="2"/>
  <c r="G37" i="2" s="1"/>
  <c r="C51" i="15"/>
  <c r="I41" i="15" s="1"/>
  <c r="S41" i="2"/>
  <c r="C51" i="16"/>
  <c r="I41" i="16" s="1"/>
  <c r="C51" i="3"/>
  <c r="I41" i="3" s="1"/>
  <c r="C51" i="2"/>
  <c r="I41" i="2" s="1"/>
  <c r="C40" i="16"/>
  <c r="H36" i="16" s="1"/>
  <c r="C40" i="2"/>
  <c r="H36" i="2" s="1"/>
  <c r="C40" i="15"/>
  <c r="H36" i="15" s="1"/>
  <c r="R36" i="2"/>
  <c r="C40" i="3"/>
  <c r="H36" i="3" s="1"/>
  <c r="C52" i="16"/>
  <c r="J36" i="16" s="1"/>
  <c r="C52" i="2"/>
  <c r="J36" i="2" s="1"/>
  <c r="C52" i="3"/>
  <c r="J36" i="3" s="1"/>
  <c r="C52" i="15"/>
  <c r="J36" i="15" s="1"/>
  <c r="T36" i="2"/>
  <c r="C45" i="3"/>
  <c r="H41" i="3" s="1"/>
  <c r="C45" i="16"/>
  <c r="H41" i="16" s="1"/>
  <c r="C45" i="15"/>
  <c r="H41" i="15" s="1"/>
  <c r="R41" i="2"/>
  <c r="C45" i="2"/>
  <c r="H41" i="2" s="1"/>
  <c r="C50" i="16"/>
  <c r="I40" i="16" s="1"/>
  <c r="C50" i="15"/>
  <c r="I40" i="15" s="1"/>
  <c r="S40" i="2"/>
  <c r="C50" i="3"/>
  <c r="I40" i="3" s="1"/>
  <c r="C50" i="2"/>
  <c r="I40" i="2" s="1"/>
  <c r="C39" i="15"/>
  <c r="G41" i="15" s="1"/>
  <c r="Q41" i="2"/>
  <c r="C39" i="16"/>
  <c r="G41" i="16" s="1"/>
  <c r="C39" i="3"/>
  <c r="G41" i="3" s="1"/>
  <c r="C39" i="2"/>
  <c r="G41" i="2" s="1"/>
  <c r="C55" i="15"/>
  <c r="J39" i="15" s="1"/>
  <c r="T39" i="2"/>
  <c r="C55" i="16"/>
  <c r="J39" i="16" s="1"/>
  <c r="C55" i="3"/>
  <c r="J39" i="3" s="1"/>
  <c r="C55" i="2"/>
  <c r="J39" i="2" s="1"/>
  <c r="C48" i="16"/>
  <c r="I38" i="16" s="1"/>
  <c r="C48" i="2"/>
  <c r="I38" i="2" s="1"/>
  <c r="C48" i="15"/>
  <c r="I38" i="15" s="1"/>
  <c r="C48" i="3"/>
  <c r="I38" i="3" s="1"/>
  <c r="S38" i="2"/>
  <c r="C37" i="3"/>
  <c r="G39" i="3" s="1"/>
  <c r="C37" i="2"/>
  <c r="G39" i="2" s="1"/>
  <c r="C37" i="15"/>
  <c r="G39" i="15" s="1"/>
  <c r="C37" i="16"/>
  <c r="G39" i="16" s="1"/>
  <c r="Q39" i="2"/>
  <c r="H38" i="16"/>
  <c r="G36" i="3"/>
  <c r="F99" i="1" l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B88" i="1"/>
  <c r="D88" i="1" s="1"/>
  <c r="B89" i="1"/>
  <c r="D89" i="1" s="1"/>
  <c r="B90" i="1"/>
  <c r="E90" i="1" s="1"/>
  <c r="B91" i="1"/>
  <c r="D91" i="1" s="1"/>
  <c r="B92" i="1"/>
  <c r="D92" i="1" s="1"/>
  <c r="B93" i="1"/>
  <c r="D93" i="1" s="1"/>
  <c r="B94" i="1"/>
  <c r="E94" i="1" s="1"/>
  <c r="B95" i="1"/>
  <c r="D95" i="1" s="1"/>
  <c r="B96" i="1"/>
  <c r="D96" i="1" s="1"/>
  <c r="B97" i="1"/>
  <c r="D97" i="1" s="1"/>
  <c r="B98" i="1"/>
  <c r="E98" i="1" s="1"/>
  <c r="B99" i="1"/>
  <c r="D99" i="1" s="1"/>
  <c r="B100" i="1"/>
  <c r="D100" i="1" s="1"/>
  <c r="B101" i="1"/>
  <c r="E101" i="1" s="1"/>
  <c r="B102" i="1"/>
  <c r="E102" i="1" s="1"/>
  <c r="B103" i="1"/>
  <c r="D103" i="1" s="1"/>
  <c r="B104" i="1"/>
  <c r="D104" i="1" s="1"/>
  <c r="B105" i="1"/>
  <c r="E105" i="1" s="1"/>
  <c r="B106" i="1"/>
  <c r="E106" i="1" s="1"/>
  <c r="B107" i="1"/>
  <c r="D107" i="1" s="1"/>
  <c r="B108" i="1"/>
  <c r="D108" i="1" s="1"/>
  <c r="B109" i="1"/>
  <c r="E109" i="1" s="1"/>
  <c r="B110" i="1"/>
  <c r="E110" i="1" s="1"/>
  <c r="E87" i="1"/>
  <c r="E104" i="1" l="1"/>
  <c r="E95" i="1"/>
  <c r="E103" i="1"/>
  <c r="E89" i="1"/>
  <c r="E93" i="1"/>
  <c r="E88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E97" i="1"/>
  <c r="E92" i="1"/>
  <c r="E108" i="1"/>
  <c r="E100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E96" i="1"/>
  <c r="E91" i="1"/>
  <c r="E107" i="1"/>
  <c r="E99" i="1"/>
  <c r="C110" i="1"/>
  <c r="C106" i="1"/>
  <c r="C102" i="1"/>
  <c r="C98" i="1"/>
  <c r="C94" i="1"/>
  <c r="C90" i="1"/>
  <c r="D110" i="1"/>
  <c r="D106" i="1"/>
  <c r="D102" i="1"/>
  <c r="D98" i="1"/>
  <c r="D94" i="1"/>
  <c r="D90" i="1"/>
  <c r="C109" i="1"/>
  <c r="C105" i="1"/>
  <c r="C101" i="1"/>
  <c r="C97" i="1"/>
  <c r="C93" i="1"/>
  <c r="C89" i="1"/>
  <c r="D109" i="1"/>
  <c r="D105" i="1"/>
  <c r="D101" i="1"/>
  <c r="C108" i="1"/>
  <c r="C104" i="1"/>
  <c r="C100" i="1"/>
  <c r="C96" i="1"/>
  <c r="C92" i="1"/>
  <c r="C88" i="1"/>
  <c r="C87" i="1"/>
  <c r="C107" i="1"/>
  <c r="C103" i="1"/>
  <c r="C99" i="1"/>
  <c r="C95" i="1"/>
  <c r="C91" i="1"/>
  <c r="D87" i="1"/>
</calcChain>
</file>

<file path=xl/sharedStrings.xml><?xml version="1.0" encoding="utf-8"?>
<sst xmlns="http://schemas.openxmlformats.org/spreadsheetml/2006/main" count="2658" uniqueCount="131">
  <si>
    <t>Cytidine</t>
  </si>
  <si>
    <t>T0_wt_A</t>
  </si>
  <si>
    <t>Sample</t>
  </si>
  <si>
    <t>T0_wt_B</t>
  </si>
  <si>
    <t>T0_wt_C</t>
  </si>
  <si>
    <t>T0_Alk_A</t>
  </si>
  <si>
    <t>T0_Alk_B</t>
  </si>
  <si>
    <t>T0_Alk_C</t>
  </si>
  <si>
    <t>T1_wt_A</t>
  </si>
  <si>
    <t>T1_wt_B</t>
  </si>
  <si>
    <t>T1_wt_C</t>
  </si>
  <si>
    <t>T1_Alk_A</t>
  </si>
  <si>
    <t>T1_Alk_B</t>
  </si>
  <si>
    <t>T1_Alk_C</t>
  </si>
  <si>
    <t>T3_wt_A</t>
  </si>
  <si>
    <t>T3_wt_B</t>
  </si>
  <si>
    <t>T3_wt_C</t>
  </si>
  <si>
    <t>T3_Alk_A</t>
  </si>
  <si>
    <t>T3_Alk_B</t>
  </si>
  <si>
    <t>T3_Alk_C</t>
  </si>
  <si>
    <t>T5_wt_A</t>
  </si>
  <si>
    <t>T5_wt_B</t>
  </si>
  <si>
    <t>T5_wt_C</t>
  </si>
  <si>
    <t>T5_Alk_A</t>
  </si>
  <si>
    <t>T5_Alk_B</t>
  </si>
  <si>
    <t>T5_Alk_C</t>
  </si>
  <si>
    <t>name</t>
  </si>
  <si>
    <t>Type</t>
  </si>
  <si>
    <t>area SILIS</t>
  </si>
  <si>
    <t>Guanosine</t>
  </si>
  <si>
    <t>Adenosine</t>
  </si>
  <si>
    <t>C</t>
  </si>
  <si>
    <t>G</t>
  </si>
  <si>
    <t>A</t>
  </si>
  <si>
    <t>Uridine was not quantified</t>
  </si>
  <si>
    <t>C (%)</t>
  </si>
  <si>
    <t>G (%)</t>
  </si>
  <si>
    <t>A (%)</t>
  </si>
  <si>
    <t>not available</t>
  </si>
  <si>
    <t>tRNA in fmol</t>
  </si>
  <si>
    <t>not labeled</t>
  </si>
  <si>
    <t>Mod per tRNA</t>
  </si>
  <si>
    <t>T1</t>
  </si>
  <si>
    <t>T3</t>
  </si>
  <si>
    <t>Mod per old tRNA</t>
  </si>
  <si>
    <t>T0_wt_20</t>
  </si>
  <si>
    <t>T0_wt_3</t>
  </si>
  <si>
    <t>T0_wt_05</t>
  </si>
  <si>
    <t>T0_Alk_20</t>
  </si>
  <si>
    <t>T0_Alk_3</t>
  </si>
  <si>
    <t>T0_Alk_05</t>
  </si>
  <si>
    <t>T1_wt_20</t>
  </si>
  <si>
    <t>T1_wt_3</t>
  </si>
  <si>
    <t>T1_wt_05</t>
  </si>
  <si>
    <t>T1_Alk_20</t>
  </si>
  <si>
    <t>T1_Alk_3</t>
  </si>
  <si>
    <t>T1_Alk_05</t>
  </si>
  <si>
    <t>T3_wt_20</t>
  </si>
  <si>
    <t>T3_wt_3</t>
  </si>
  <si>
    <t>T3_wt_05</t>
  </si>
  <si>
    <t>T3_Alk_20</t>
  </si>
  <si>
    <t>T3_Alk_3</t>
  </si>
  <si>
    <t>T3_Alk_05</t>
  </si>
  <si>
    <t>T5_wt_20</t>
  </si>
  <si>
    <t>T5_wt_3</t>
  </si>
  <si>
    <t>T5_wt_05</t>
  </si>
  <si>
    <t>T5_Alk_20</t>
  </si>
  <si>
    <t>T5_Alk_3</t>
  </si>
  <si>
    <t>T5_Alk_05</t>
  </si>
  <si>
    <t>wt_20mM</t>
  </si>
  <si>
    <t>wt_3mM</t>
  </si>
  <si>
    <t>wt_05mM</t>
  </si>
  <si>
    <t>AlkB_20mM</t>
  </si>
  <si>
    <t>AlkB_3mM</t>
  </si>
  <si>
    <t>AlkB_05mM</t>
  </si>
  <si>
    <t xml:space="preserve">T0 </t>
  </si>
  <si>
    <t>T5</t>
  </si>
  <si>
    <t>s2C</t>
  </si>
  <si>
    <t>Repl 1</t>
  </si>
  <si>
    <t>Repl 2</t>
  </si>
  <si>
    <t>together</t>
  </si>
  <si>
    <t>ms2C</t>
  </si>
  <si>
    <t>m1A</t>
  </si>
  <si>
    <t>m3C</t>
  </si>
  <si>
    <t>Repl 3</t>
  </si>
  <si>
    <t>s2C 34S</t>
  </si>
  <si>
    <t>non labeled</t>
  </si>
  <si>
    <t>15N labeled</t>
  </si>
  <si>
    <t>retention time</t>
  </si>
  <si>
    <t>area sample</t>
  </si>
  <si>
    <t>n in pmol</t>
  </si>
  <si>
    <t>all new (15N labeled</t>
  </si>
  <si>
    <t>n.a.</t>
  </si>
  <si>
    <t>Literature (Leipzig universitiy tRNA db: http://trna.bioinf.uni-leipzig.de/DataOutput/Search)</t>
  </si>
  <si>
    <t>n in fmol</t>
  </si>
  <si>
    <t>after C</t>
  </si>
  <si>
    <t>after G</t>
  </si>
  <si>
    <t>after A</t>
  </si>
  <si>
    <t>middle value</t>
  </si>
  <si>
    <t>stand. Dev.</t>
  </si>
  <si>
    <t xml:space="preserve"> C</t>
  </si>
  <si>
    <t>theoretical number of C, G and A in average tRNA</t>
  </si>
  <si>
    <t>34S labeled</t>
  </si>
  <si>
    <t>m2C</t>
  </si>
  <si>
    <t xml:space="preserve"> not labeled</t>
  </si>
  <si>
    <t>*</t>
  </si>
  <si>
    <t>Stand. Dev.</t>
  </si>
  <si>
    <t>For relative quantification (ms4U)</t>
  </si>
  <si>
    <t>area C/area SILIS</t>
  </si>
  <si>
    <t>area G/area SILIS</t>
  </si>
  <si>
    <t>area A/area SILIS</t>
  </si>
  <si>
    <t>incl. Factor *0.463 for ms2C</t>
  </si>
  <si>
    <t xml:space="preserve">(standardization calculated from s2C abundance from comparative NAIL exp. (figure 2)) </t>
  </si>
  <si>
    <t>p-value</t>
  </si>
  <si>
    <t>s2C 20mM</t>
  </si>
  <si>
    <t>Repl1</t>
  </si>
  <si>
    <t>Repl2</t>
  </si>
  <si>
    <t>Repl3</t>
  </si>
  <si>
    <t>T3 wt</t>
  </si>
  <si>
    <t>T5 wt</t>
  </si>
  <si>
    <t>T3 AlkB</t>
  </si>
  <si>
    <t>T5 AlkB</t>
  </si>
  <si>
    <t>T-TEST</t>
  </si>
  <si>
    <t>p-T3</t>
  </si>
  <si>
    <t>p-T5</t>
  </si>
  <si>
    <t>ms2C 20mM</t>
  </si>
  <si>
    <t>**</t>
  </si>
  <si>
    <t>all original (not labeled)</t>
  </si>
  <si>
    <t>not labeled (original)</t>
  </si>
  <si>
    <t>34S labeled (original but new S)</t>
  </si>
  <si>
    <t>not labeled (original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</si>
</sst>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/>
    <xf numFmtId="0" fontId="0" fillId="4" borderId="0" xfId="0" applyFill="1"/>
    <xf numFmtId="0" fontId="3" fillId="0" borderId="0" xfId="0" applyFont="1"/>
    <xf numFmtId="0" fontId="2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0" fontId="0" fillId="6" borderId="0" xfId="0" applyFill="1"/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(A)'!$U$3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(A)'!$V$4:$V$27</c:f>
                <c:numCache>
                  <c:formatCode>General</c:formatCode>
                  <c:ptCount val="24"/>
                  <c:pt idx="0">
                    <c:v>3195.1098002818471</c:v>
                  </c:pt>
                  <c:pt idx="1">
                    <c:v>5757.7382049983698</c:v>
                  </c:pt>
                  <c:pt idx="2">
                    <c:v>6747.4846171556101</c:v>
                  </c:pt>
                  <c:pt idx="3">
                    <c:v>4453.4512447725492</c:v>
                  </c:pt>
                  <c:pt idx="4">
                    <c:v>4885.2145953178306</c:v>
                  </c:pt>
                  <c:pt idx="5">
                    <c:v>4667.5697162217994</c:v>
                  </c:pt>
                  <c:pt idx="6">
                    <c:v>6089.9137152962103</c:v>
                  </c:pt>
                  <c:pt idx="7">
                    <c:v>8841.7847921512857</c:v>
                  </c:pt>
                  <c:pt idx="8">
                    <c:v>6289.2019601706634</c:v>
                  </c:pt>
                  <c:pt idx="9">
                    <c:v>5003.0174723030514</c:v>
                  </c:pt>
                  <c:pt idx="10">
                    <c:v>6794.0989284932766</c:v>
                  </c:pt>
                  <c:pt idx="11">
                    <c:v>7026.4061993628802</c:v>
                  </c:pt>
                  <c:pt idx="12">
                    <c:v>2163.0424867785891</c:v>
                  </c:pt>
                  <c:pt idx="13">
                    <c:v>1811.6538944428376</c:v>
                  </c:pt>
                  <c:pt idx="14">
                    <c:v>1443.5944872330197</c:v>
                  </c:pt>
                  <c:pt idx="15">
                    <c:v>1695.0701181343316</c:v>
                  </c:pt>
                  <c:pt idx="16">
                    <c:v>1956.3146570796375</c:v>
                  </c:pt>
                  <c:pt idx="17">
                    <c:v>1535.4057454613901</c:v>
                  </c:pt>
                  <c:pt idx="18">
                    <c:v>839.01525239311638</c:v>
                  </c:pt>
                  <c:pt idx="19">
                    <c:v>750.17450720136787</c:v>
                  </c:pt>
                  <c:pt idx="20">
                    <c:v>920.38833111658835</c:v>
                  </c:pt>
                  <c:pt idx="21">
                    <c:v>770.19388848752169</c:v>
                  </c:pt>
                  <c:pt idx="22">
                    <c:v>973.81282856970449</c:v>
                  </c:pt>
                  <c:pt idx="23">
                    <c:v>711.48698938776568</c:v>
                  </c:pt>
                </c:numCache>
              </c:numRef>
            </c:plus>
            <c:minus>
              <c:numRef>
                <c:f>'CUGA (A)'!$V$4:$V$27</c:f>
                <c:numCache>
                  <c:formatCode>General</c:formatCode>
                  <c:ptCount val="24"/>
                  <c:pt idx="0">
                    <c:v>3195.1098002818471</c:v>
                  </c:pt>
                  <c:pt idx="1">
                    <c:v>5757.7382049983698</c:v>
                  </c:pt>
                  <c:pt idx="2">
                    <c:v>6747.4846171556101</c:v>
                  </c:pt>
                  <c:pt idx="3">
                    <c:v>4453.4512447725492</c:v>
                  </c:pt>
                  <c:pt idx="4">
                    <c:v>4885.2145953178306</c:v>
                  </c:pt>
                  <c:pt idx="5">
                    <c:v>4667.5697162217994</c:v>
                  </c:pt>
                  <c:pt idx="6">
                    <c:v>6089.9137152962103</c:v>
                  </c:pt>
                  <c:pt idx="7">
                    <c:v>8841.7847921512857</c:v>
                  </c:pt>
                  <c:pt idx="8">
                    <c:v>6289.2019601706634</c:v>
                  </c:pt>
                  <c:pt idx="9">
                    <c:v>5003.0174723030514</c:v>
                  </c:pt>
                  <c:pt idx="10">
                    <c:v>6794.0989284932766</c:v>
                  </c:pt>
                  <c:pt idx="11">
                    <c:v>7026.4061993628802</c:v>
                  </c:pt>
                  <c:pt idx="12">
                    <c:v>2163.0424867785891</c:v>
                  </c:pt>
                  <c:pt idx="13">
                    <c:v>1811.6538944428376</c:v>
                  </c:pt>
                  <c:pt idx="14">
                    <c:v>1443.5944872330197</c:v>
                  </c:pt>
                  <c:pt idx="15">
                    <c:v>1695.0701181343316</c:v>
                  </c:pt>
                  <c:pt idx="16">
                    <c:v>1956.3146570796375</c:v>
                  </c:pt>
                  <c:pt idx="17">
                    <c:v>1535.4057454613901</c:v>
                  </c:pt>
                  <c:pt idx="18">
                    <c:v>839.01525239311638</c:v>
                  </c:pt>
                  <c:pt idx="19">
                    <c:v>750.17450720136787</c:v>
                  </c:pt>
                  <c:pt idx="20">
                    <c:v>920.38833111658835</c:v>
                  </c:pt>
                  <c:pt idx="21">
                    <c:v>770.19388848752169</c:v>
                  </c:pt>
                  <c:pt idx="22">
                    <c:v>973.81282856970449</c:v>
                  </c:pt>
                  <c:pt idx="23">
                    <c:v>711.48698938776568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(A)'!$Q$4:$Q$27</c:f>
              <c:strCache>
                <c:ptCount val="24"/>
                <c:pt idx="0">
                  <c:v>T0_wt_A</c:v>
                </c:pt>
                <c:pt idx="1">
                  <c:v>T0_wt_B</c:v>
                </c:pt>
                <c:pt idx="2">
                  <c:v>T0_wt_C</c:v>
                </c:pt>
                <c:pt idx="3">
                  <c:v>T0_Alk_A</c:v>
                </c:pt>
                <c:pt idx="4">
                  <c:v>T0_Alk_B</c:v>
                </c:pt>
                <c:pt idx="5">
                  <c:v>T0_Alk_C</c:v>
                </c:pt>
                <c:pt idx="6">
                  <c:v>T1_wt_A</c:v>
                </c:pt>
                <c:pt idx="7">
                  <c:v>T1_wt_B</c:v>
                </c:pt>
                <c:pt idx="8">
                  <c:v>T1_wt_C</c:v>
                </c:pt>
                <c:pt idx="9">
                  <c:v>T1_Alk_A</c:v>
                </c:pt>
                <c:pt idx="10">
                  <c:v>T1_Alk_B</c:v>
                </c:pt>
                <c:pt idx="11">
                  <c:v>T1_Alk_C</c:v>
                </c:pt>
                <c:pt idx="12">
                  <c:v>T3_wt_A</c:v>
                </c:pt>
                <c:pt idx="13">
                  <c:v>T3_wt_B</c:v>
                </c:pt>
                <c:pt idx="14">
                  <c:v>T3_wt_C</c:v>
                </c:pt>
                <c:pt idx="15">
                  <c:v>T3_Alk_A</c:v>
                </c:pt>
                <c:pt idx="16">
                  <c:v>T3_Alk_B</c:v>
                </c:pt>
                <c:pt idx="17">
                  <c:v>T3_Alk_C</c:v>
                </c:pt>
                <c:pt idx="18">
                  <c:v>T5_wt_A</c:v>
                </c:pt>
                <c:pt idx="19">
                  <c:v>T5_wt_B</c:v>
                </c:pt>
                <c:pt idx="20">
                  <c:v>T5_wt_C</c:v>
                </c:pt>
                <c:pt idx="21">
                  <c:v>T5_Alk_A</c:v>
                </c:pt>
                <c:pt idx="22">
                  <c:v>T5_Alk_B</c:v>
                </c:pt>
                <c:pt idx="23">
                  <c:v>T5_Alk_C</c:v>
                </c:pt>
              </c:strCache>
            </c:strRef>
          </c:cat>
          <c:val>
            <c:numRef>
              <c:f>'CUGA (A)'!$U$4:$U$27</c:f>
              <c:numCache>
                <c:formatCode>General</c:formatCode>
                <c:ptCount val="24"/>
                <c:pt idx="0">
                  <c:v>8324.1898356262718</c:v>
                </c:pt>
                <c:pt idx="1">
                  <c:v>15492.935922929051</c:v>
                </c:pt>
                <c:pt idx="2">
                  <c:v>14074.951490967273</c:v>
                </c:pt>
                <c:pt idx="3">
                  <c:v>11510.714762848875</c:v>
                </c:pt>
                <c:pt idx="4">
                  <c:v>12305.014800942423</c:v>
                </c:pt>
                <c:pt idx="5">
                  <c:v>12465.808774453537</c:v>
                </c:pt>
                <c:pt idx="6">
                  <c:v>15725.683111938893</c:v>
                </c:pt>
                <c:pt idx="7">
                  <c:v>17831.027828111855</c:v>
                </c:pt>
                <c:pt idx="8">
                  <c:v>15235.861927973858</c:v>
                </c:pt>
                <c:pt idx="9">
                  <c:v>13543.290556678687</c:v>
                </c:pt>
                <c:pt idx="10">
                  <c:v>16808.341524670119</c:v>
                </c:pt>
                <c:pt idx="11">
                  <c:v>16870.285515038693</c:v>
                </c:pt>
                <c:pt idx="12">
                  <c:v>8700.4897459630283</c:v>
                </c:pt>
                <c:pt idx="13">
                  <c:v>7908.9368745450238</c:v>
                </c:pt>
                <c:pt idx="14">
                  <c:v>7770.3900296543243</c:v>
                </c:pt>
                <c:pt idx="15">
                  <c:v>7866.6774766738099</c:v>
                </c:pt>
                <c:pt idx="16">
                  <c:v>8597.2168246538549</c:v>
                </c:pt>
                <c:pt idx="17">
                  <c:v>8339.4153898224613</c:v>
                </c:pt>
                <c:pt idx="18">
                  <c:v>5034.9512843538732</c:v>
                </c:pt>
                <c:pt idx="19">
                  <c:v>4754.4125995917975</c:v>
                </c:pt>
                <c:pt idx="20">
                  <c:v>4875.2184775324386</c:v>
                </c:pt>
                <c:pt idx="21">
                  <c:v>4706.4046947762445</c:v>
                </c:pt>
                <c:pt idx="22">
                  <c:v>5489.3731533835116</c:v>
                </c:pt>
                <c:pt idx="23">
                  <c:v>4042.2939905829517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5365656"/>
        <c:axId val="275366048"/>
      </c:barChart>
      <c:catAx>
        <c:axId val="275365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366048"/>
        <c:crosses val="autoZero"/>
        <c:auto val="1"/>
        <c:lblAlgn val="ctr"/>
        <c:lblOffset val="100"/>
        <c:noMultiLvlLbl val="0"/>
      </c:catAx>
      <c:valAx>
        <c:axId val="27536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365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(A)'!$U$32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(A)'!$V$33:$V$56</c:f>
                <c:numCache>
                  <c:formatCode>General</c:formatCode>
                  <c:ptCount val="24"/>
                  <c:pt idx="0">
                    <c:v>1.3318306319444144</c:v>
                  </c:pt>
                  <c:pt idx="1">
                    <c:v>7.9357114943228462</c:v>
                  </c:pt>
                  <c:pt idx="2">
                    <c:v>6.8728151636984993</c:v>
                  </c:pt>
                  <c:pt idx="3">
                    <c:v>3.2184717920160848</c:v>
                  </c:pt>
                  <c:pt idx="4">
                    <c:v>0.7284688077391972</c:v>
                  </c:pt>
                  <c:pt idx="5">
                    <c:v>4.2513265122227359</c:v>
                  </c:pt>
                  <c:pt idx="6">
                    <c:v>4.4373930928826892</c:v>
                  </c:pt>
                  <c:pt idx="7">
                    <c:v>9.9836869116108549</c:v>
                  </c:pt>
                  <c:pt idx="8">
                    <c:v>3.9043631201202866</c:v>
                  </c:pt>
                  <c:pt idx="9">
                    <c:v>13.504216877925737</c:v>
                  </c:pt>
                  <c:pt idx="10">
                    <c:v>7.2658433599579668</c:v>
                  </c:pt>
                  <c:pt idx="11">
                    <c:v>14.960312010216278</c:v>
                  </c:pt>
                  <c:pt idx="12">
                    <c:v>1512.9387762325491</c:v>
                  </c:pt>
                  <c:pt idx="13">
                    <c:v>2153.9887511554289</c:v>
                  </c:pt>
                  <c:pt idx="14">
                    <c:v>2595.6485046976418</c:v>
                  </c:pt>
                  <c:pt idx="15">
                    <c:v>1350.1704944136577</c:v>
                  </c:pt>
                  <c:pt idx="16">
                    <c:v>2649.6080031223651</c:v>
                  </c:pt>
                  <c:pt idx="17">
                    <c:v>2637.5241688319984</c:v>
                  </c:pt>
                  <c:pt idx="18">
                    <c:v>3432.8248683766165</c:v>
                  </c:pt>
                  <c:pt idx="19">
                    <c:v>2645.9579846009506</c:v>
                  </c:pt>
                  <c:pt idx="20">
                    <c:v>2725.33487563368</c:v>
                  </c:pt>
                  <c:pt idx="21">
                    <c:v>2540.7809760188611</c:v>
                  </c:pt>
                  <c:pt idx="22">
                    <c:v>3168.755557106098</c:v>
                  </c:pt>
                  <c:pt idx="23">
                    <c:v>2610.425292324338</c:v>
                  </c:pt>
                </c:numCache>
              </c:numRef>
            </c:plus>
            <c:minus>
              <c:numRef>
                <c:f>'CUGA (A)'!$V$33:$V$56</c:f>
                <c:numCache>
                  <c:formatCode>General</c:formatCode>
                  <c:ptCount val="24"/>
                  <c:pt idx="0">
                    <c:v>1.3318306319444144</c:v>
                  </c:pt>
                  <c:pt idx="1">
                    <c:v>7.9357114943228462</c:v>
                  </c:pt>
                  <c:pt idx="2">
                    <c:v>6.8728151636984993</c:v>
                  </c:pt>
                  <c:pt idx="3">
                    <c:v>3.2184717920160848</c:v>
                  </c:pt>
                  <c:pt idx="4">
                    <c:v>0.7284688077391972</c:v>
                  </c:pt>
                  <c:pt idx="5">
                    <c:v>4.2513265122227359</c:v>
                  </c:pt>
                  <c:pt idx="6">
                    <c:v>4.4373930928826892</c:v>
                  </c:pt>
                  <c:pt idx="7">
                    <c:v>9.9836869116108549</c:v>
                  </c:pt>
                  <c:pt idx="8">
                    <c:v>3.9043631201202866</c:v>
                  </c:pt>
                  <c:pt idx="9">
                    <c:v>13.504216877925737</c:v>
                  </c:pt>
                  <c:pt idx="10">
                    <c:v>7.2658433599579668</c:v>
                  </c:pt>
                  <c:pt idx="11">
                    <c:v>14.960312010216278</c:v>
                  </c:pt>
                  <c:pt idx="12">
                    <c:v>1512.9387762325491</c:v>
                  </c:pt>
                  <c:pt idx="13">
                    <c:v>2153.9887511554289</c:v>
                  </c:pt>
                  <c:pt idx="14">
                    <c:v>2595.6485046976418</c:v>
                  </c:pt>
                  <c:pt idx="15">
                    <c:v>1350.1704944136577</c:v>
                  </c:pt>
                  <c:pt idx="16">
                    <c:v>2649.6080031223651</c:v>
                  </c:pt>
                  <c:pt idx="17">
                    <c:v>2637.5241688319984</c:v>
                  </c:pt>
                  <c:pt idx="18">
                    <c:v>3432.8248683766165</c:v>
                  </c:pt>
                  <c:pt idx="19">
                    <c:v>2645.9579846009506</c:v>
                  </c:pt>
                  <c:pt idx="20">
                    <c:v>2725.33487563368</c:v>
                  </c:pt>
                  <c:pt idx="21">
                    <c:v>2540.7809760188611</c:v>
                  </c:pt>
                  <c:pt idx="22">
                    <c:v>3168.755557106098</c:v>
                  </c:pt>
                  <c:pt idx="23">
                    <c:v>2610.425292324338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(A)'!$Q$33:$Q$56</c:f>
              <c:strCache>
                <c:ptCount val="24"/>
                <c:pt idx="0">
                  <c:v>T0_wt_A</c:v>
                </c:pt>
                <c:pt idx="1">
                  <c:v>T0_wt_B</c:v>
                </c:pt>
                <c:pt idx="2">
                  <c:v>T0_wt_C</c:v>
                </c:pt>
                <c:pt idx="3">
                  <c:v>T0_Alk_A</c:v>
                </c:pt>
                <c:pt idx="4">
                  <c:v>T0_Alk_B</c:v>
                </c:pt>
                <c:pt idx="5">
                  <c:v>T0_Alk_C</c:v>
                </c:pt>
                <c:pt idx="6">
                  <c:v>T1_wt_A</c:v>
                </c:pt>
                <c:pt idx="7">
                  <c:v>T1_wt_B</c:v>
                </c:pt>
                <c:pt idx="8">
                  <c:v>T1_wt_C</c:v>
                </c:pt>
                <c:pt idx="9">
                  <c:v>T1_Alk_A</c:v>
                </c:pt>
                <c:pt idx="10">
                  <c:v>T1_Alk_B</c:v>
                </c:pt>
                <c:pt idx="11">
                  <c:v>T1_Alk_C</c:v>
                </c:pt>
                <c:pt idx="12">
                  <c:v>T3_wt_A</c:v>
                </c:pt>
                <c:pt idx="13">
                  <c:v>T3_wt_B</c:v>
                </c:pt>
                <c:pt idx="14">
                  <c:v>T3_wt_C</c:v>
                </c:pt>
                <c:pt idx="15">
                  <c:v>T3_Alk_A</c:v>
                </c:pt>
                <c:pt idx="16">
                  <c:v>T3_Alk_B</c:v>
                </c:pt>
                <c:pt idx="17">
                  <c:v>T3_Alk_C</c:v>
                </c:pt>
                <c:pt idx="18">
                  <c:v>T5_wt_A</c:v>
                </c:pt>
                <c:pt idx="19">
                  <c:v>T5_wt_B</c:v>
                </c:pt>
                <c:pt idx="20">
                  <c:v>T5_wt_C</c:v>
                </c:pt>
                <c:pt idx="21">
                  <c:v>T5_Alk_A</c:v>
                </c:pt>
                <c:pt idx="22">
                  <c:v>T5_Alk_B</c:v>
                </c:pt>
                <c:pt idx="23">
                  <c:v>T5_Alk_C</c:v>
                </c:pt>
              </c:strCache>
            </c:strRef>
          </c:cat>
          <c:val>
            <c:numRef>
              <c:f>'CUGA (A)'!$U$33:$U$56</c:f>
              <c:numCache>
                <c:formatCode>General</c:formatCode>
                <c:ptCount val="24"/>
                <c:pt idx="0">
                  <c:v>0.94319246779177834</c:v>
                </c:pt>
                <c:pt idx="1">
                  <c:v>7.890319007523714</c:v>
                </c:pt>
                <c:pt idx="2">
                  <c:v>6.4839692214375697</c:v>
                </c:pt>
                <c:pt idx="3">
                  <c:v>3.0522963819539655</c:v>
                </c:pt>
                <c:pt idx="4">
                  <c:v>1.1893275224236446</c:v>
                </c:pt>
                <c:pt idx="5">
                  <c:v>4.7796154519185903</c:v>
                </c:pt>
                <c:pt idx="6">
                  <c:v>3.1417958461186917</c:v>
                </c:pt>
                <c:pt idx="7">
                  <c:v>7.079975781539031</c:v>
                </c:pt>
                <c:pt idx="8">
                  <c:v>2.7831735906182673</c:v>
                </c:pt>
                <c:pt idx="9">
                  <c:v>9.5660116548062053</c:v>
                </c:pt>
                <c:pt idx="10">
                  <c:v>5.1550343379360628</c:v>
                </c:pt>
                <c:pt idx="11">
                  <c:v>10.602216774118084</c:v>
                </c:pt>
                <c:pt idx="12">
                  <c:v>9232.6710045765249</c:v>
                </c:pt>
                <c:pt idx="13">
                  <c:v>12081.830958662496</c:v>
                </c:pt>
                <c:pt idx="14">
                  <c:v>13398.227237623125</c:v>
                </c:pt>
                <c:pt idx="15">
                  <c:v>7670.1274101555819</c:v>
                </c:pt>
                <c:pt idx="16">
                  <c:v>15031.732564441174</c:v>
                </c:pt>
                <c:pt idx="17">
                  <c:v>15325.146905584135</c:v>
                </c:pt>
                <c:pt idx="18">
                  <c:v>16909.951644708264</c:v>
                </c:pt>
                <c:pt idx="19">
                  <c:v>13470.552938428273</c:v>
                </c:pt>
                <c:pt idx="20">
                  <c:v>13255.659684167929</c:v>
                </c:pt>
                <c:pt idx="21">
                  <c:v>12682.860037323662</c:v>
                </c:pt>
                <c:pt idx="22">
                  <c:v>16288.061742904341</c:v>
                </c:pt>
                <c:pt idx="23">
                  <c:v>12844.100303030595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8475432"/>
        <c:axId val="278475824"/>
      </c:barChart>
      <c:catAx>
        <c:axId val="27847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5824"/>
        <c:crosses val="autoZero"/>
        <c:auto val="1"/>
        <c:lblAlgn val="ctr"/>
        <c:lblOffset val="100"/>
        <c:noMultiLvlLbl val="0"/>
      </c:catAx>
      <c:valAx>
        <c:axId val="27847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5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(B)'!$U$3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(B)'!$V$4:$V$27</c:f>
                <c:numCache>
                  <c:formatCode>General</c:formatCode>
                  <c:ptCount val="24"/>
                  <c:pt idx="0">
                    <c:v>176.69935733886942</c:v>
                  </c:pt>
                  <c:pt idx="1">
                    <c:v>208.64474484042023</c:v>
                  </c:pt>
                  <c:pt idx="2">
                    <c:v>105.04130155505079</c:v>
                  </c:pt>
                  <c:pt idx="3">
                    <c:v>146.36716182641396</c:v>
                  </c:pt>
                  <c:pt idx="4">
                    <c:v>195.65479048963934</c:v>
                  </c:pt>
                  <c:pt idx="5">
                    <c:v>68.264586189791757</c:v>
                  </c:pt>
                  <c:pt idx="6">
                    <c:v>487.87040912592983</c:v>
                  </c:pt>
                  <c:pt idx="7">
                    <c:v>145.18431903512888</c:v>
                  </c:pt>
                  <c:pt idx="8">
                    <c:v>20.695010447049025</c:v>
                  </c:pt>
                  <c:pt idx="9">
                    <c:v>344.02903169748862</c:v>
                  </c:pt>
                  <c:pt idx="10">
                    <c:v>205.98259566758003</c:v>
                  </c:pt>
                  <c:pt idx="11">
                    <c:v>131.92397625216239</c:v>
                  </c:pt>
                  <c:pt idx="12">
                    <c:v>259.55927312630047</c:v>
                  </c:pt>
                  <c:pt idx="13">
                    <c:v>42.537824648262898</c:v>
                  </c:pt>
                  <c:pt idx="14">
                    <c:v>49.735062627852578</c:v>
                  </c:pt>
                  <c:pt idx="15">
                    <c:v>237.39173331841712</c:v>
                  </c:pt>
                  <c:pt idx="16">
                    <c:v>143.61696549338529</c:v>
                  </c:pt>
                  <c:pt idx="17">
                    <c:v>68.83710190354428</c:v>
                  </c:pt>
                  <c:pt idx="18">
                    <c:v>51.637882026198945</c:v>
                  </c:pt>
                  <c:pt idx="19">
                    <c:v>32.666438728629537</c:v>
                  </c:pt>
                  <c:pt idx="20">
                    <c:v>57.727076917006933</c:v>
                  </c:pt>
                  <c:pt idx="21">
                    <c:v>56.661106773924566</c:v>
                  </c:pt>
                  <c:pt idx="22">
                    <c:v>43.258680680392061</c:v>
                  </c:pt>
                  <c:pt idx="23">
                    <c:v>123.92312566990435</c:v>
                  </c:pt>
                </c:numCache>
              </c:numRef>
            </c:plus>
            <c:minus>
              <c:numRef>
                <c:f>'CUGA (B)'!$V$4:$V$27</c:f>
                <c:numCache>
                  <c:formatCode>General</c:formatCode>
                  <c:ptCount val="24"/>
                  <c:pt idx="0">
                    <c:v>176.69935733886942</c:v>
                  </c:pt>
                  <c:pt idx="1">
                    <c:v>208.64474484042023</c:v>
                  </c:pt>
                  <c:pt idx="2">
                    <c:v>105.04130155505079</c:v>
                  </c:pt>
                  <c:pt idx="3">
                    <c:v>146.36716182641396</c:v>
                  </c:pt>
                  <c:pt idx="4">
                    <c:v>195.65479048963934</c:v>
                  </c:pt>
                  <c:pt idx="5">
                    <c:v>68.264586189791757</c:v>
                  </c:pt>
                  <c:pt idx="6">
                    <c:v>487.87040912592983</c:v>
                  </c:pt>
                  <c:pt idx="7">
                    <c:v>145.18431903512888</c:v>
                  </c:pt>
                  <c:pt idx="8">
                    <c:v>20.695010447049025</c:v>
                  </c:pt>
                  <c:pt idx="9">
                    <c:v>344.02903169748862</c:v>
                  </c:pt>
                  <c:pt idx="10">
                    <c:v>205.98259566758003</c:v>
                  </c:pt>
                  <c:pt idx="11">
                    <c:v>131.92397625216239</c:v>
                  </c:pt>
                  <c:pt idx="12">
                    <c:v>259.55927312630047</c:v>
                  </c:pt>
                  <c:pt idx="13">
                    <c:v>42.537824648262898</c:v>
                  </c:pt>
                  <c:pt idx="14">
                    <c:v>49.735062627852578</c:v>
                  </c:pt>
                  <c:pt idx="15">
                    <c:v>237.39173331841712</c:v>
                  </c:pt>
                  <c:pt idx="16">
                    <c:v>143.61696549338529</c:v>
                  </c:pt>
                  <c:pt idx="17">
                    <c:v>68.83710190354428</c:v>
                  </c:pt>
                  <c:pt idx="18">
                    <c:v>51.637882026198945</c:v>
                  </c:pt>
                  <c:pt idx="19">
                    <c:v>32.666438728629537</c:v>
                  </c:pt>
                  <c:pt idx="20">
                    <c:v>57.727076917006933</c:v>
                  </c:pt>
                  <c:pt idx="21">
                    <c:v>56.661106773924566</c:v>
                  </c:pt>
                  <c:pt idx="22">
                    <c:v>43.258680680392061</c:v>
                  </c:pt>
                  <c:pt idx="23">
                    <c:v>123.92312566990435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(B)'!$Q$4:$Q$27</c:f>
              <c:strCache>
                <c:ptCount val="24"/>
                <c:pt idx="0">
                  <c:v>T0_wt_20</c:v>
                </c:pt>
                <c:pt idx="1">
                  <c:v>T0_wt_3</c:v>
                </c:pt>
                <c:pt idx="2">
                  <c:v>T0_wt_05</c:v>
                </c:pt>
                <c:pt idx="3">
                  <c:v>T0_Alk_20</c:v>
                </c:pt>
                <c:pt idx="4">
                  <c:v>T0_Alk_3</c:v>
                </c:pt>
                <c:pt idx="5">
                  <c:v>T0_Alk_05</c:v>
                </c:pt>
                <c:pt idx="6">
                  <c:v>T1_wt_20</c:v>
                </c:pt>
                <c:pt idx="7">
                  <c:v>T1_wt_3</c:v>
                </c:pt>
                <c:pt idx="8">
                  <c:v>T1_wt_05</c:v>
                </c:pt>
                <c:pt idx="9">
                  <c:v>T1_Alk_20</c:v>
                </c:pt>
                <c:pt idx="10">
                  <c:v>T1_Alk_3</c:v>
                </c:pt>
                <c:pt idx="11">
                  <c:v>T1_Alk_05</c:v>
                </c:pt>
                <c:pt idx="12">
                  <c:v>T3_wt_20</c:v>
                </c:pt>
                <c:pt idx="13">
                  <c:v>T3_wt_3</c:v>
                </c:pt>
                <c:pt idx="14">
                  <c:v>T3_wt_05</c:v>
                </c:pt>
                <c:pt idx="15">
                  <c:v>T3_Alk_20</c:v>
                </c:pt>
                <c:pt idx="16">
                  <c:v>T3_Alk_3</c:v>
                </c:pt>
                <c:pt idx="17">
                  <c:v>T3_Alk_05</c:v>
                </c:pt>
                <c:pt idx="18">
                  <c:v>T5_wt_20</c:v>
                </c:pt>
                <c:pt idx="19">
                  <c:v>T5_wt_3</c:v>
                </c:pt>
                <c:pt idx="20">
                  <c:v>T5_wt_05</c:v>
                </c:pt>
                <c:pt idx="21">
                  <c:v>T5_Alk_20</c:v>
                </c:pt>
                <c:pt idx="22">
                  <c:v>T5_Alk_3</c:v>
                </c:pt>
                <c:pt idx="23">
                  <c:v>T5_Alk_05</c:v>
                </c:pt>
              </c:strCache>
            </c:strRef>
          </c:cat>
          <c:val>
            <c:numRef>
              <c:f>'CUGA (B)'!$U$4:$U$27</c:f>
              <c:numCache>
                <c:formatCode>General</c:formatCode>
                <c:ptCount val="24"/>
                <c:pt idx="0">
                  <c:v>4807.4935714459834</c:v>
                </c:pt>
                <c:pt idx="1">
                  <c:v>5632.6896355719373</c:v>
                </c:pt>
                <c:pt idx="2">
                  <c:v>4628.4484140518907</c:v>
                </c:pt>
                <c:pt idx="3">
                  <c:v>4671.6990751008025</c:v>
                </c:pt>
                <c:pt idx="4">
                  <c:v>4925.5271771891521</c:v>
                </c:pt>
                <c:pt idx="5">
                  <c:v>2433.1400618031898</c:v>
                </c:pt>
                <c:pt idx="6">
                  <c:v>3876.9431036962378</c:v>
                </c:pt>
                <c:pt idx="7">
                  <c:v>4869.8674020157732</c:v>
                </c:pt>
                <c:pt idx="8">
                  <c:v>3442.7301130116152</c:v>
                </c:pt>
                <c:pt idx="9">
                  <c:v>4818.2057481369302</c:v>
                </c:pt>
                <c:pt idx="10">
                  <c:v>4518.2825560767351</c:v>
                </c:pt>
                <c:pt idx="11">
                  <c:v>4121.1562042863816</c:v>
                </c:pt>
                <c:pt idx="12">
                  <c:v>3508.6791736895316</c:v>
                </c:pt>
                <c:pt idx="13">
                  <c:v>1686.6255683715069</c:v>
                </c:pt>
                <c:pt idx="14">
                  <c:v>1684.1580748953004</c:v>
                </c:pt>
                <c:pt idx="15">
                  <c:v>3228.8125056939039</c:v>
                </c:pt>
                <c:pt idx="16">
                  <c:v>2249.9001952242379</c:v>
                </c:pt>
                <c:pt idx="17">
                  <c:v>1857.1313099778883</c:v>
                </c:pt>
                <c:pt idx="18">
                  <c:v>1288.1134403732819</c:v>
                </c:pt>
                <c:pt idx="19">
                  <c:v>1365.7297475552632</c:v>
                </c:pt>
                <c:pt idx="20">
                  <c:v>1316.0317329392517</c:v>
                </c:pt>
                <c:pt idx="21">
                  <c:v>1730.5526508626835</c:v>
                </c:pt>
                <c:pt idx="22">
                  <c:v>1241.2116781667439</c:v>
                </c:pt>
                <c:pt idx="23">
                  <c:v>1329.1066149745393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8477000"/>
        <c:axId val="278477392"/>
      </c:barChart>
      <c:catAx>
        <c:axId val="278477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7392"/>
        <c:crosses val="autoZero"/>
        <c:auto val="1"/>
        <c:lblAlgn val="ctr"/>
        <c:lblOffset val="100"/>
        <c:noMultiLvlLbl val="0"/>
      </c:catAx>
      <c:valAx>
        <c:axId val="27847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7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(B)'!$U$32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(B)'!$V$33:$V$56</c:f>
                <c:numCache>
                  <c:formatCode>General</c:formatCode>
                  <c:ptCount val="24"/>
                  <c:pt idx="0">
                    <c:v>279.02803214227367</c:v>
                  </c:pt>
                  <c:pt idx="1">
                    <c:v>45.550455310574286</c:v>
                  </c:pt>
                  <c:pt idx="2">
                    <c:v>100.16326501467259</c:v>
                  </c:pt>
                  <c:pt idx="3">
                    <c:v>39.773549791540589</c:v>
                  </c:pt>
                  <c:pt idx="4">
                    <c:v>100.45153443672451</c:v>
                  </c:pt>
                  <c:pt idx="5">
                    <c:v>267.85646176608668</c:v>
                  </c:pt>
                  <c:pt idx="6">
                    <c:v>131.24101099112676</c:v>
                  </c:pt>
                  <c:pt idx="7">
                    <c:v>282.50329212862158</c:v>
                  </c:pt>
                  <c:pt idx="8">
                    <c:v>304.05699073513739</c:v>
                  </c:pt>
                  <c:pt idx="9">
                    <c:v>241.85873987597748</c:v>
                  </c:pt>
                  <c:pt idx="10">
                    <c:v>252.03334561087911</c:v>
                  </c:pt>
                  <c:pt idx="11">
                    <c:v>269.2995841110515</c:v>
                  </c:pt>
                  <c:pt idx="12">
                    <c:v>9879.3489627742329</c:v>
                  </c:pt>
                  <c:pt idx="13">
                    <c:v>9777.9962793509203</c:v>
                  </c:pt>
                  <c:pt idx="14">
                    <c:v>10551.940377828611</c:v>
                  </c:pt>
                  <c:pt idx="15">
                    <c:v>8175.7640966654708</c:v>
                  </c:pt>
                  <c:pt idx="16">
                    <c:v>11003.098525231482</c:v>
                  </c:pt>
                  <c:pt idx="17">
                    <c:v>10922.43143216667</c:v>
                  </c:pt>
                  <c:pt idx="18">
                    <c:v>20541.379888122327</c:v>
                  </c:pt>
                  <c:pt idx="19">
                    <c:v>18825.022304689206</c:v>
                  </c:pt>
                  <c:pt idx="20">
                    <c:v>18897.147633677654</c:v>
                  </c:pt>
                  <c:pt idx="21">
                    <c:v>16749.327437122822</c:v>
                  </c:pt>
                  <c:pt idx="22">
                    <c:v>15893.072195050658</c:v>
                  </c:pt>
                  <c:pt idx="23">
                    <c:v>19589.961541546203</c:v>
                  </c:pt>
                </c:numCache>
              </c:numRef>
            </c:plus>
            <c:minus>
              <c:numRef>
                <c:f>'CUGA (B)'!$V$33:$V$56</c:f>
                <c:numCache>
                  <c:formatCode>General</c:formatCode>
                  <c:ptCount val="24"/>
                  <c:pt idx="0">
                    <c:v>279.02803214227367</c:v>
                  </c:pt>
                  <c:pt idx="1">
                    <c:v>45.550455310574286</c:v>
                  </c:pt>
                  <c:pt idx="2">
                    <c:v>100.16326501467259</c:v>
                  </c:pt>
                  <c:pt idx="3">
                    <c:v>39.773549791540589</c:v>
                  </c:pt>
                  <c:pt idx="4">
                    <c:v>100.45153443672451</c:v>
                  </c:pt>
                  <c:pt idx="5">
                    <c:v>267.85646176608668</c:v>
                  </c:pt>
                  <c:pt idx="6">
                    <c:v>131.24101099112676</c:v>
                  </c:pt>
                  <c:pt idx="7">
                    <c:v>282.50329212862158</c:v>
                  </c:pt>
                  <c:pt idx="8">
                    <c:v>304.05699073513739</c:v>
                  </c:pt>
                  <c:pt idx="9">
                    <c:v>241.85873987597748</c:v>
                  </c:pt>
                  <c:pt idx="10">
                    <c:v>252.03334561087911</c:v>
                  </c:pt>
                  <c:pt idx="11">
                    <c:v>269.2995841110515</c:v>
                  </c:pt>
                  <c:pt idx="12">
                    <c:v>9879.3489627742329</c:v>
                  </c:pt>
                  <c:pt idx="13">
                    <c:v>9777.9962793509203</c:v>
                  </c:pt>
                  <c:pt idx="14">
                    <c:v>10551.940377828611</c:v>
                  </c:pt>
                  <c:pt idx="15">
                    <c:v>8175.7640966654708</c:v>
                  </c:pt>
                  <c:pt idx="16">
                    <c:v>11003.098525231482</c:v>
                  </c:pt>
                  <c:pt idx="17">
                    <c:v>10922.43143216667</c:v>
                  </c:pt>
                  <c:pt idx="18">
                    <c:v>20541.379888122327</c:v>
                  </c:pt>
                  <c:pt idx="19">
                    <c:v>18825.022304689206</c:v>
                  </c:pt>
                  <c:pt idx="20">
                    <c:v>18897.147633677654</c:v>
                  </c:pt>
                  <c:pt idx="21">
                    <c:v>16749.327437122822</c:v>
                  </c:pt>
                  <c:pt idx="22">
                    <c:v>15893.072195050658</c:v>
                  </c:pt>
                  <c:pt idx="23">
                    <c:v>19589.961541546203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(B)'!$Q$33:$Q$56</c:f>
              <c:strCache>
                <c:ptCount val="24"/>
                <c:pt idx="0">
                  <c:v>T0_wt_20</c:v>
                </c:pt>
                <c:pt idx="1">
                  <c:v>T0_wt_3</c:v>
                </c:pt>
                <c:pt idx="2">
                  <c:v>T0_wt_05</c:v>
                </c:pt>
                <c:pt idx="3">
                  <c:v>T0_Alk_20</c:v>
                </c:pt>
                <c:pt idx="4">
                  <c:v>T0_Alk_3</c:v>
                </c:pt>
                <c:pt idx="5">
                  <c:v>T0_Alk_05</c:v>
                </c:pt>
                <c:pt idx="6">
                  <c:v>T1_wt_20</c:v>
                </c:pt>
                <c:pt idx="7">
                  <c:v>T1_wt_3</c:v>
                </c:pt>
                <c:pt idx="8">
                  <c:v>T1_wt_05</c:v>
                </c:pt>
                <c:pt idx="9">
                  <c:v>T1_Alk_20</c:v>
                </c:pt>
                <c:pt idx="10">
                  <c:v>T1_Alk_3</c:v>
                </c:pt>
                <c:pt idx="11">
                  <c:v>T1_Alk_05</c:v>
                </c:pt>
                <c:pt idx="12">
                  <c:v>T3_wt_20</c:v>
                </c:pt>
                <c:pt idx="13">
                  <c:v>T3_wt_3</c:v>
                </c:pt>
                <c:pt idx="14">
                  <c:v>T3_wt_05</c:v>
                </c:pt>
                <c:pt idx="15">
                  <c:v>T3_Alk_20</c:v>
                </c:pt>
                <c:pt idx="16">
                  <c:v>T3_Alk_3</c:v>
                </c:pt>
                <c:pt idx="17">
                  <c:v>T3_Alk_05</c:v>
                </c:pt>
                <c:pt idx="18">
                  <c:v>T5_wt_20</c:v>
                </c:pt>
                <c:pt idx="19">
                  <c:v>T5_wt_3</c:v>
                </c:pt>
                <c:pt idx="20">
                  <c:v>T5_wt_05</c:v>
                </c:pt>
                <c:pt idx="21">
                  <c:v>T5_Alk_20</c:v>
                </c:pt>
                <c:pt idx="22">
                  <c:v>T5_Alk_3</c:v>
                </c:pt>
                <c:pt idx="23">
                  <c:v>T5_Alk_05</c:v>
                </c:pt>
              </c:strCache>
            </c:strRef>
          </c:cat>
          <c:val>
            <c:numRef>
              <c:f>'CUGA (B)'!$U$33:$U$56</c:f>
              <c:numCache>
                <c:formatCode>General</c:formatCode>
                <c:ptCount val="24"/>
                <c:pt idx="0">
                  <c:v>208.72766459090846</c:v>
                </c:pt>
                <c:pt idx="1">
                  <c:v>34.427677283190555</c:v>
                </c:pt>
                <c:pt idx="2">
                  <c:v>73.868666929253152</c:v>
                </c:pt>
                <c:pt idx="3">
                  <c:v>32.880198327608632</c:v>
                </c:pt>
                <c:pt idx="4">
                  <c:v>73.192621405969888</c:v>
                </c:pt>
                <c:pt idx="5">
                  <c:v>191.2796069857034</c:v>
                </c:pt>
                <c:pt idx="6">
                  <c:v>95.407898387890228</c:v>
                </c:pt>
                <c:pt idx="7">
                  <c:v>209.6189733552915</c:v>
                </c:pt>
                <c:pt idx="8">
                  <c:v>216.83498918562168</c:v>
                </c:pt>
                <c:pt idx="9">
                  <c:v>173.77865758275848</c:v>
                </c:pt>
                <c:pt idx="10">
                  <c:v>181.17970795077122</c:v>
                </c:pt>
                <c:pt idx="11">
                  <c:v>192.68857738501035</c:v>
                </c:pt>
                <c:pt idx="12">
                  <c:v>11576.41406595212</c:v>
                </c:pt>
                <c:pt idx="13">
                  <c:v>11912.412631762638</c:v>
                </c:pt>
                <c:pt idx="14">
                  <c:v>12472.325442322481</c:v>
                </c:pt>
                <c:pt idx="15">
                  <c:v>9756.4191575381028</c:v>
                </c:pt>
                <c:pt idx="16">
                  <c:v>12939.052161237269</c:v>
                </c:pt>
                <c:pt idx="17">
                  <c:v>13260.476699874756</c:v>
                </c:pt>
                <c:pt idx="18">
                  <c:v>24872.765396001178</c:v>
                </c:pt>
                <c:pt idx="19">
                  <c:v>22186.139347210283</c:v>
                </c:pt>
                <c:pt idx="20">
                  <c:v>22026.366911891932</c:v>
                </c:pt>
                <c:pt idx="21">
                  <c:v>19997.461730822815</c:v>
                </c:pt>
                <c:pt idx="22">
                  <c:v>18533.402473648686</c:v>
                </c:pt>
                <c:pt idx="23">
                  <c:v>22164.622037993326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6919864"/>
        <c:axId val="276920256"/>
      </c:barChart>
      <c:catAx>
        <c:axId val="276919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20256"/>
        <c:crosses val="autoZero"/>
        <c:auto val="1"/>
        <c:lblAlgn val="ctr"/>
        <c:lblOffset val="100"/>
        <c:noMultiLvlLbl val="0"/>
      </c:catAx>
      <c:valAx>
        <c:axId val="27692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1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(C)'!$U$3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(C)'!$V$4:$V$27</c:f>
                <c:numCache>
                  <c:formatCode>General</c:formatCode>
                  <c:ptCount val="24"/>
                  <c:pt idx="0">
                    <c:v>289.78848849962321</c:v>
                  </c:pt>
                  <c:pt idx="1">
                    <c:v>259.74811341396298</c:v>
                  </c:pt>
                  <c:pt idx="2">
                    <c:v>249.70425749167211</c:v>
                  </c:pt>
                  <c:pt idx="3">
                    <c:v>203.90915171694786</c:v>
                  </c:pt>
                  <c:pt idx="4">
                    <c:v>393.30795923281187</c:v>
                  </c:pt>
                  <c:pt idx="5">
                    <c:v>131.27136969386825</c:v>
                  </c:pt>
                  <c:pt idx="6">
                    <c:v>277.25686015651723</c:v>
                  </c:pt>
                  <c:pt idx="7">
                    <c:v>459.84988712945847</c:v>
                  </c:pt>
                  <c:pt idx="8">
                    <c:v>102.74558842357168</c:v>
                  </c:pt>
                  <c:pt idx="9">
                    <c:v>319.41265223179107</c:v>
                  </c:pt>
                  <c:pt idx="10">
                    <c:v>171.01978486550823</c:v>
                  </c:pt>
                  <c:pt idx="11">
                    <c:v>520.16907772941454</c:v>
                  </c:pt>
                  <c:pt idx="12">
                    <c:v>135.77174684071795</c:v>
                  </c:pt>
                  <c:pt idx="13">
                    <c:v>78.597011853758531</c:v>
                  </c:pt>
                  <c:pt idx="14">
                    <c:v>92.162919166733275</c:v>
                  </c:pt>
                  <c:pt idx="15">
                    <c:v>102.00849722324669</c:v>
                  </c:pt>
                  <c:pt idx="16">
                    <c:v>35.758731510875414</c:v>
                  </c:pt>
                  <c:pt idx="17">
                    <c:v>190.78437607288234</c:v>
                  </c:pt>
                  <c:pt idx="18">
                    <c:v>31.082142209572002</c:v>
                  </c:pt>
                  <c:pt idx="19">
                    <c:v>80.022020768754928</c:v>
                  </c:pt>
                  <c:pt idx="20">
                    <c:v>96.8820326860954</c:v>
                  </c:pt>
                  <c:pt idx="21">
                    <c:v>13.238760377064525</c:v>
                  </c:pt>
                  <c:pt idx="22">
                    <c:v>94.082829953895654</c:v>
                  </c:pt>
                  <c:pt idx="23">
                    <c:v>59.018499001686251</c:v>
                  </c:pt>
                </c:numCache>
              </c:numRef>
            </c:plus>
            <c:minus>
              <c:numRef>
                <c:f>'CUGA (C)'!$V$4:$V$27</c:f>
                <c:numCache>
                  <c:formatCode>General</c:formatCode>
                  <c:ptCount val="24"/>
                  <c:pt idx="0">
                    <c:v>289.78848849962321</c:v>
                  </c:pt>
                  <c:pt idx="1">
                    <c:v>259.74811341396298</c:v>
                  </c:pt>
                  <c:pt idx="2">
                    <c:v>249.70425749167211</c:v>
                  </c:pt>
                  <c:pt idx="3">
                    <c:v>203.90915171694786</c:v>
                  </c:pt>
                  <c:pt idx="4">
                    <c:v>393.30795923281187</c:v>
                  </c:pt>
                  <c:pt idx="5">
                    <c:v>131.27136969386825</c:v>
                  </c:pt>
                  <c:pt idx="6">
                    <c:v>277.25686015651723</c:v>
                  </c:pt>
                  <c:pt idx="7">
                    <c:v>459.84988712945847</c:v>
                  </c:pt>
                  <c:pt idx="8">
                    <c:v>102.74558842357168</c:v>
                  </c:pt>
                  <c:pt idx="9">
                    <c:v>319.41265223179107</c:v>
                  </c:pt>
                  <c:pt idx="10">
                    <c:v>171.01978486550823</c:v>
                  </c:pt>
                  <c:pt idx="11">
                    <c:v>520.16907772941454</c:v>
                  </c:pt>
                  <c:pt idx="12">
                    <c:v>135.77174684071795</c:v>
                  </c:pt>
                  <c:pt idx="13">
                    <c:v>78.597011853758531</c:v>
                  </c:pt>
                  <c:pt idx="14">
                    <c:v>92.162919166733275</c:v>
                  </c:pt>
                  <c:pt idx="15">
                    <c:v>102.00849722324669</c:v>
                  </c:pt>
                  <c:pt idx="16">
                    <c:v>35.758731510875414</c:v>
                  </c:pt>
                  <c:pt idx="17">
                    <c:v>190.78437607288234</c:v>
                  </c:pt>
                  <c:pt idx="18">
                    <c:v>31.082142209572002</c:v>
                  </c:pt>
                  <c:pt idx="19">
                    <c:v>80.022020768754928</c:v>
                  </c:pt>
                  <c:pt idx="20">
                    <c:v>96.8820326860954</c:v>
                  </c:pt>
                  <c:pt idx="21">
                    <c:v>13.238760377064525</c:v>
                  </c:pt>
                  <c:pt idx="22">
                    <c:v>94.082829953895654</c:v>
                  </c:pt>
                  <c:pt idx="23">
                    <c:v>59.018499001686251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(C)'!$Q$4:$Q$27</c:f>
              <c:strCache>
                <c:ptCount val="24"/>
                <c:pt idx="0">
                  <c:v>T0_wt_20</c:v>
                </c:pt>
                <c:pt idx="1">
                  <c:v>T0_wt_3</c:v>
                </c:pt>
                <c:pt idx="2">
                  <c:v>T0_wt_05</c:v>
                </c:pt>
                <c:pt idx="3">
                  <c:v>T0_Alk_20</c:v>
                </c:pt>
                <c:pt idx="4">
                  <c:v>T0_Alk_3</c:v>
                </c:pt>
                <c:pt idx="5">
                  <c:v>T0_Alk_05</c:v>
                </c:pt>
                <c:pt idx="6">
                  <c:v>T1_wt_20</c:v>
                </c:pt>
                <c:pt idx="7">
                  <c:v>T1_wt_3</c:v>
                </c:pt>
                <c:pt idx="8">
                  <c:v>T1_wt_05</c:v>
                </c:pt>
                <c:pt idx="9">
                  <c:v>T1_Alk_20</c:v>
                </c:pt>
                <c:pt idx="10">
                  <c:v>T1_Alk_3</c:v>
                </c:pt>
                <c:pt idx="11">
                  <c:v>T1_Alk_05</c:v>
                </c:pt>
                <c:pt idx="12">
                  <c:v>T3_wt_20</c:v>
                </c:pt>
                <c:pt idx="13">
                  <c:v>T3_wt_3</c:v>
                </c:pt>
                <c:pt idx="14">
                  <c:v>T3_wt_05</c:v>
                </c:pt>
                <c:pt idx="15">
                  <c:v>T3_Alk_20</c:v>
                </c:pt>
                <c:pt idx="16">
                  <c:v>T3_Alk_3</c:v>
                </c:pt>
                <c:pt idx="17">
                  <c:v>T3_Alk_05</c:v>
                </c:pt>
                <c:pt idx="18">
                  <c:v>T5_wt_20</c:v>
                </c:pt>
                <c:pt idx="19">
                  <c:v>T5_wt_3</c:v>
                </c:pt>
                <c:pt idx="20">
                  <c:v>T5_wt_05</c:v>
                </c:pt>
                <c:pt idx="21">
                  <c:v>T5_Alk_20</c:v>
                </c:pt>
                <c:pt idx="22">
                  <c:v>T5_Alk_3</c:v>
                </c:pt>
                <c:pt idx="23">
                  <c:v>T5_Alk_05</c:v>
                </c:pt>
              </c:strCache>
            </c:strRef>
          </c:cat>
          <c:val>
            <c:numRef>
              <c:f>'CUGA (C)'!$U$4:$U$27</c:f>
              <c:numCache>
                <c:formatCode>General</c:formatCode>
                <c:ptCount val="24"/>
                <c:pt idx="0">
                  <c:v>3973.6304323804993</c:v>
                </c:pt>
                <c:pt idx="1">
                  <c:v>3578.1681104057729</c:v>
                </c:pt>
                <c:pt idx="2">
                  <c:v>3537.473035593966</c:v>
                </c:pt>
                <c:pt idx="3">
                  <c:v>5720.513932738796</c:v>
                </c:pt>
                <c:pt idx="4">
                  <c:v>3933.8633288136407</c:v>
                </c:pt>
                <c:pt idx="5">
                  <c:v>4051.9694375138656</c:v>
                </c:pt>
                <c:pt idx="6">
                  <c:v>4088.7848815602333</c:v>
                </c:pt>
                <c:pt idx="7">
                  <c:v>6976.0123579947722</c:v>
                </c:pt>
                <c:pt idx="8">
                  <c:v>5438.7126428123838</c:v>
                </c:pt>
                <c:pt idx="9">
                  <c:v>3969.4062743729896</c:v>
                </c:pt>
                <c:pt idx="10">
                  <c:v>3368.7644782422835</c:v>
                </c:pt>
                <c:pt idx="11">
                  <c:v>3808.1089780312832</c:v>
                </c:pt>
                <c:pt idx="12">
                  <c:v>2067.2836076589397</c:v>
                </c:pt>
                <c:pt idx="13">
                  <c:v>1606.1178266263687</c:v>
                </c:pt>
                <c:pt idx="14">
                  <c:v>1856.1488612378878</c:v>
                </c:pt>
                <c:pt idx="15">
                  <c:v>2220.3709094437168</c:v>
                </c:pt>
                <c:pt idx="16">
                  <c:v>1711.239410614344</c:v>
                </c:pt>
                <c:pt idx="17">
                  <c:v>1631.1083744110356</c:v>
                </c:pt>
                <c:pt idx="18">
                  <c:v>1261.9082780667643</c:v>
                </c:pt>
                <c:pt idx="19">
                  <c:v>1398.1371952193629</c:v>
                </c:pt>
                <c:pt idx="20">
                  <c:v>1568.3447524284772</c:v>
                </c:pt>
                <c:pt idx="21">
                  <c:v>1493.3669280752845</c:v>
                </c:pt>
                <c:pt idx="22">
                  <c:v>1441.7344909994292</c:v>
                </c:pt>
                <c:pt idx="23">
                  <c:v>978.1949855525113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6921432"/>
        <c:axId val="276921824"/>
      </c:barChart>
      <c:catAx>
        <c:axId val="276921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21824"/>
        <c:crosses val="autoZero"/>
        <c:auto val="1"/>
        <c:lblAlgn val="ctr"/>
        <c:lblOffset val="100"/>
        <c:noMultiLvlLbl val="0"/>
      </c:catAx>
      <c:valAx>
        <c:axId val="27692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21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(C)'!$U$32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(C)'!$V$33:$V$56</c:f>
                <c:numCache>
                  <c:formatCode>General</c:formatCode>
                  <c:ptCount val="24"/>
                  <c:pt idx="0">
                    <c:v>272.55637910462622</c:v>
                  </c:pt>
                  <c:pt idx="1">
                    <c:v>286.10358793223622</c:v>
                  </c:pt>
                  <c:pt idx="2">
                    <c:v>278.4121062718034</c:v>
                  </c:pt>
                  <c:pt idx="3">
                    <c:v>272.58483089481649</c:v>
                  </c:pt>
                  <c:pt idx="4">
                    <c:v>278.06975456214201</c:v>
                  </c:pt>
                  <c:pt idx="5">
                    <c:v>291.32329788082581</c:v>
                  </c:pt>
                  <c:pt idx="6">
                    <c:v>293.42692068125473</c:v>
                  </c:pt>
                  <c:pt idx="7">
                    <c:v>297.84352642651419</c:v>
                  </c:pt>
                  <c:pt idx="8">
                    <c:v>316.22221531651809</c:v>
                  </c:pt>
                  <c:pt idx="9">
                    <c:v>311.76406593525837</c:v>
                  </c:pt>
                  <c:pt idx="10">
                    <c:v>300.3860476104357</c:v>
                  </c:pt>
                  <c:pt idx="11">
                    <c:v>286.50926991281398</c:v>
                  </c:pt>
                  <c:pt idx="12">
                    <c:v>6895.6982407974174</c:v>
                  </c:pt>
                  <c:pt idx="13">
                    <c:v>7751.1878328808925</c:v>
                  </c:pt>
                  <c:pt idx="14">
                    <c:v>7362.537995202144</c:v>
                  </c:pt>
                  <c:pt idx="15">
                    <c:v>6006.4055404474229</c:v>
                  </c:pt>
                  <c:pt idx="16">
                    <c:v>7712.6136514597447</c:v>
                  </c:pt>
                  <c:pt idx="17">
                    <c:v>9180.2967618071034</c:v>
                  </c:pt>
                  <c:pt idx="18">
                    <c:v>12158.219950063136</c:v>
                  </c:pt>
                  <c:pt idx="19">
                    <c:v>10920.623673638827</c:v>
                  </c:pt>
                  <c:pt idx="20">
                    <c:v>10860.292003980187</c:v>
                  </c:pt>
                  <c:pt idx="21">
                    <c:v>9053.2053903354408</c:v>
                  </c:pt>
                  <c:pt idx="22">
                    <c:v>12821.694221324353</c:v>
                  </c:pt>
                  <c:pt idx="23">
                    <c:v>9847.660675918276</c:v>
                  </c:pt>
                </c:numCache>
              </c:numRef>
            </c:plus>
            <c:minus>
              <c:numRef>
                <c:f>'CUGA (C)'!$V$33:$V$56</c:f>
                <c:numCache>
                  <c:formatCode>General</c:formatCode>
                  <c:ptCount val="24"/>
                  <c:pt idx="0">
                    <c:v>272.55637910462622</c:v>
                  </c:pt>
                  <c:pt idx="1">
                    <c:v>286.10358793223622</c:v>
                  </c:pt>
                  <c:pt idx="2">
                    <c:v>278.4121062718034</c:v>
                  </c:pt>
                  <c:pt idx="3">
                    <c:v>272.58483089481649</c:v>
                  </c:pt>
                  <c:pt idx="4">
                    <c:v>278.06975456214201</c:v>
                  </c:pt>
                  <c:pt idx="5">
                    <c:v>291.32329788082581</c:v>
                  </c:pt>
                  <c:pt idx="6">
                    <c:v>293.42692068125473</c:v>
                  </c:pt>
                  <c:pt idx="7">
                    <c:v>297.84352642651419</c:v>
                  </c:pt>
                  <c:pt idx="8">
                    <c:v>316.22221531651809</c:v>
                  </c:pt>
                  <c:pt idx="9">
                    <c:v>311.76406593525837</c:v>
                  </c:pt>
                  <c:pt idx="10">
                    <c:v>300.3860476104357</c:v>
                  </c:pt>
                  <c:pt idx="11">
                    <c:v>286.50926991281398</c:v>
                  </c:pt>
                  <c:pt idx="12">
                    <c:v>6895.6982407974174</c:v>
                  </c:pt>
                  <c:pt idx="13">
                    <c:v>7751.1878328808925</c:v>
                  </c:pt>
                  <c:pt idx="14">
                    <c:v>7362.537995202144</c:v>
                  </c:pt>
                  <c:pt idx="15">
                    <c:v>6006.4055404474229</c:v>
                  </c:pt>
                  <c:pt idx="16">
                    <c:v>7712.6136514597447</c:v>
                  </c:pt>
                  <c:pt idx="17">
                    <c:v>9180.2967618071034</c:v>
                  </c:pt>
                  <c:pt idx="18">
                    <c:v>12158.219950063136</c:v>
                  </c:pt>
                  <c:pt idx="19">
                    <c:v>10920.623673638827</c:v>
                  </c:pt>
                  <c:pt idx="20">
                    <c:v>10860.292003980187</c:v>
                  </c:pt>
                  <c:pt idx="21">
                    <c:v>9053.2053903354408</c:v>
                  </c:pt>
                  <c:pt idx="22">
                    <c:v>12821.694221324353</c:v>
                  </c:pt>
                  <c:pt idx="23">
                    <c:v>9847.660675918276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(C)'!$Q$33:$Q$56</c:f>
              <c:strCache>
                <c:ptCount val="24"/>
                <c:pt idx="0">
                  <c:v>T0_wt_20</c:v>
                </c:pt>
                <c:pt idx="1">
                  <c:v>T0_wt_3</c:v>
                </c:pt>
                <c:pt idx="2">
                  <c:v>T0_wt_05</c:v>
                </c:pt>
                <c:pt idx="3">
                  <c:v>T0_Alk_20</c:v>
                </c:pt>
                <c:pt idx="4">
                  <c:v>T0_Alk_3</c:v>
                </c:pt>
                <c:pt idx="5">
                  <c:v>T0_Alk_05</c:v>
                </c:pt>
                <c:pt idx="6">
                  <c:v>T1_wt_20</c:v>
                </c:pt>
                <c:pt idx="7">
                  <c:v>T1_wt_3</c:v>
                </c:pt>
                <c:pt idx="8">
                  <c:v>T1_wt_05</c:v>
                </c:pt>
                <c:pt idx="9">
                  <c:v>T1_Alk_20</c:v>
                </c:pt>
                <c:pt idx="10">
                  <c:v>T1_Alk_3</c:v>
                </c:pt>
                <c:pt idx="11">
                  <c:v>T1_Alk_05</c:v>
                </c:pt>
                <c:pt idx="12">
                  <c:v>T3_wt_20</c:v>
                </c:pt>
                <c:pt idx="13">
                  <c:v>T3_wt_3</c:v>
                </c:pt>
                <c:pt idx="14">
                  <c:v>T3_wt_05</c:v>
                </c:pt>
                <c:pt idx="15">
                  <c:v>T3_Alk_20</c:v>
                </c:pt>
                <c:pt idx="16">
                  <c:v>T3_Alk_3</c:v>
                </c:pt>
                <c:pt idx="17">
                  <c:v>T3_Alk_05</c:v>
                </c:pt>
                <c:pt idx="18">
                  <c:v>T5_wt_20</c:v>
                </c:pt>
                <c:pt idx="19">
                  <c:v>T5_wt_3</c:v>
                </c:pt>
                <c:pt idx="20">
                  <c:v>T5_wt_05</c:v>
                </c:pt>
                <c:pt idx="21">
                  <c:v>T5_Alk_20</c:v>
                </c:pt>
                <c:pt idx="22">
                  <c:v>T5_Alk_3</c:v>
                </c:pt>
                <c:pt idx="23">
                  <c:v>T5_Alk_05</c:v>
                </c:pt>
              </c:strCache>
            </c:strRef>
          </c:cat>
          <c:val>
            <c:numRef>
              <c:f>'CUGA (C)'!$U$33:$U$56</c:f>
              <c:numCache>
                <c:formatCode>General</c:formatCode>
                <c:ptCount val="24"/>
                <c:pt idx="0">
                  <c:v>194.40011975334235</c:v>
                </c:pt>
                <c:pt idx="1">
                  <c:v>204.06501034875433</c:v>
                </c:pt>
                <c:pt idx="2">
                  <c:v>199.3819091105876</c:v>
                </c:pt>
                <c:pt idx="3">
                  <c:v>194.67303288509621</c:v>
                </c:pt>
                <c:pt idx="4">
                  <c:v>198.5907134036776</c:v>
                </c:pt>
                <c:pt idx="5">
                  <c:v>208.0132078379651</c:v>
                </c:pt>
                <c:pt idx="6">
                  <c:v>209.02201333113658</c:v>
                </c:pt>
                <c:pt idx="7">
                  <c:v>213.45322358005873</c:v>
                </c:pt>
                <c:pt idx="8">
                  <c:v>226.65251272971213</c:v>
                </c:pt>
                <c:pt idx="9">
                  <c:v>222.42367754081042</c:v>
                </c:pt>
                <c:pt idx="10">
                  <c:v>214.0521622122636</c:v>
                </c:pt>
                <c:pt idx="11">
                  <c:v>204.04866882511203</c:v>
                </c:pt>
                <c:pt idx="12">
                  <c:v>9396.6675448895694</c:v>
                </c:pt>
                <c:pt idx="13">
                  <c:v>10586.695373668003</c:v>
                </c:pt>
                <c:pt idx="14">
                  <c:v>10799.590904420751</c:v>
                </c:pt>
                <c:pt idx="15">
                  <c:v>8192.6394110588426</c:v>
                </c:pt>
                <c:pt idx="16">
                  <c:v>11086.814705811803</c:v>
                </c:pt>
                <c:pt idx="17">
                  <c:v>13282.284056515777</c:v>
                </c:pt>
                <c:pt idx="18">
                  <c:v>18273.649524159355</c:v>
                </c:pt>
                <c:pt idx="19">
                  <c:v>16614.91804688425</c:v>
                </c:pt>
                <c:pt idx="20">
                  <c:v>16113.087769602331</c:v>
                </c:pt>
                <c:pt idx="21">
                  <c:v>13283.388284828427</c:v>
                </c:pt>
                <c:pt idx="22">
                  <c:v>18956.153188671531</c:v>
                </c:pt>
                <c:pt idx="23">
                  <c:v>14420.895010245629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6923000"/>
        <c:axId val="276923392"/>
      </c:barChart>
      <c:catAx>
        <c:axId val="276923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23392"/>
        <c:crosses val="autoZero"/>
        <c:auto val="1"/>
        <c:lblAlgn val="ctr"/>
        <c:lblOffset val="100"/>
        <c:noMultiLvlLbl val="0"/>
      </c:catAx>
      <c:valAx>
        <c:axId val="27692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23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 baseline="0">
                <a:solidFill>
                  <a:sysClr val="windowText" lastClr="000000"/>
                </a:solidFill>
              </a:rPr>
              <a:t>s</a:t>
            </a:r>
            <a:r>
              <a:rPr lang="en-US" b="1" baseline="30000">
                <a:solidFill>
                  <a:sysClr val="windowText" lastClr="000000"/>
                </a:solidFill>
              </a:rPr>
              <a:t>2</a:t>
            </a:r>
            <a:r>
              <a:rPr lang="en-US" b="1" baseline="0">
                <a:solidFill>
                  <a:sysClr val="windowText" lastClr="000000"/>
                </a:solidFill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612270341207351"/>
          <c:y val="0.17171296296296296"/>
          <c:w val="0.78332174103237084"/>
          <c:h val="0.53628062117235342"/>
        </c:manualLayout>
      </c:layout>
      <c:lineChart>
        <c:grouping val="standard"/>
        <c:varyColors val="0"/>
        <c:ser>
          <c:idx val="0"/>
          <c:order val="0"/>
          <c:tx>
            <c:strRef>
              <c:f>'3xRepl'!$B$31</c:f>
              <c:strCache>
                <c:ptCount val="1"/>
                <c:pt idx="0">
                  <c:v>wt_20mM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'3xRepl'!$C$39:$F$39</c:f>
                <c:numCache>
                  <c:formatCode>General</c:formatCode>
                  <c:ptCount val="4"/>
                  <c:pt idx="0">
                    <c:v>2.4238110789697779E-3</c:v>
                  </c:pt>
                  <c:pt idx="1">
                    <c:v>1.6644348845838092E-3</c:v>
                  </c:pt>
                  <c:pt idx="2">
                    <c:v>5.0435484977570449E-3</c:v>
                  </c:pt>
                  <c:pt idx="3">
                    <c:v>5.3344718828815755E-3</c:v>
                  </c:pt>
                </c:numCache>
              </c:numRef>
            </c:plus>
            <c:minus>
              <c:numRef>
                <c:f>'3xRepl'!$C$39:$F$39</c:f>
                <c:numCache>
                  <c:formatCode>General</c:formatCode>
                  <c:ptCount val="4"/>
                  <c:pt idx="0">
                    <c:v>2.4238110789697779E-3</c:v>
                  </c:pt>
                  <c:pt idx="1">
                    <c:v>1.6644348845838092E-3</c:v>
                  </c:pt>
                  <c:pt idx="2">
                    <c:v>5.0435484977570449E-3</c:v>
                  </c:pt>
                  <c:pt idx="3">
                    <c:v>5.3344718828815755E-3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'3xRepl'!$C$31:$F$31</c:f>
              <c:numCache>
                <c:formatCode>General</c:formatCode>
                <c:ptCount val="4"/>
                <c:pt idx="0">
                  <c:v>6.4014022625705436E-2</c:v>
                </c:pt>
                <c:pt idx="1">
                  <c:v>3.8876342402022791E-2</c:v>
                </c:pt>
                <c:pt idx="2">
                  <c:v>4.4153180215452587E-2</c:v>
                </c:pt>
                <c:pt idx="3">
                  <c:v>5.1852834479958081E-2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'3xRepl'!$B$34</c:f>
              <c:strCache>
                <c:ptCount val="1"/>
                <c:pt idx="0">
                  <c:v>AlkB_20mM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'3xRepl'!$C$42:$F$42</c:f>
                <c:numCache>
                  <c:formatCode>General</c:formatCode>
                  <c:ptCount val="4"/>
                  <c:pt idx="0">
                    <c:v>3.2289108742701803E-3</c:v>
                  </c:pt>
                  <c:pt idx="1">
                    <c:v>1.7552838266317716E-3</c:v>
                  </c:pt>
                  <c:pt idx="2">
                    <c:v>2.1566007660308679E-3</c:v>
                  </c:pt>
                  <c:pt idx="3">
                    <c:v>2.3437804729347258E-3</c:v>
                  </c:pt>
                </c:numCache>
              </c:numRef>
            </c:plus>
            <c:minus>
              <c:numRef>
                <c:f>'3xRepl'!$C$42:$F$42</c:f>
                <c:numCache>
                  <c:formatCode>General</c:formatCode>
                  <c:ptCount val="4"/>
                  <c:pt idx="0">
                    <c:v>3.2289108742701803E-3</c:v>
                  </c:pt>
                  <c:pt idx="1">
                    <c:v>1.7552838266317716E-3</c:v>
                  </c:pt>
                  <c:pt idx="2">
                    <c:v>2.1566007660308679E-3</c:v>
                  </c:pt>
                  <c:pt idx="3">
                    <c:v>2.3437804729347258E-3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'3xRepl'!$C$34:$F$34</c:f>
              <c:numCache>
                <c:formatCode>General</c:formatCode>
                <c:ptCount val="4"/>
                <c:pt idx="0">
                  <c:v>6.6712842856581134E-2</c:v>
                </c:pt>
                <c:pt idx="1">
                  <c:v>3.6287878854273613E-2</c:v>
                </c:pt>
                <c:pt idx="2">
                  <c:v>3.2043187165528585E-2</c:v>
                </c:pt>
                <c:pt idx="3">
                  <c:v>3.1880957188427463E-2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922216"/>
        <c:axId val="278476216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'3xRepl'!$C$32:$F$32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6.5734450626903543E-2</c:v>
                      </c:pt>
                      <c:pt idx="1">
                        <c:v>6.8677076192396436E-2</c:v>
                      </c:pt>
                      <c:pt idx="2">
                        <c:v>6.4698185471762731E-2</c:v>
                      </c:pt>
                      <c:pt idx="3">
                        <c:v>6.9625720552700471E-2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'3xRepl'!$C$35:$F$35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7.0332589029292E-2</c:v>
                      </c:pt>
                      <c:pt idx="1">
                        <c:v>6.9633506954069779E-2</c:v>
                      </c:pt>
                      <c:pt idx="2">
                        <c:v>6.5467457933851905E-2</c:v>
                      </c:pt>
                      <c:pt idx="3">
                        <c:v>6.6894400494395975E-2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6922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Time in 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6216"/>
        <c:crosses val="autoZero"/>
        <c:auto val="1"/>
        <c:lblAlgn val="ctr"/>
        <c:lblOffset val="100"/>
        <c:noMultiLvlLbl val="0"/>
      </c:catAx>
      <c:valAx>
        <c:axId val="278476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>
            <c:manualLayout>
              <c:xMode val="edge"/>
              <c:yMode val="edge"/>
              <c:x val="1.0670332875057285E-2"/>
              <c:y val="0.169911052785068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22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sz="14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4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18866163932063"/>
          <c:y val="0.1845879694719432"/>
          <c:w val="0.77151339668910679"/>
          <c:h val="0.50863372612680513"/>
        </c:manualLayout>
      </c:layout>
      <c:lineChart>
        <c:grouping val="standard"/>
        <c:varyColors val="0"/>
        <c:ser>
          <c:idx val="0"/>
          <c:order val="0"/>
          <c:tx>
            <c:strRef>
              <c:f>'3xRepl'!$I$31</c:f>
              <c:strCache>
                <c:ptCount val="1"/>
                <c:pt idx="0">
                  <c:v>wt_20mM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'3xRepl'!$J$39:$M$39</c:f>
                <c:numCache>
                  <c:formatCode>General</c:formatCode>
                  <c:ptCount val="4"/>
                  <c:pt idx="0">
                    <c:v>5.1887559088100123E-5</c:v>
                  </c:pt>
                  <c:pt idx="1">
                    <c:v>1.9515051110494841E-2</c:v>
                  </c:pt>
                  <c:pt idx="2">
                    <c:v>6.4374135223966488E-3</c:v>
                  </c:pt>
                  <c:pt idx="3">
                    <c:v>4.8677645741739169E-3</c:v>
                  </c:pt>
                </c:numCache>
              </c:numRef>
            </c:plus>
            <c:minus>
              <c:numRef>
                <c:f>'3xRepl'!$J$39:$M$39</c:f>
                <c:numCache>
                  <c:formatCode>General</c:formatCode>
                  <c:ptCount val="4"/>
                  <c:pt idx="0">
                    <c:v>5.1887559088100123E-5</c:v>
                  </c:pt>
                  <c:pt idx="1">
                    <c:v>1.9515051110494841E-2</c:v>
                  </c:pt>
                  <c:pt idx="2">
                    <c:v>6.4374135223966488E-3</c:v>
                  </c:pt>
                  <c:pt idx="3">
                    <c:v>4.8677645741739169E-3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'3xRepl'!$J$31:$M$31</c:f>
              <c:numCache>
                <c:formatCode>General</c:formatCode>
                <c:ptCount val="4"/>
                <c:pt idx="0">
                  <c:v>7.555303405214267E-5</c:v>
                </c:pt>
                <c:pt idx="1">
                  <c:v>9.2394743967232934E-2</c:v>
                </c:pt>
                <c:pt idx="2">
                  <c:v>2.3696578171264235E-2</c:v>
                </c:pt>
                <c:pt idx="3">
                  <c:v>1.3477339814498408E-2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'3xRepl'!$I$34</c:f>
              <c:strCache>
                <c:ptCount val="1"/>
                <c:pt idx="0">
                  <c:v>AlkB_20mM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'3xRepl'!$J$42:$M$42</c:f>
                <c:numCache>
                  <c:formatCode>General</c:formatCode>
                  <c:ptCount val="4"/>
                  <c:pt idx="0">
                    <c:v>1.4643816660286008E-5</c:v>
                  </c:pt>
                  <c:pt idx="1">
                    <c:v>1.5343649363245209E-2</c:v>
                  </c:pt>
                  <c:pt idx="2">
                    <c:v>1.4780371528791834E-2</c:v>
                  </c:pt>
                  <c:pt idx="3">
                    <c:v>1.4471953679128799E-2</c:v>
                  </c:pt>
                </c:numCache>
              </c:numRef>
            </c:plus>
            <c:minus>
              <c:numRef>
                <c:f>'3xRepl'!$J$42:$M$42</c:f>
                <c:numCache>
                  <c:formatCode>General</c:formatCode>
                  <c:ptCount val="4"/>
                  <c:pt idx="0">
                    <c:v>1.4643816660286008E-5</c:v>
                  </c:pt>
                  <c:pt idx="1">
                    <c:v>1.5343649363245209E-2</c:v>
                  </c:pt>
                  <c:pt idx="2">
                    <c:v>1.4780371528791834E-2</c:v>
                  </c:pt>
                  <c:pt idx="3">
                    <c:v>1.4471953679128799E-2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'3xRepl'!$J$34:$M$34</c:f>
              <c:numCache>
                <c:formatCode>General</c:formatCode>
                <c:ptCount val="4"/>
                <c:pt idx="0">
                  <c:v>4.5298235725280372E-5</c:v>
                </c:pt>
                <c:pt idx="1">
                  <c:v>9.4513143115885934E-2</c:v>
                </c:pt>
                <c:pt idx="2">
                  <c:v>6.4060049416121881E-2</c:v>
                </c:pt>
                <c:pt idx="3">
                  <c:v>4.7009709323659957E-2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879352"/>
        <c:axId val="278879744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'3xRepl'!$C$32:$F$32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6.5734450626903543E-2</c:v>
                      </c:pt>
                      <c:pt idx="1">
                        <c:v>6.8677076192396436E-2</c:v>
                      </c:pt>
                      <c:pt idx="2">
                        <c:v>6.4698185471762731E-2</c:v>
                      </c:pt>
                      <c:pt idx="3">
                        <c:v>6.9625720552700471E-2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'3xRepl'!$C$35:$F$35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7.0332589029292E-2</c:v>
                      </c:pt>
                      <c:pt idx="1">
                        <c:v>6.9633506954069779E-2</c:v>
                      </c:pt>
                      <c:pt idx="2">
                        <c:v>6.5467457933851905E-2</c:v>
                      </c:pt>
                      <c:pt idx="3">
                        <c:v>6.6894400494395975E-2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8879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8879744"/>
        <c:crosses val="autoZero"/>
        <c:auto val="1"/>
        <c:lblAlgn val="ctr"/>
        <c:lblOffset val="100"/>
        <c:noMultiLvlLbl val="0"/>
      </c:catAx>
      <c:valAx>
        <c:axId val="2788797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8879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s</a:t>
            </a:r>
            <a:r>
              <a:rPr lang="en-US" b="1" baseline="30000">
                <a:solidFill>
                  <a:sysClr val="windowText" lastClr="000000"/>
                </a:solidFill>
              </a:rPr>
              <a:t>2</a:t>
            </a:r>
            <a:r>
              <a:rPr lang="en-US" b="1">
                <a:solidFill>
                  <a:sysClr val="windowText" lastClr="000000"/>
                </a:solidFill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056714785651795"/>
          <c:y val="0.17171296296296296"/>
          <c:w val="0.78887729658792649"/>
          <c:h val="0.55016951006124248"/>
        </c:manualLayout>
      </c:layout>
      <c:lineChart>
        <c:grouping val="standard"/>
        <c:varyColors val="0"/>
        <c:ser>
          <c:idx val="1"/>
          <c:order val="1"/>
          <c:tx>
            <c:strRef>
              <c:f>'3xRepl'!$B$32</c:f>
              <c:strCache>
                <c:ptCount val="1"/>
                <c:pt idx="0">
                  <c:v>wt_3mM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'3xRepl'!$C$40:$F$40</c:f>
                <c:numCache>
                  <c:formatCode>General</c:formatCode>
                  <c:ptCount val="4"/>
                  <c:pt idx="0">
                    <c:v>9.9071189577980955E-3</c:v>
                  </c:pt>
                  <c:pt idx="1">
                    <c:v>3.2685405541948504E-4</c:v>
                  </c:pt>
                  <c:pt idx="2">
                    <c:v>9.4922737085557738E-3</c:v>
                  </c:pt>
                  <c:pt idx="3">
                    <c:v>4.0665993770916788E-3</c:v>
                  </c:pt>
                </c:numCache>
              </c:numRef>
            </c:plus>
            <c:minus>
              <c:numRef>
                <c:f>'3xRepl'!$C$40:$F$40</c:f>
                <c:numCache>
                  <c:formatCode>General</c:formatCode>
                  <c:ptCount val="4"/>
                  <c:pt idx="0">
                    <c:v>9.9071189577980955E-3</c:v>
                  </c:pt>
                  <c:pt idx="1">
                    <c:v>3.2685405541948504E-4</c:v>
                  </c:pt>
                  <c:pt idx="2">
                    <c:v>9.4922737085557738E-3</c:v>
                  </c:pt>
                  <c:pt idx="3">
                    <c:v>4.0665993770916788E-3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'3xRepl'!$C$32:$F$32</c:f>
              <c:numCache>
                <c:formatCode>General</c:formatCode>
                <c:ptCount val="4"/>
                <c:pt idx="0">
                  <c:v>6.5734450626903543E-2</c:v>
                </c:pt>
                <c:pt idx="1">
                  <c:v>6.8677076192396436E-2</c:v>
                </c:pt>
                <c:pt idx="2">
                  <c:v>6.4698185471762731E-2</c:v>
                </c:pt>
                <c:pt idx="3">
                  <c:v>6.9625720552700471E-2</c:v>
                </c:pt>
              </c:numCache>
              <c:extLst xmlns:c15="http://schemas.microsoft.com/office/drawing/2012/chart"/>
            </c:numRef>
          </c:val>
          <c:smooth val="0"/>
        </c:ser>
        <c:ser>
          <c:idx val="4"/>
          <c:order val="4"/>
          <c:tx>
            <c:strRef>
              <c:f>'3xRepl'!$B$35</c:f>
              <c:strCache>
                <c:ptCount val="1"/>
                <c:pt idx="0">
                  <c:v>AlkB_3mM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'3xRepl'!$C$43:$F$43</c:f>
                <c:numCache>
                  <c:formatCode>General</c:formatCode>
                  <c:ptCount val="4"/>
                  <c:pt idx="0">
                    <c:v>2.5022927808793323E-3</c:v>
                  </c:pt>
                  <c:pt idx="1">
                    <c:v>2.6802300675772095E-3</c:v>
                  </c:pt>
                  <c:pt idx="2">
                    <c:v>4.5743586577286994E-3</c:v>
                  </c:pt>
                  <c:pt idx="3">
                    <c:v>4.767424662269472E-3</c:v>
                  </c:pt>
                </c:numCache>
              </c:numRef>
            </c:plus>
            <c:minus>
              <c:numRef>
                <c:f>'3xRepl'!$C$43:$F$43</c:f>
                <c:numCache>
                  <c:formatCode>General</c:formatCode>
                  <c:ptCount val="4"/>
                  <c:pt idx="0">
                    <c:v>2.5022927808793323E-3</c:v>
                  </c:pt>
                  <c:pt idx="1">
                    <c:v>2.6802300675772095E-3</c:v>
                  </c:pt>
                  <c:pt idx="2">
                    <c:v>4.5743586577286994E-3</c:v>
                  </c:pt>
                  <c:pt idx="3">
                    <c:v>4.767424662269472E-3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'3xRepl'!$C$35:$F$35</c:f>
              <c:numCache>
                <c:formatCode>General</c:formatCode>
                <c:ptCount val="4"/>
                <c:pt idx="0">
                  <c:v>7.0332589029292E-2</c:v>
                </c:pt>
                <c:pt idx="1">
                  <c:v>6.9633506954069779E-2</c:v>
                </c:pt>
                <c:pt idx="2">
                  <c:v>6.5467457933851905E-2</c:v>
                </c:pt>
                <c:pt idx="3">
                  <c:v>6.6894400494395975E-2</c:v>
                </c:pt>
              </c:numCache>
              <c:extLst xmlns:c15="http://schemas.microsoft.com/office/drawing/2012/chart"/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880528"/>
        <c:axId val="27888092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'3xRepl'!$B$31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'3xRepl'!$C$39:$F$39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2.4238110789697779E-3</c:v>
                        </c:pt>
                        <c:pt idx="1">
                          <c:v>1.6644348845838092E-3</c:v>
                        </c:pt>
                        <c:pt idx="2">
                          <c:v>5.0435484977570449E-3</c:v>
                        </c:pt>
                        <c:pt idx="3">
                          <c:v>5.3344718828815755E-3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'3xRepl'!$C$39:$F$39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2.4238110789697779E-3</c:v>
                        </c:pt>
                        <c:pt idx="1">
                          <c:v>1.6644348845838092E-3</c:v>
                        </c:pt>
                        <c:pt idx="2">
                          <c:v>5.0435484977570449E-3</c:v>
                        </c:pt>
                        <c:pt idx="3">
                          <c:v>5.3344718828815755E-3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'3xRepl'!$C$31:$F$31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6.4014022625705436E-2</c:v>
                      </c:pt>
                      <c:pt idx="1">
                        <c:v>3.8876342402022791E-2</c:v>
                      </c:pt>
                      <c:pt idx="2">
                        <c:v>4.4153180215452587E-2</c:v>
                      </c:pt>
                      <c:pt idx="3">
                        <c:v>5.1852834479958081E-2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'3xRepl'!$C$42:$F$42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3.2289108742701803E-3</c:v>
                        </c:pt>
                        <c:pt idx="1">
                          <c:v>1.7552838266317716E-3</c:v>
                        </c:pt>
                        <c:pt idx="2">
                          <c:v>2.1566007660308679E-3</c:v>
                        </c:pt>
                        <c:pt idx="3">
                          <c:v>2.3437804729347258E-3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'3xRepl'!$C$42:$F$42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3.2289108742701803E-3</c:v>
                        </c:pt>
                        <c:pt idx="1">
                          <c:v>1.7552838266317716E-3</c:v>
                        </c:pt>
                        <c:pt idx="2">
                          <c:v>2.1566007660308679E-3</c:v>
                        </c:pt>
                        <c:pt idx="3">
                          <c:v>2.3437804729347258E-3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'3xRepl'!$C$34:$F$34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6.6712842856581134E-2</c:v>
                      </c:pt>
                      <c:pt idx="1">
                        <c:v>3.6287878854273613E-2</c:v>
                      </c:pt>
                      <c:pt idx="2">
                        <c:v>3.2043187165528585E-2</c:v>
                      </c:pt>
                      <c:pt idx="3">
                        <c:v>3.1880957188427463E-2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888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880920"/>
        <c:crosses val="autoZero"/>
        <c:auto val="1"/>
        <c:lblAlgn val="ctr"/>
        <c:lblOffset val="100"/>
        <c:noMultiLvlLbl val="0"/>
      </c:catAx>
      <c:valAx>
        <c:axId val="2788809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88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947866516170244"/>
          <c:y val="0.16712962962962963"/>
          <c:w val="0.75332326296054586"/>
          <c:h val="0.58802384076990377"/>
        </c:manualLayout>
      </c:layout>
      <c:lineChart>
        <c:grouping val="standard"/>
        <c:varyColors val="0"/>
        <c:ser>
          <c:idx val="1"/>
          <c:order val="1"/>
          <c:tx>
            <c:strRef>
              <c:f>'3xRepl'!$B$32</c:f>
              <c:strCache>
                <c:ptCount val="1"/>
                <c:pt idx="0">
                  <c:v>wt_3mM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'3xRepl'!$J$40:$M$40</c:f>
                <c:numCache>
                  <c:formatCode>General</c:formatCode>
                  <c:ptCount val="4"/>
                  <c:pt idx="0">
                    <c:v>3.5872054944731671E-5</c:v>
                  </c:pt>
                  <c:pt idx="1">
                    <c:v>3.2342399063272206E-3</c:v>
                  </c:pt>
                  <c:pt idx="2">
                    <c:v>3.1563238704552248E-3</c:v>
                  </c:pt>
                  <c:pt idx="3">
                    <c:v>2.8231887152783829E-3</c:v>
                  </c:pt>
                </c:numCache>
              </c:numRef>
            </c:plus>
            <c:minus>
              <c:numRef>
                <c:f>'3xRepl'!$J$40:$M$40</c:f>
                <c:numCache>
                  <c:formatCode>General</c:formatCode>
                  <c:ptCount val="4"/>
                  <c:pt idx="0">
                    <c:v>3.5872054944731671E-5</c:v>
                  </c:pt>
                  <c:pt idx="1">
                    <c:v>3.2342399063272206E-3</c:v>
                  </c:pt>
                  <c:pt idx="2">
                    <c:v>3.1563238704552248E-3</c:v>
                  </c:pt>
                  <c:pt idx="3">
                    <c:v>2.8231887152783829E-3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'3xRepl'!$J$32:$M$32</c:f>
              <c:numCache>
                <c:formatCode>General</c:formatCode>
                <c:ptCount val="4"/>
                <c:pt idx="0">
                  <c:v>6.5586119918240612E-5</c:v>
                </c:pt>
                <c:pt idx="1">
                  <c:v>1.8389210329065112E-2</c:v>
                </c:pt>
                <c:pt idx="2">
                  <c:v>9.2127003573366142E-3</c:v>
                </c:pt>
                <c:pt idx="3">
                  <c:v>8.0349666366142328E-3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'3xRepl'!$B$35</c:f>
              <c:strCache>
                <c:ptCount val="1"/>
                <c:pt idx="0">
                  <c:v>AlkB_3mM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'3xRepl'!$J$43:$M$43</c:f>
                <c:numCache>
                  <c:formatCode>General</c:formatCode>
                  <c:ptCount val="4"/>
                  <c:pt idx="0">
                    <c:v>2.0808787728321033E-5</c:v>
                  </c:pt>
                  <c:pt idx="1">
                    <c:v>4.7357536172579926E-3</c:v>
                  </c:pt>
                  <c:pt idx="2">
                    <c:v>4.3920184149838434E-3</c:v>
                  </c:pt>
                  <c:pt idx="3">
                    <c:v>4.2829677766594246E-3</c:v>
                  </c:pt>
                </c:numCache>
              </c:numRef>
            </c:plus>
            <c:minus>
              <c:numRef>
                <c:f>'3xRepl'!$J$43:$M$43</c:f>
                <c:numCache>
                  <c:formatCode>General</c:formatCode>
                  <c:ptCount val="4"/>
                  <c:pt idx="0">
                    <c:v>2.0808787728321033E-5</c:v>
                  </c:pt>
                  <c:pt idx="1">
                    <c:v>4.7357536172579926E-3</c:v>
                  </c:pt>
                  <c:pt idx="2">
                    <c:v>4.3920184149838434E-3</c:v>
                  </c:pt>
                  <c:pt idx="3">
                    <c:v>4.2829677766594246E-3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'3xRepl'!$J$35:$M$35</c:f>
              <c:numCache>
                <c:formatCode>General</c:formatCode>
                <c:ptCount val="4"/>
                <c:pt idx="0">
                  <c:v>5.5591715777959084E-5</c:v>
                </c:pt>
                <c:pt idx="1">
                  <c:v>1.9473142822930885E-2</c:v>
                </c:pt>
                <c:pt idx="2">
                  <c:v>1.4205153476009029E-2</c:v>
                </c:pt>
                <c:pt idx="3">
                  <c:v>1.2877333732943868E-2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881704"/>
        <c:axId val="27888209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'3xRepl'!$I$31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'3xRepl'!$J$31:$M$31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7.555303405214267E-5</c:v>
                      </c:pt>
                      <c:pt idx="1">
                        <c:v>9.2394743967232934E-2</c:v>
                      </c:pt>
                      <c:pt idx="2">
                        <c:v>2.3696578171264235E-2</c:v>
                      </c:pt>
                      <c:pt idx="3">
                        <c:v>1.3477339814498408E-2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'3xRepl'!$I$34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'3xRepl'!$J$34:$M$34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4.5298235725280372E-5</c:v>
                      </c:pt>
                      <c:pt idx="1">
                        <c:v>9.4513143115885934E-2</c:v>
                      </c:pt>
                      <c:pt idx="2">
                        <c:v>6.4060049416121881E-2</c:v>
                      </c:pt>
                      <c:pt idx="3">
                        <c:v>4.7009709323659957E-2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8881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>
            <c:manualLayout>
              <c:xMode val="edge"/>
              <c:yMode val="edge"/>
              <c:x val="0.48817396875202207"/>
              <c:y val="0.82326334208223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8882096"/>
        <c:crosses val="autoZero"/>
        <c:auto val="1"/>
        <c:lblAlgn val="ctr"/>
        <c:lblOffset val="100"/>
        <c:noMultiLvlLbl val="0"/>
      </c:catAx>
      <c:valAx>
        <c:axId val="2788820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888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371555815087641"/>
          <c:y val="0.16712962962962963"/>
          <c:w val="0.72913625275021576"/>
          <c:h val="0.58080161854768142"/>
        </c:manualLayout>
      </c:layout>
      <c:lineChart>
        <c:grouping val="standard"/>
        <c:varyColors val="0"/>
        <c:ser>
          <c:idx val="0"/>
          <c:order val="0"/>
          <c:tx>
            <c:strRef>
              <c:f>'3xRepl'!$I$31</c:f>
              <c:strCache>
                <c:ptCount val="1"/>
                <c:pt idx="0">
                  <c:v>wt_20mM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'3xRepl'!$Q$39:$T$39</c:f>
                <c:numCache>
                  <c:formatCode>General</c:formatCode>
                  <c:ptCount val="4"/>
                  <c:pt idx="0">
                    <c:v>1.5404753485344068E-5</c:v>
                  </c:pt>
                  <c:pt idx="1">
                    <c:v>4.6855374167717304E-2</c:v>
                  </c:pt>
                  <c:pt idx="2">
                    <c:v>4.3316675710840469E-2</c:v>
                  </c:pt>
                  <c:pt idx="3">
                    <c:v>4.1965044509023539E-2</c:v>
                  </c:pt>
                </c:numCache>
              </c:numRef>
            </c:plus>
            <c:minus>
              <c:numRef>
                <c:f>'3xRepl'!$Q$39:$T$39</c:f>
                <c:numCache>
                  <c:formatCode>General</c:formatCode>
                  <c:ptCount val="4"/>
                  <c:pt idx="0">
                    <c:v>1.5404753485344068E-5</c:v>
                  </c:pt>
                  <c:pt idx="1">
                    <c:v>4.6855374167717304E-2</c:v>
                  </c:pt>
                  <c:pt idx="2">
                    <c:v>4.3316675710840469E-2</c:v>
                  </c:pt>
                  <c:pt idx="3">
                    <c:v>4.1965044509023539E-2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'3xRepl'!$Q$31:$T$31</c:f>
              <c:numCache>
                <c:formatCode>General</c:formatCode>
                <c:ptCount val="4"/>
                <c:pt idx="0">
                  <c:v>3.9111381024707898E-5</c:v>
                </c:pt>
                <c:pt idx="1">
                  <c:v>0.21997147704429323</c:v>
                </c:pt>
                <c:pt idx="2">
                  <c:v>0.15603855830571087</c:v>
                </c:pt>
                <c:pt idx="3">
                  <c:v>0.15297788157301795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'3xRepl'!$I$34</c:f>
              <c:strCache>
                <c:ptCount val="1"/>
                <c:pt idx="0">
                  <c:v>AlkB_20mM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'3xRepl'!$Q$42:$T$42</c:f>
                <c:numCache>
                  <c:formatCode>General</c:formatCode>
                  <c:ptCount val="4"/>
                  <c:pt idx="0">
                    <c:v>2.2253806724747228E-5</c:v>
                  </c:pt>
                  <c:pt idx="1">
                    <c:v>5.2955618182791542E-2</c:v>
                  </c:pt>
                  <c:pt idx="2">
                    <c:v>5.1558256085908277E-2</c:v>
                  </c:pt>
                  <c:pt idx="3">
                    <c:v>3.657398067548976E-2</c:v>
                  </c:pt>
                </c:numCache>
              </c:numRef>
            </c:plus>
            <c:minus>
              <c:numRef>
                <c:f>'3xRepl'!$Q$42:$T$42</c:f>
                <c:numCache>
                  <c:formatCode>General</c:formatCode>
                  <c:ptCount val="4"/>
                  <c:pt idx="0">
                    <c:v>2.2253806724747228E-5</c:v>
                  </c:pt>
                  <c:pt idx="1">
                    <c:v>5.2955618182791542E-2</c:v>
                  </c:pt>
                  <c:pt idx="2">
                    <c:v>5.1558256085908277E-2</c:v>
                  </c:pt>
                  <c:pt idx="3">
                    <c:v>3.657398067548976E-2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'3xRepl'!$Q$34:$T$34</c:f>
              <c:numCache>
                <c:formatCode>General</c:formatCode>
                <c:ptCount val="4"/>
                <c:pt idx="0">
                  <c:v>2.4059795918596595E-5</c:v>
                </c:pt>
                <c:pt idx="1">
                  <c:v>0.22139328450743542</c:v>
                </c:pt>
                <c:pt idx="2">
                  <c:v>0.18933559917092965</c:v>
                </c:pt>
                <c:pt idx="3">
                  <c:v>0.16247933790009009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828344"/>
        <c:axId val="279828736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'3xRepl'!$C$32:$F$32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6.5734450626903543E-2</c:v>
                      </c:pt>
                      <c:pt idx="1">
                        <c:v>6.8677076192396436E-2</c:v>
                      </c:pt>
                      <c:pt idx="2">
                        <c:v>6.4698185471762731E-2</c:v>
                      </c:pt>
                      <c:pt idx="3">
                        <c:v>6.9625720552700471E-2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'3xRepl'!$C$35:$F$35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7.0332589029292E-2</c:v>
                      </c:pt>
                      <c:pt idx="1">
                        <c:v>6.9633506954069779E-2</c:v>
                      </c:pt>
                      <c:pt idx="2">
                        <c:v>6.5467457933851905E-2</c:v>
                      </c:pt>
                      <c:pt idx="3">
                        <c:v>6.6894400494395975E-2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9828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28736"/>
        <c:crosses val="autoZero"/>
        <c:auto val="1"/>
        <c:lblAlgn val="ctr"/>
        <c:lblOffset val="100"/>
        <c:noMultiLvlLbl val="0"/>
      </c:catAx>
      <c:valAx>
        <c:axId val="279828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28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4110867720481"/>
          <c:y val="0.16712962962962963"/>
          <c:w val="0.72790032824844264"/>
          <c:h val="0.58802384076990377"/>
        </c:manualLayout>
      </c:layout>
      <c:lineChart>
        <c:grouping val="standard"/>
        <c:varyColors val="0"/>
        <c:ser>
          <c:idx val="1"/>
          <c:order val="1"/>
          <c:tx>
            <c:strRef>
              <c:f>'3xRepl'!$B$32</c:f>
              <c:strCache>
                <c:ptCount val="1"/>
                <c:pt idx="0">
                  <c:v>wt_3mM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'3xRepl'!$Q$40:$T$40</c:f>
                <c:numCache>
                  <c:formatCode>General</c:formatCode>
                  <c:ptCount val="4"/>
                  <c:pt idx="0">
                    <c:v>1.1301446374605631E-5</c:v>
                  </c:pt>
                  <c:pt idx="1">
                    <c:v>9.252984868376413E-3</c:v>
                  </c:pt>
                  <c:pt idx="2">
                    <c:v>3.9649526644243418E-3</c:v>
                  </c:pt>
                  <c:pt idx="3">
                    <c:v>3.7767317469104907E-3</c:v>
                  </c:pt>
                </c:numCache>
              </c:numRef>
            </c:plus>
            <c:minus>
              <c:numRef>
                <c:f>'3xRepl'!$Q$40:$T$40</c:f>
                <c:numCache>
                  <c:formatCode>General</c:formatCode>
                  <c:ptCount val="4"/>
                  <c:pt idx="0">
                    <c:v>1.1301446374605631E-5</c:v>
                  </c:pt>
                  <c:pt idx="1">
                    <c:v>9.252984868376413E-3</c:v>
                  </c:pt>
                  <c:pt idx="2">
                    <c:v>3.9649526644243418E-3</c:v>
                  </c:pt>
                  <c:pt idx="3">
                    <c:v>3.7767317469104907E-3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'3xRepl'!$Q$32:$T$32</c:f>
              <c:numCache>
                <c:formatCode>General</c:formatCode>
                <c:ptCount val="4"/>
                <c:pt idx="0">
                  <c:v>2.4540449912974852E-5</c:v>
                </c:pt>
                <c:pt idx="1">
                  <c:v>2.9265767613288848E-2</c:v>
                </c:pt>
                <c:pt idx="2">
                  <c:v>1.9721381864709151E-2</c:v>
                </c:pt>
                <c:pt idx="3">
                  <c:v>1.9070840563161186E-2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'3xRepl'!$B$35</c:f>
              <c:strCache>
                <c:ptCount val="1"/>
                <c:pt idx="0">
                  <c:v>AlkB_3mM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'3xRepl'!$Q$43:$T$43</c:f>
                <c:numCache>
                  <c:formatCode>General</c:formatCode>
                  <c:ptCount val="4"/>
                  <c:pt idx="0">
                    <c:v>4.0678066271923305E-6</c:v>
                  </c:pt>
                  <c:pt idx="1">
                    <c:v>7.2036909834476883E-3</c:v>
                  </c:pt>
                  <c:pt idx="2">
                    <c:v>6.3933433097678729E-3</c:v>
                  </c:pt>
                  <c:pt idx="3">
                    <c:v>4.0048360687365489E-3</c:v>
                  </c:pt>
                </c:numCache>
              </c:numRef>
            </c:plus>
            <c:minus>
              <c:numRef>
                <c:f>'3xRepl'!$Q$43:$T$43</c:f>
                <c:numCache>
                  <c:formatCode>General</c:formatCode>
                  <c:ptCount val="4"/>
                  <c:pt idx="0">
                    <c:v>4.0678066271923305E-6</c:v>
                  </c:pt>
                  <c:pt idx="1">
                    <c:v>7.2036909834476883E-3</c:v>
                  </c:pt>
                  <c:pt idx="2">
                    <c:v>6.3933433097678729E-3</c:v>
                  </c:pt>
                  <c:pt idx="3">
                    <c:v>4.0048360687365489E-3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'3xRepl'!$Q$35:$T$35</c:f>
              <c:numCache>
                <c:formatCode>General</c:formatCode>
                <c:ptCount val="4"/>
                <c:pt idx="0">
                  <c:v>2.1895339943948299E-5</c:v>
                </c:pt>
                <c:pt idx="1">
                  <c:v>2.8185213151096598E-2</c:v>
                </c:pt>
                <c:pt idx="2">
                  <c:v>2.4653565329788268E-2</c:v>
                </c:pt>
                <c:pt idx="3">
                  <c:v>2.1838975695143079E-2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829520"/>
        <c:axId val="27982991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'3xRepl'!$I$31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'3xRepl'!$J$31:$M$31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7.555303405214267E-5</c:v>
                      </c:pt>
                      <c:pt idx="1">
                        <c:v>9.2394743967232934E-2</c:v>
                      </c:pt>
                      <c:pt idx="2">
                        <c:v>2.3696578171264235E-2</c:v>
                      </c:pt>
                      <c:pt idx="3">
                        <c:v>1.3477339814498408E-2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'3xRepl'!$I$34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'3xRepl'!$J$34:$M$34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4.5298235725280372E-5</c:v>
                      </c:pt>
                      <c:pt idx="1">
                        <c:v>9.4513143115885934E-2</c:v>
                      </c:pt>
                      <c:pt idx="2">
                        <c:v>6.4060049416121881E-2</c:v>
                      </c:pt>
                      <c:pt idx="3">
                        <c:v>4.7009709323659957E-2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9829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29912"/>
        <c:crosses val="autoZero"/>
        <c:auto val="1"/>
        <c:lblAlgn val="ctr"/>
        <c:lblOffset val="100"/>
        <c:noMultiLvlLbl val="0"/>
      </c:catAx>
      <c:valAx>
        <c:axId val="2798299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Mod . per average tRNA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2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516714986831375"/>
          <c:y val="0.16712962962962963"/>
          <c:w val="0.75840039348096344"/>
          <c:h val="0.60857939632545932"/>
        </c:manualLayout>
      </c:layout>
      <c:lineChart>
        <c:grouping val="standard"/>
        <c:varyColors val="0"/>
        <c:ser>
          <c:idx val="0"/>
          <c:order val="0"/>
          <c:tx>
            <c:strRef>
              <c:f>'3xRepl'!$I$31</c:f>
              <c:strCache>
                <c:ptCount val="1"/>
                <c:pt idx="0">
                  <c:v>wt_20mM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'3xRepl'!$X$39:$AA$39</c:f>
                <c:numCache>
                  <c:formatCode>General</c:formatCode>
                  <c:ptCount val="4"/>
                  <c:pt idx="0">
                    <c:v>2.7644966748594953E-6</c:v>
                  </c:pt>
                  <c:pt idx="1">
                    <c:v>3.3625183089234945E-3</c:v>
                  </c:pt>
                  <c:pt idx="2">
                    <c:v>1.5729695537193573E-3</c:v>
                  </c:pt>
                  <c:pt idx="3">
                    <c:v>1.5642388081397039E-3</c:v>
                  </c:pt>
                </c:numCache>
              </c:numRef>
            </c:plus>
            <c:minus>
              <c:numRef>
                <c:f>'3xRepl'!$X$39:$AA$39</c:f>
                <c:numCache>
                  <c:formatCode>General</c:formatCode>
                  <c:ptCount val="4"/>
                  <c:pt idx="0">
                    <c:v>2.7644966748594953E-6</c:v>
                  </c:pt>
                  <c:pt idx="1">
                    <c:v>3.3625183089234945E-3</c:v>
                  </c:pt>
                  <c:pt idx="2">
                    <c:v>1.5729695537193573E-3</c:v>
                  </c:pt>
                  <c:pt idx="3">
                    <c:v>1.5642388081397039E-3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'3xRepl'!$X$31:$AA$31</c:f>
              <c:numCache>
                <c:formatCode>General</c:formatCode>
                <c:ptCount val="4"/>
                <c:pt idx="0">
                  <c:v>3.8610450749970287E-6</c:v>
                </c:pt>
                <c:pt idx="1">
                  <c:v>2.1351520446831845E-2</c:v>
                </c:pt>
                <c:pt idx="2">
                  <c:v>7.0389581523154473E-3</c:v>
                </c:pt>
                <c:pt idx="3">
                  <c:v>6.0200468326493039E-3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'3xRepl'!$I$34</c:f>
              <c:strCache>
                <c:ptCount val="1"/>
                <c:pt idx="0">
                  <c:v>AlkB_20mM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'3xRepl'!$X$42:$AA$42</c:f>
                <c:numCache>
                  <c:formatCode>General</c:formatCode>
                  <c:ptCount val="4"/>
                  <c:pt idx="0">
                    <c:v>7.1300505801896827E-7</c:v>
                  </c:pt>
                  <c:pt idx="1">
                    <c:v>3.5944852083724414E-3</c:v>
                  </c:pt>
                  <c:pt idx="2">
                    <c:v>3.9484220468657457E-3</c:v>
                  </c:pt>
                  <c:pt idx="3">
                    <c:v>4.4267474292266802E-3</c:v>
                  </c:pt>
                </c:numCache>
              </c:numRef>
            </c:plus>
            <c:minus>
              <c:numRef>
                <c:f>'3xRepl'!$X$42:$AA$42</c:f>
                <c:numCache>
                  <c:formatCode>General</c:formatCode>
                  <c:ptCount val="4"/>
                  <c:pt idx="0">
                    <c:v>7.1300505801896827E-7</c:v>
                  </c:pt>
                  <c:pt idx="1">
                    <c:v>3.5944852083724414E-3</c:v>
                  </c:pt>
                  <c:pt idx="2">
                    <c:v>3.9484220468657457E-3</c:v>
                  </c:pt>
                  <c:pt idx="3">
                    <c:v>4.4267474292266802E-3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'3xRepl'!$X$34:$AA$34</c:f>
              <c:numCache>
                <c:formatCode>General</c:formatCode>
                <c:ptCount val="4"/>
                <c:pt idx="0">
                  <c:v>9.7156661894947605E-7</c:v>
                </c:pt>
                <c:pt idx="1">
                  <c:v>2.5234252357870839E-2</c:v>
                </c:pt>
                <c:pt idx="2">
                  <c:v>1.8945174089719647E-2</c:v>
                </c:pt>
                <c:pt idx="3">
                  <c:v>1.7185822839939194E-2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830696"/>
        <c:axId val="27983108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'3xRepl'!$C$32:$F$32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6.5734450626903543E-2</c:v>
                      </c:pt>
                      <c:pt idx="1">
                        <c:v>6.8677076192396436E-2</c:v>
                      </c:pt>
                      <c:pt idx="2">
                        <c:v>6.4698185471762731E-2</c:v>
                      </c:pt>
                      <c:pt idx="3">
                        <c:v>6.9625720552700471E-2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'3xRepl'!$C$35:$F$35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7.0332589029292E-2</c:v>
                      </c:pt>
                      <c:pt idx="1">
                        <c:v>6.9633506954069779E-2</c:v>
                      </c:pt>
                      <c:pt idx="2">
                        <c:v>6.5467457933851905E-2</c:v>
                      </c:pt>
                      <c:pt idx="3">
                        <c:v>6.6894400494395975E-2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9830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31088"/>
        <c:crosses val="autoZero"/>
        <c:auto val="1"/>
        <c:lblAlgn val="ctr"/>
        <c:lblOffset val="100"/>
        <c:noMultiLvlLbl val="0"/>
      </c:catAx>
      <c:valAx>
        <c:axId val="2798310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30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330161771060737"/>
          <c:y val="0.91261519393409141"/>
          <c:w val="0.5193818322265811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591869529737344"/>
          <c:y val="0.15319444444444447"/>
          <c:w val="0.73724182427744278"/>
          <c:h val="0.60664297171186932"/>
        </c:manualLayout>
      </c:layout>
      <c:lineChart>
        <c:grouping val="standard"/>
        <c:varyColors val="0"/>
        <c:ser>
          <c:idx val="1"/>
          <c:order val="1"/>
          <c:tx>
            <c:strRef>
              <c:f>'3xRepl'!$B$32</c:f>
              <c:strCache>
                <c:ptCount val="1"/>
                <c:pt idx="0">
                  <c:v>wt_3mM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'3xRepl'!$X$40:$AA$40</c:f>
                <c:numCache>
                  <c:formatCode>General</c:formatCode>
                  <c:ptCount val="4"/>
                  <c:pt idx="0">
                    <c:v>1.4379161529633195E-6</c:v>
                  </c:pt>
                  <c:pt idx="1">
                    <c:v>4.6860112595361393E-4</c:v>
                  </c:pt>
                  <c:pt idx="2">
                    <c:v>3.153657029161558E-4</c:v>
                  </c:pt>
                  <c:pt idx="3">
                    <c:v>3.7284623061065246E-4</c:v>
                  </c:pt>
                </c:numCache>
              </c:numRef>
            </c:plus>
            <c:minus>
              <c:numRef>
                <c:f>'3xRepl'!$X$40:$AA$40</c:f>
                <c:numCache>
                  <c:formatCode>General</c:formatCode>
                  <c:ptCount val="4"/>
                  <c:pt idx="0">
                    <c:v>1.4379161529633195E-6</c:v>
                  </c:pt>
                  <c:pt idx="1">
                    <c:v>4.6860112595361393E-4</c:v>
                  </c:pt>
                  <c:pt idx="2">
                    <c:v>3.153657029161558E-4</c:v>
                  </c:pt>
                  <c:pt idx="3">
                    <c:v>3.7284623061065246E-4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'3xRepl'!$X$32:$AA$32</c:f>
              <c:numCache>
                <c:formatCode>General</c:formatCode>
                <c:ptCount val="4"/>
                <c:pt idx="0">
                  <c:v>1.0695556926388177E-6</c:v>
                </c:pt>
                <c:pt idx="1">
                  <c:v>3.0426838475763091E-3</c:v>
                </c:pt>
                <c:pt idx="2">
                  <c:v>1.1941678546303538E-3</c:v>
                </c:pt>
                <c:pt idx="3">
                  <c:v>1.1481811568785228E-3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'3xRepl'!$B$35</c:f>
              <c:strCache>
                <c:ptCount val="1"/>
                <c:pt idx="0">
                  <c:v>AlkB_3mM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'3xRepl'!$X$43:$AA$43</c:f>
                <c:numCache>
                  <c:formatCode>General</c:formatCode>
                  <c:ptCount val="4"/>
                  <c:pt idx="0">
                    <c:v>2.0426922092679957E-6</c:v>
                  </c:pt>
                  <c:pt idx="1">
                    <c:v>7.0195941008011347E-4</c:v>
                  </c:pt>
                  <c:pt idx="2">
                    <c:v>5.2191663678364619E-4</c:v>
                  </c:pt>
                  <c:pt idx="3">
                    <c:v>4.8077578012763368E-4</c:v>
                  </c:pt>
                </c:numCache>
              </c:numRef>
            </c:plus>
            <c:minus>
              <c:numRef>
                <c:f>'3xRepl'!$X$43:$AA$43</c:f>
                <c:numCache>
                  <c:formatCode>General</c:formatCode>
                  <c:ptCount val="4"/>
                  <c:pt idx="0">
                    <c:v>2.0426922092679957E-6</c:v>
                  </c:pt>
                  <c:pt idx="1">
                    <c:v>7.0195941008011347E-4</c:v>
                  </c:pt>
                  <c:pt idx="2">
                    <c:v>5.2191663678364619E-4</c:v>
                  </c:pt>
                  <c:pt idx="3">
                    <c:v>4.8077578012763368E-4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'3xRepl'!$X$35:$AA$35</c:f>
              <c:numCache>
                <c:formatCode>General</c:formatCode>
                <c:ptCount val="4"/>
                <c:pt idx="0">
                  <c:v>2.0786136212756911E-6</c:v>
                </c:pt>
                <c:pt idx="1">
                  <c:v>3.2813672693440469E-3</c:v>
                </c:pt>
                <c:pt idx="2">
                  <c:v>2.307064180601098E-3</c:v>
                </c:pt>
                <c:pt idx="3">
                  <c:v>2.0887990609971393E-3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831872"/>
        <c:axId val="28011730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'3xRepl'!$I$31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'3xRepl'!$J$31:$M$31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7.555303405214267E-5</c:v>
                      </c:pt>
                      <c:pt idx="1">
                        <c:v>9.2394743967232934E-2</c:v>
                      </c:pt>
                      <c:pt idx="2">
                        <c:v>2.3696578171264235E-2</c:v>
                      </c:pt>
                      <c:pt idx="3">
                        <c:v>1.3477339814498408E-2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'3xRepl'!$I$34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'3xRepl'!$J$34:$M$34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4.5298235725280372E-5</c:v>
                      </c:pt>
                      <c:pt idx="1">
                        <c:v>9.4513143115885934E-2</c:v>
                      </c:pt>
                      <c:pt idx="2">
                        <c:v>6.4060049416121881E-2</c:v>
                      </c:pt>
                      <c:pt idx="3">
                        <c:v>4.7009709323659957E-2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79831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117304"/>
        <c:crosses val="autoZero"/>
        <c:auto val="1"/>
        <c:lblAlgn val="ctr"/>
        <c:lblOffset val="100"/>
        <c:noMultiLvlLbl val="0"/>
      </c:catAx>
      <c:valAx>
        <c:axId val="28011730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9831872"/>
        <c:crosses val="autoZero"/>
        <c:crossBetween val="between"/>
        <c:majorUnit val="1.0000000000000002E-3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s</a:t>
            </a:r>
            <a:r>
              <a:rPr lang="en-US" b="1" baseline="30000">
                <a:solidFill>
                  <a:sysClr val="windowText" lastClr="000000"/>
                </a:solidFill>
              </a:rPr>
              <a:t>2</a:t>
            </a:r>
            <a:r>
              <a:rPr lang="en-US" b="1">
                <a:solidFill>
                  <a:sysClr val="windowText" lastClr="000000"/>
                </a:solidFill>
              </a:rPr>
              <a:t>C </a:t>
            </a:r>
            <a:r>
              <a:rPr lang="en-US" b="1" baseline="30000">
                <a:solidFill>
                  <a:sysClr val="windowText" lastClr="000000"/>
                </a:solidFill>
              </a:rPr>
              <a:t>34</a:t>
            </a:r>
            <a:r>
              <a:rPr lang="en-US" b="1">
                <a:solidFill>
                  <a:sysClr val="windowText" lastClr="000000"/>
                </a:solidFill>
              </a:rPr>
              <a:t>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080700978929116"/>
          <c:y val="0.17502333041703119"/>
          <c:w val="0.77312473471630261"/>
          <c:h val="0.58322433654126571"/>
        </c:manualLayout>
      </c:layout>
      <c:lineChart>
        <c:grouping val="standard"/>
        <c:varyColors val="0"/>
        <c:ser>
          <c:idx val="0"/>
          <c:order val="0"/>
          <c:tx>
            <c:strRef>
              <c:f>'3xRepl'!$I$31</c:f>
              <c:strCache>
                <c:ptCount val="1"/>
                <c:pt idx="0">
                  <c:v>wt_20mM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'3xRepl'!$AF$39:$AH$39</c:f>
                <c:numCache>
                  <c:formatCode>General</c:formatCode>
                  <c:ptCount val="3"/>
                  <c:pt idx="0">
                    <c:v>4.7484174649688999E-5</c:v>
                  </c:pt>
                  <c:pt idx="1">
                    <c:v>2.7704283532687405E-5</c:v>
                  </c:pt>
                  <c:pt idx="2">
                    <c:v>2.0607841383676259E-3</c:v>
                  </c:pt>
                </c:numCache>
              </c:numRef>
            </c:plus>
            <c:minus>
              <c:numRef>
                <c:f>'3xRepl'!$AF$39:$AH$39</c:f>
                <c:numCache>
                  <c:formatCode>General</c:formatCode>
                  <c:ptCount val="3"/>
                  <c:pt idx="0">
                    <c:v>4.7484174649688999E-5</c:v>
                  </c:pt>
                  <c:pt idx="1">
                    <c:v>2.7704283532687405E-5</c:v>
                  </c:pt>
                  <c:pt idx="2">
                    <c:v>2.0607841383676259E-3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'3xRepl'!$D$30:$F$30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'3xRepl'!$AF$31:$AH$31</c:f>
              <c:numCache>
                <c:formatCode>General</c:formatCode>
                <c:ptCount val="3"/>
                <c:pt idx="0">
                  <c:v>1.4659573282112641E-3</c:v>
                </c:pt>
                <c:pt idx="1">
                  <c:v>1.4307991768138866E-2</c:v>
                </c:pt>
                <c:pt idx="2">
                  <c:v>2.3121324503165706E-2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'3xRepl'!$I$34</c:f>
              <c:strCache>
                <c:ptCount val="1"/>
                <c:pt idx="0">
                  <c:v>AlkB_20mM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'3xRepl'!$AF$42:$AH$42</c:f>
                <c:numCache>
                  <c:formatCode>General</c:formatCode>
                  <c:ptCount val="3"/>
                  <c:pt idx="0">
                    <c:v>4.3659196888860823E-5</c:v>
                  </c:pt>
                  <c:pt idx="1">
                    <c:v>2.9476030425506601E-3</c:v>
                  </c:pt>
                  <c:pt idx="2">
                    <c:v>2.7804332839791546E-3</c:v>
                  </c:pt>
                </c:numCache>
              </c:numRef>
            </c:plus>
            <c:minus>
              <c:numRef>
                <c:f>'3xRepl'!$AF$42:$AH$42</c:f>
                <c:numCache>
                  <c:formatCode>General</c:formatCode>
                  <c:ptCount val="3"/>
                  <c:pt idx="0">
                    <c:v>4.3659196888860823E-5</c:v>
                  </c:pt>
                  <c:pt idx="1">
                    <c:v>2.9476030425506601E-3</c:v>
                  </c:pt>
                  <c:pt idx="2">
                    <c:v>2.7804332839791546E-3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'3xRepl'!$D$30:$F$30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'3xRepl'!$AF$34:$AH$34</c:f>
              <c:numCache>
                <c:formatCode>General</c:formatCode>
                <c:ptCount val="3"/>
                <c:pt idx="0">
                  <c:v>1.4550180311812527E-3</c:v>
                </c:pt>
                <c:pt idx="1">
                  <c:v>1.5078606191594018E-2</c:v>
                </c:pt>
                <c:pt idx="2">
                  <c:v>2.2248826839827651E-2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118088"/>
        <c:axId val="28011848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'3xRepl'!$D$30:$F$30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'3xRepl'!$C$32:$F$32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6.5734450626903543E-2</c:v>
                      </c:pt>
                      <c:pt idx="1">
                        <c:v>6.8677076192396436E-2</c:v>
                      </c:pt>
                      <c:pt idx="2">
                        <c:v>6.4698185471762731E-2</c:v>
                      </c:pt>
                      <c:pt idx="3">
                        <c:v>6.9625720552700471E-2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'3xRepl'!$B$33</c15:sqref>
                        </c15:formulaRef>
                      </c:ext>
                    </c:extLst>
                    <c:strCache>
                      <c:ptCount val="1"/>
                      <c:pt idx="0">
                        <c:v>wt_05mM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'3xRepl'!$D$30:$F$30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'3xRepl'!$C$33:$F$33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6.3301245984371021E-2</c:v>
                      </c:pt>
                      <c:pt idx="1">
                        <c:v>7.4889243125361313E-2</c:v>
                      </c:pt>
                      <c:pt idx="2">
                        <c:v>7.2558739362074867E-2</c:v>
                      </c:pt>
                      <c:pt idx="3">
                        <c:v>7.2046694910974832E-2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'3xRepl'!$D$30:$F$30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'3xRepl'!$C$35:$F$35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7.0332589029292E-2</c:v>
                      </c:pt>
                      <c:pt idx="1">
                        <c:v>6.9633506954069779E-2</c:v>
                      </c:pt>
                      <c:pt idx="2">
                        <c:v>6.5467457933851905E-2</c:v>
                      </c:pt>
                      <c:pt idx="3">
                        <c:v>6.6894400494395975E-2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'3xRepl'!$B$36</c15:sqref>
                        </c15:formulaRef>
                      </c:ext>
                    </c:extLst>
                    <c:strCache>
                      <c:ptCount val="1"/>
                      <c:pt idx="0">
                        <c:v>AlkB_05mM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'3xRepl'!$D$30:$F$30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'3xRepl'!$C$36:$F$36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6.7547498322882274E-2</c:v>
                      </c:pt>
                      <c:pt idx="1">
                        <c:v>7.2861741320058585E-2</c:v>
                      </c:pt>
                      <c:pt idx="2">
                        <c:v>7.2834883357581315E-2</c:v>
                      </c:pt>
                      <c:pt idx="3">
                        <c:v>6.7352570123482502E-2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0118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118480"/>
        <c:crosses val="autoZero"/>
        <c:auto val="1"/>
        <c:lblAlgn val="ctr"/>
        <c:lblOffset val="100"/>
        <c:noMultiLvlLbl val="0"/>
      </c:catAx>
      <c:valAx>
        <c:axId val="280118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118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585763960247982"/>
          <c:y val="0.91724482356372106"/>
          <c:w val="0.51418977324246651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s</a:t>
            </a:r>
            <a:r>
              <a:rPr lang="en-US" b="1" baseline="30000">
                <a:solidFill>
                  <a:sysClr val="windowText" lastClr="000000"/>
                </a:solidFill>
              </a:rPr>
              <a:t>2</a:t>
            </a:r>
            <a:r>
              <a:rPr lang="en-US" b="1">
                <a:solidFill>
                  <a:sysClr val="windowText" lastClr="000000"/>
                </a:solidFill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075968806147316"/>
          <c:y val="0.1736111111111111"/>
          <c:w val="0.72121562501616121"/>
          <c:h val="0.53570939049285493"/>
        </c:manualLayout>
      </c:layout>
      <c:lineChart>
        <c:grouping val="standard"/>
        <c:varyColors val="0"/>
        <c:ser>
          <c:idx val="2"/>
          <c:order val="2"/>
          <c:tx>
            <c:strRef>
              <c:f>'3xRepl'!$B$33</c:f>
              <c:strCache>
                <c:ptCount val="1"/>
                <c:pt idx="0">
                  <c:v>wt_05mM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'3xRepl'!$C$41:$F$41</c:f>
                <c:numCache>
                  <c:formatCode>General</c:formatCode>
                  <c:ptCount val="4"/>
                  <c:pt idx="0">
                    <c:v>7.6734290407427796E-3</c:v>
                  </c:pt>
                  <c:pt idx="1">
                    <c:v>1.5209929820655763E-3</c:v>
                  </c:pt>
                  <c:pt idx="2">
                    <c:v>4.6372199052095208E-3</c:v>
                  </c:pt>
                  <c:pt idx="3">
                    <c:v>6.0336928195270072E-3</c:v>
                  </c:pt>
                </c:numCache>
              </c:numRef>
            </c:plus>
            <c:minus>
              <c:numRef>
                <c:f>'3xRepl'!$C$41:$F$41</c:f>
                <c:numCache>
                  <c:formatCode>General</c:formatCode>
                  <c:ptCount val="4"/>
                  <c:pt idx="0">
                    <c:v>7.6734290407427796E-3</c:v>
                  </c:pt>
                  <c:pt idx="1">
                    <c:v>1.5209929820655763E-3</c:v>
                  </c:pt>
                  <c:pt idx="2">
                    <c:v>4.6372199052095208E-3</c:v>
                  </c:pt>
                  <c:pt idx="3">
                    <c:v>6.0336928195270072E-3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'3xRepl'!$C$33:$F$33</c:f>
              <c:numCache>
                <c:formatCode>General</c:formatCode>
                <c:ptCount val="4"/>
                <c:pt idx="0">
                  <c:v>6.3301245984371021E-2</c:v>
                </c:pt>
                <c:pt idx="1">
                  <c:v>7.4889243125361313E-2</c:v>
                </c:pt>
                <c:pt idx="2">
                  <c:v>7.2558739362074867E-2</c:v>
                </c:pt>
                <c:pt idx="3">
                  <c:v>7.2046694910974832E-2</c:v>
                </c:pt>
              </c:numCache>
              <c:extLst xmlns:c15="http://schemas.microsoft.com/office/drawing/2012/chart"/>
            </c:numRef>
          </c:val>
          <c:smooth val="0"/>
        </c:ser>
        <c:ser>
          <c:idx val="5"/>
          <c:order val="5"/>
          <c:tx>
            <c:strRef>
              <c:f>'3xRepl'!$B$36</c:f>
              <c:strCache>
                <c:ptCount val="1"/>
                <c:pt idx="0">
                  <c:v>AlkB_05mM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'3xRepl'!$C$44:$F$44</c:f>
                <c:numCache>
                  <c:formatCode>General</c:formatCode>
                  <c:ptCount val="4"/>
                  <c:pt idx="0">
                    <c:v>5.4958215599647366E-3</c:v>
                  </c:pt>
                  <c:pt idx="1">
                    <c:v>1.9312994967015547E-3</c:v>
                  </c:pt>
                  <c:pt idx="2">
                    <c:v>6.9190885487967306E-3</c:v>
                  </c:pt>
                  <c:pt idx="3">
                    <c:v>7.5304289244315934E-3</c:v>
                  </c:pt>
                </c:numCache>
              </c:numRef>
            </c:plus>
            <c:minus>
              <c:numRef>
                <c:f>'3xRepl'!$C$44:$F$44</c:f>
                <c:numCache>
                  <c:formatCode>General</c:formatCode>
                  <c:ptCount val="4"/>
                  <c:pt idx="0">
                    <c:v>5.4958215599647366E-3</c:v>
                  </c:pt>
                  <c:pt idx="1">
                    <c:v>1.9312994967015547E-3</c:v>
                  </c:pt>
                  <c:pt idx="2">
                    <c:v>6.9190885487967306E-3</c:v>
                  </c:pt>
                  <c:pt idx="3">
                    <c:v>7.5304289244315934E-3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'3xRepl'!$C$36:$F$36</c:f>
              <c:numCache>
                <c:formatCode>General</c:formatCode>
                <c:ptCount val="4"/>
                <c:pt idx="0">
                  <c:v>6.7547498322882274E-2</c:v>
                </c:pt>
                <c:pt idx="1">
                  <c:v>7.2861741320058585E-2</c:v>
                </c:pt>
                <c:pt idx="2">
                  <c:v>7.2834883357581315E-2</c:v>
                </c:pt>
                <c:pt idx="3">
                  <c:v>6.7352570123482502E-2</c:v>
                </c:pt>
              </c:numCache>
              <c:extLst xmlns:c15="http://schemas.microsoft.com/office/drawing/2012/chart"/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119264"/>
        <c:axId val="28011965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'3xRepl'!$B$31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'3xRepl'!$C$39:$F$39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2.4238110789697779E-3</c:v>
                        </c:pt>
                        <c:pt idx="1">
                          <c:v>1.6644348845838092E-3</c:v>
                        </c:pt>
                        <c:pt idx="2">
                          <c:v>5.0435484977570449E-3</c:v>
                        </c:pt>
                        <c:pt idx="3">
                          <c:v>5.3344718828815755E-3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'3xRepl'!$C$39:$F$39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2.4238110789697779E-3</c:v>
                        </c:pt>
                        <c:pt idx="1">
                          <c:v>1.6644348845838092E-3</c:v>
                        </c:pt>
                        <c:pt idx="2">
                          <c:v>5.0435484977570449E-3</c:v>
                        </c:pt>
                        <c:pt idx="3">
                          <c:v>5.3344718828815755E-3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'3xRepl'!$C$31:$F$31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6.4014022625705436E-2</c:v>
                      </c:pt>
                      <c:pt idx="1">
                        <c:v>3.8876342402022791E-2</c:v>
                      </c:pt>
                      <c:pt idx="2">
                        <c:v>4.4153180215452587E-2</c:v>
                      </c:pt>
                      <c:pt idx="3">
                        <c:v>5.1852834479958081E-2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'3xRepl'!$C$40:$F$40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9.9071189577980955E-3</c:v>
                        </c:pt>
                        <c:pt idx="1">
                          <c:v>3.2685405541948504E-4</c:v>
                        </c:pt>
                        <c:pt idx="2">
                          <c:v>9.4922737085557738E-3</c:v>
                        </c:pt>
                        <c:pt idx="3">
                          <c:v>4.0665993770916788E-3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'3xRepl'!$C$40:$F$40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9.9071189577980955E-3</c:v>
                        </c:pt>
                        <c:pt idx="1">
                          <c:v>3.2685405541948504E-4</c:v>
                        </c:pt>
                        <c:pt idx="2">
                          <c:v>9.4922737085557738E-3</c:v>
                        </c:pt>
                        <c:pt idx="3">
                          <c:v>4.0665993770916788E-3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'3xRepl'!$C$32:$F$32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6.5734450626903543E-2</c:v>
                      </c:pt>
                      <c:pt idx="1">
                        <c:v>6.8677076192396436E-2</c:v>
                      </c:pt>
                      <c:pt idx="2">
                        <c:v>6.4698185471762731E-2</c:v>
                      </c:pt>
                      <c:pt idx="3">
                        <c:v>6.9625720552700471E-2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'3xRepl'!$C$42:$F$42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3.2289108742701803E-3</c:v>
                        </c:pt>
                        <c:pt idx="1">
                          <c:v>1.7552838266317716E-3</c:v>
                        </c:pt>
                        <c:pt idx="2">
                          <c:v>2.1566007660308679E-3</c:v>
                        </c:pt>
                        <c:pt idx="3">
                          <c:v>2.3437804729347258E-3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'3xRepl'!$C$42:$F$42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3.2289108742701803E-3</c:v>
                        </c:pt>
                        <c:pt idx="1">
                          <c:v>1.7552838266317716E-3</c:v>
                        </c:pt>
                        <c:pt idx="2">
                          <c:v>2.1566007660308679E-3</c:v>
                        </c:pt>
                        <c:pt idx="3">
                          <c:v>2.3437804729347258E-3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'3xRepl'!$C$34:$F$34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6.6712842856581134E-2</c:v>
                      </c:pt>
                      <c:pt idx="1">
                        <c:v>3.6287878854273613E-2</c:v>
                      </c:pt>
                      <c:pt idx="2">
                        <c:v>3.2043187165528585E-2</c:v>
                      </c:pt>
                      <c:pt idx="3">
                        <c:v>3.1880957188427463E-2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'3xRepl'!$C$43:$F$43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2.5022927808793323E-3</c:v>
                        </c:pt>
                        <c:pt idx="1">
                          <c:v>2.6802300675772095E-3</c:v>
                        </c:pt>
                        <c:pt idx="2">
                          <c:v>4.5743586577286994E-3</c:v>
                        </c:pt>
                        <c:pt idx="3">
                          <c:v>4.767424662269472E-3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'3xRepl'!$C$43:$F$43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2.5022927808793323E-3</c:v>
                        </c:pt>
                        <c:pt idx="1">
                          <c:v>2.6802300675772095E-3</c:v>
                        </c:pt>
                        <c:pt idx="2">
                          <c:v>4.5743586577286994E-3</c:v>
                        </c:pt>
                        <c:pt idx="3">
                          <c:v>4.767424662269472E-3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'3xRepl'!$C$35:$F$35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7.0332589029292E-2</c:v>
                      </c:pt>
                      <c:pt idx="1">
                        <c:v>6.9633506954069779E-2</c:v>
                      </c:pt>
                      <c:pt idx="2">
                        <c:v>6.5467457933851905E-2</c:v>
                      </c:pt>
                      <c:pt idx="3">
                        <c:v>6.6894400494395975E-2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011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>
            <c:manualLayout>
              <c:xMode val="edge"/>
              <c:yMode val="edge"/>
              <c:x val="0.51474892410822304"/>
              <c:y val="0.79752260134149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119656"/>
        <c:crosses val="autoZero"/>
        <c:auto val="1"/>
        <c:lblAlgn val="ctr"/>
        <c:lblOffset val="100"/>
        <c:noMultiLvlLbl val="0"/>
      </c:catAx>
      <c:valAx>
        <c:axId val="28011965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11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809530886416152"/>
          <c:y val="0.89872630504520268"/>
          <c:w val="0.54208069889211252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>
        <c:manualLayout>
          <c:xMode val="edge"/>
          <c:yMode val="edge"/>
          <c:x val="0.4516872427983539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917550426560497"/>
          <c:y val="0.16712962962962963"/>
          <c:w val="0.75368025750502388"/>
          <c:h val="0.57154235928842223"/>
        </c:manualLayout>
      </c:layout>
      <c:lineChart>
        <c:grouping val="standard"/>
        <c:varyColors val="0"/>
        <c:ser>
          <c:idx val="2"/>
          <c:order val="2"/>
          <c:tx>
            <c:strRef>
              <c:f>'3xRepl'!$B$33</c:f>
              <c:strCache>
                <c:ptCount val="1"/>
                <c:pt idx="0">
                  <c:v>wt_05mM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'3xRepl'!$J$41:$M$41</c:f>
                <c:numCache>
                  <c:formatCode>General</c:formatCode>
                  <c:ptCount val="4"/>
                  <c:pt idx="0">
                    <c:v>7.5462856403155521E-5</c:v>
                  </c:pt>
                  <c:pt idx="1">
                    <c:v>6.2830803624861571E-4</c:v>
                  </c:pt>
                  <c:pt idx="2">
                    <c:v>6.5221743345224412E-4</c:v>
                  </c:pt>
                  <c:pt idx="3">
                    <c:v>4.7342825321601876E-4</c:v>
                  </c:pt>
                </c:numCache>
              </c:numRef>
            </c:plus>
            <c:minus>
              <c:numRef>
                <c:f>'3xRepl'!$J$41:$M$41</c:f>
                <c:numCache>
                  <c:formatCode>General</c:formatCode>
                  <c:ptCount val="4"/>
                  <c:pt idx="0">
                    <c:v>7.5462856403155521E-5</c:v>
                  </c:pt>
                  <c:pt idx="1">
                    <c:v>6.2830803624861571E-4</c:v>
                  </c:pt>
                  <c:pt idx="2">
                    <c:v>6.5221743345224412E-4</c:v>
                  </c:pt>
                  <c:pt idx="3">
                    <c:v>4.7342825321601876E-4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'3xRepl'!$J$33:$M$33</c:f>
              <c:numCache>
                <c:formatCode>General</c:formatCode>
                <c:ptCount val="4"/>
                <c:pt idx="0">
                  <c:v>8.7338793119019864E-5</c:v>
                </c:pt>
                <c:pt idx="1">
                  <c:v>3.0239369080268998E-3</c:v>
                </c:pt>
                <c:pt idx="2">
                  <c:v>1.9723146829284796E-3</c:v>
                </c:pt>
                <c:pt idx="3">
                  <c:v>1.7351067962787388E-3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'3xRepl'!$B$36</c:f>
              <c:strCache>
                <c:ptCount val="1"/>
                <c:pt idx="0">
                  <c:v>AlkB_05mM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'3xRepl'!$J$44:$M$44</c:f>
                <c:numCache>
                  <c:formatCode>General</c:formatCode>
                  <c:ptCount val="4"/>
                  <c:pt idx="0">
                    <c:v>2.1414399137104626E-5</c:v>
                  </c:pt>
                  <c:pt idx="1">
                    <c:v>5.7850636326430688E-4</c:v>
                  </c:pt>
                  <c:pt idx="2">
                    <c:v>7.3116111116985156E-4</c:v>
                  </c:pt>
                  <c:pt idx="3">
                    <c:v>6.6170322027555195E-4</c:v>
                  </c:pt>
                </c:numCache>
              </c:numRef>
            </c:plus>
            <c:minus>
              <c:numRef>
                <c:f>'3xRepl'!$J$44:$M$44</c:f>
                <c:numCache>
                  <c:formatCode>General</c:formatCode>
                  <c:ptCount val="4"/>
                  <c:pt idx="0">
                    <c:v>2.1414399137104626E-5</c:v>
                  </c:pt>
                  <c:pt idx="1">
                    <c:v>5.7850636326430688E-4</c:v>
                  </c:pt>
                  <c:pt idx="2">
                    <c:v>7.3116111116985156E-4</c:v>
                  </c:pt>
                  <c:pt idx="3">
                    <c:v>6.6170322027555195E-4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'3xRepl'!$J$36:$M$36</c:f>
              <c:numCache>
                <c:formatCode>General</c:formatCode>
                <c:ptCount val="4"/>
                <c:pt idx="0">
                  <c:v>5.632355163559E-5</c:v>
                </c:pt>
                <c:pt idx="1">
                  <c:v>2.9110910844235408E-3</c:v>
                </c:pt>
                <c:pt idx="2">
                  <c:v>2.0066879563816107E-3</c:v>
                </c:pt>
                <c:pt idx="3">
                  <c:v>1.8576430024459295E-3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120440"/>
        <c:axId val="28012083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'3xRepl'!$I$31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'3xRepl'!$J$31:$M$31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7.555303405214267E-5</c:v>
                      </c:pt>
                      <c:pt idx="1">
                        <c:v>9.2394743967232934E-2</c:v>
                      </c:pt>
                      <c:pt idx="2">
                        <c:v>2.3696578171264235E-2</c:v>
                      </c:pt>
                      <c:pt idx="3">
                        <c:v>1.3477339814498408E-2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'3xRepl'!$J$40:$M$40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3.5872054944731671E-5</c:v>
                        </c:pt>
                        <c:pt idx="1">
                          <c:v>3.2342399063272206E-3</c:v>
                        </c:pt>
                        <c:pt idx="2">
                          <c:v>3.1563238704552248E-3</c:v>
                        </c:pt>
                        <c:pt idx="3">
                          <c:v>2.8231887152783829E-3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'3xRepl'!$J$40:$M$40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3.5872054944731671E-5</c:v>
                        </c:pt>
                        <c:pt idx="1">
                          <c:v>3.2342399063272206E-3</c:v>
                        </c:pt>
                        <c:pt idx="2">
                          <c:v>3.1563238704552248E-3</c:v>
                        </c:pt>
                        <c:pt idx="3">
                          <c:v>2.8231887152783829E-3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'3xRepl'!$J$32:$M$32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6.5586119918240612E-5</c:v>
                      </c:pt>
                      <c:pt idx="1">
                        <c:v>1.8389210329065112E-2</c:v>
                      </c:pt>
                      <c:pt idx="2">
                        <c:v>9.2127003573366142E-3</c:v>
                      </c:pt>
                      <c:pt idx="3">
                        <c:v>8.0349666366142328E-3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'3xRepl'!$I$34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'3xRepl'!$J$34:$M$34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4.5298235725280372E-5</c:v>
                      </c:pt>
                      <c:pt idx="1">
                        <c:v>9.4513143115885934E-2</c:v>
                      </c:pt>
                      <c:pt idx="2">
                        <c:v>6.4060049416121881E-2</c:v>
                      </c:pt>
                      <c:pt idx="3">
                        <c:v>4.7009709323659957E-2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'3xRepl'!$J$43:$M$43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2.0808787728321033E-5</c:v>
                        </c:pt>
                        <c:pt idx="1">
                          <c:v>4.7357536172579926E-3</c:v>
                        </c:pt>
                        <c:pt idx="2">
                          <c:v>4.3920184149838434E-3</c:v>
                        </c:pt>
                        <c:pt idx="3">
                          <c:v>4.2829677766594246E-3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'3xRepl'!$J$43:$M$43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2.0808787728321033E-5</c:v>
                        </c:pt>
                        <c:pt idx="1">
                          <c:v>4.7357536172579926E-3</c:v>
                        </c:pt>
                        <c:pt idx="2">
                          <c:v>4.3920184149838434E-3</c:v>
                        </c:pt>
                        <c:pt idx="3">
                          <c:v>4.2829677766594246E-3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'3xRepl'!$J$35:$M$35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5.5591715777959084E-5</c:v>
                      </c:pt>
                      <c:pt idx="1">
                        <c:v>1.9473142822930885E-2</c:v>
                      </c:pt>
                      <c:pt idx="2">
                        <c:v>1.4205153476009029E-2</c:v>
                      </c:pt>
                      <c:pt idx="3">
                        <c:v>1.2877333732943868E-2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0120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120832"/>
        <c:crosses val="autoZero"/>
        <c:auto val="1"/>
        <c:lblAlgn val="ctr"/>
        <c:lblOffset val="100"/>
        <c:noMultiLvlLbl val="0"/>
      </c:catAx>
      <c:valAx>
        <c:axId val="280120832"/>
        <c:scaling>
          <c:orientation val="minMax"/>
          <c:max val="5.000000000000001E-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120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455211272174271"/>
          <c:y val="0.16712962962962963"/>
          <c:w val="0.72004558458274071"/>
          <c:h val="0.59006087780694083"/>
        </c:manualLayout>
      </c:layout>
      <c:lineChart>
        <c:grouping val="standard"/>
        <c:varyColors val="0"/>
        <c:ser>
          <c:idx val="2"/>
          <c:order val="2"/>
          <c:tx>
            <c:strRef>
              <c:f>'3xRepl'!$B$33</c:f>
              <c:strCache>
                <c:ptCount val="1"/>
                <c:pt idx="0">
                  <c:v>wt_05mM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'3xRepl'!$Q$41:$T$41</c:f>
                <c:numCache>
                  <c:formatCode>General</c:formatCode>
                  <c:ptCount val="4"/>
                  <c:pt idx="0">
                    <c:v>1.625274962655403E-5</c:v>
                  </c:pt>
                  <c:pt idx="1">
                    <c:v>6.9160661691670586E-4</c:v>
                  </c:pt>
                  <c:pt idx="2">
                    <c:v>7.4514431172439813E-4</c:v>
                  </c:pt>
                  <c:pt idx="3">
                    <c:v>6.8713712952085898E-4</c:v>
                  </c:pt>
                </c:numCache>
              </c:numRef>
            </c:plus>
            <c:minus>
              <c:numRef>
                <c:f>'3xRepl'!$Q$41:$T$41</c:f>
                <c:numCache>
                  <c:formatCode>General</c:formatCode>
                  <c:ptCount val="4"/>
                  <c:pt idx="0">
                    <c:v>1.625274962655403E-5</c:v>
                  </c:pt>
                  <c:pt idx="1">
                    <c:v>6.9160661691670586E-4</c:v>
                  </c:pt>
                  <c:pt idx="2">
                    <c:v>7.4514431172439813E-4</c:v>
                  </c:pt>
                  <c:pt idx="3">
                    <c:v>6.8713712952085898E-4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'3xRepl'!$Q$33:$T$33</c:f>
              <c:numCache>
                <c:formatCode>General</c:formatCode>
                <c:ptCount val="4"/>
                <c:pt idx="0">
                  <c:v>2.3878043433900425E-5</c:v>
                </c:pt>
                <c:pt idx="1">
                  <c:v>3.2755643006894958E-3</c:v>
                </c:pt>
                <c:pt idx="2">
                  <c:v>2.6765664674666106E-3</c:v>
                </c:pt>
                <c:pt idx="3">
                  <c:v>2.3710324462017582E-3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'3xRepl'!$B$36</c:f>
              <c:strCache>
                <c:ptCount val="1"/>
                <c:pt idx="0">
                  <c:v>AlkB_05mM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'3xRepl'!$Q$44:$T$44</c:f>
                <c:numCache>
                  <c:formatCode>General</c:formatCode>
                  <c:ptCount val="4"/>
                  <c:pt idx="0">
                    <c:v>1.1435579156620185E-5</c:v>
                  </c:pt>
                  <c:pt idx="1">
                    <c:v>7.6601868711826044E-4</c:v>
                  </c:pt>
                  <c:pt idx="2">
                    <c:v>8.139054948879252E-4</c:v>
                  </c:pt>
                  <c:pt idx="3">
                    <c:v>9.5601855326077031E-4</c:v>
                  </c:pt>
                </c:numCache>
              </c:numRef>
            </c:plus>
            <c:minus>
              <c:numRef>
                <c:f>'3xRepl'!$Q$44:$T$44</c:f>
                <c:numCache>
                  <c:formatCode>General</c:formatCode>
                  <c:ptCount val="4"/>
                  <c:pt idx="0">
                    <c:v>1.1435579156620185E-5</c:v>
                  </c:pt>
                  <c:pt idx="1">
                    <c:v>7.6601868711826044E-4</c:v>
                  </c:pt>
                  <c:pt idx="2">
                    <c:v>8.139054948879252E-4</c:v>
                  </c:pt>
                  <c:pt idx="3">
                    <c:v>9.5601855326077031E-4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'3xRepl'!$Q$36:$T$36</c:f>
              <c:numCache>
                <c:formatCode>General</c:formatCode>
                <c:ptCount val="4"/>
                <c:pt idx="0">
                  <c:v>2.2277157804255937E-5</c:v>
                </c:pt>
                <c:pt idx="1">
                  <c:v>3.197675738053133E-3</c:v>
                </c:pt>
                <c:pt idx="2">
                  <c:v>2.8898311299183229E-3</c:v>
                </c:pt>
                <c:pt idx="3">
                  <c:v>2.5989267019772121E-3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406888"/>
        <c:axId val="28040728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'3xRepl'!$I$31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'3xRepl'!$J$31:$M$31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7.555303405214267E-5</c:v>
                      </c:pt>
                      <c:pt idx="1">
                        <c:v>9.2394743967232934E-2</c:v>
                      </c:pt>
                      <c:pt idx="2">
                        <c:v>2.3696578171264235E-2</c:v>
                      </c:pt>
                      <c:pt idx="3">
                        <c:v>1.3477339814498408E-2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'3xRepl'!$Q$40:$T$40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1.1301446374605631E-5</c:v>
                        </c:pt>
                        <c:pt idx="1">
                          <c:v>9.252984868376413E-3</c:v>
                        </c:pt>
                        <c:pt idx="2">
                          <c:v>3.9649526644243418E-3</c:v>
                        </c:pt>
                        <c:pt idx="3">
                          <c:v>3.7767317469104907E-3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'3xRepl'!$Q$40:$T$40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1.1301446374605631E-5</c:v>
                        </c:pt>
                        <c:pt idx="1">
                          <c:v>9.252984868376413E-3</c:v>
                        </c:pt>
                        <c:pt idx="2">
                          <c:v>3.9649526644243418E-3</c:v>
                        </c:pt>
                        <c:pt idx="3">
                          <c:v>3.7767317469104907E-3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'3xRepl'!$Q$32:$T$32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2.4540449912974852E-5</c:v>
                      </c:pt>
                      <c:pt idx="1">
                        <c:v>2.9265767613288848E-2</c:v>
                      </c:pt>
                      <c:pt idx="2">
                        <c:v>1.9721381864709151E-2</c:v>
                      </c:pt>
                      <c:pt idx="3">
                        <c:v>1.9070840563161186E-2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'3xRepl'!$I$34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'3xRepl'!$J$34:$M$34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4.5298235725280372E-5</c:v>
                      </c:pt>
                      <c:pt idx="1">
                        <c:v>9.4513143115885934E-2</c:v>
                      </c:pt>
                      <c:pt idx="2">
                        <c:v>6.4060049416121881E-2</c:v>
                      </c:pt>
                      <c:pt idx="3">
                        <c:v>4.7009709323659957E-2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'3xRepl'!$Q$43:$T$43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4.0678066271923305E-6</c:v>
                        </c:pt>
                        <c:pt idx="1">
                          <c:v>7.2036909834476883E-3</c:v>
                        </c:pt>
                        <c:pt idx="2">
                          <c:v>6.3933433097678729E-3</c:v>
                        </c:pt>
                        <c:pt idx="3">
                          <c:v>4.0048360687365489E-3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'3xRepl'!$Q$43:$T$43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4.0678066271923305E-6</c:v>
                        </c:pt>
                        <c:pt idx="1">
                          <c:v>7.2036909834476883E-3</c:v>
                        </c:pt>
                        <c:pt idx="2">
                          <c:v>6.3933433097678729E-3</c:v>
                        </c:pt>
                        <c:pt idx="3">
                          <c:v>4.0048360687365489E-3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'3xRepl'!$Q$35:$T$35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2.1895339943948299E-5</c:v>
                      </c:pt>
                      <c:pt idx="1">
                        <c:v>2.8185213151096598E-2</c:v>
                      </c:pt>
                      <c:pt idx="2">
                        <c:v>2.4653565329788268E-2</c:v>
                      </c:pt>
                      <c:pt idx="3">
                        <c:v>2.1838975695143079E-2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0406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407280"/>
        <c:crosses val="autoZero"/>
        <c:auto val="1"/>
        <c:lblAlgn val="ctr"/>
        <c:lblOffset val="100"/>
        <c:noMultiLvlLbl val="0"/>
      </c:catAx>
      <c:valAx>
        <c:axId val="280407280"/>
        <c:scaling>
          <c:orientation val="minMax"/>
          <c:max val="5.000000000000001E-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Mod . per average tRNA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406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454846605649013"/>
          <c:y val="0.89872630504520268"/>
          <c:w val="0.50469593679383873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342355677843351"/>
          <c:y val="0.16712962962962963"/>
          <c:w val="0.70707289194712619"/>
          <c:h val="0.58015347039953336"/>
        </c:manualLayout>
      </c:layout>
      <c:lineChart>
        <c:grouping val="standard"/>
        <c:varyColors val="0"/>
        <c:ser>
          <c:idx val="2"/>
          <c:order val="2"/>
          <c:tx>
            <c:strRef>
              <c:f>'3xRepl'!$B$33</c:f>
              <c:strCache>
                <c:ptCount val="1"/>
                <c:pt idx="0">
                  <c:v>wt_05mM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'3xRepl'!$X$41:$AA$41</c:f>
                <c:numCache>
                  <c:formatCode>General</c:formatCode>
                  <c:ptCount val="4"/>
                  <c:pt idx="0">
                    <c:v>1.9456861243366786E-6</c:v>
                  </c:pt>
                  <c:pt idx="1">
                    <c:v>4.5253485999170841E-5</c:v>
                  </c:pt>
                  <c:pt idx="2">
                    <c:v>5.5031018522596822E-5</c:v>
                  </c:pt>
                  <c:pt idx="3">
                    <c:v>6.1180102079963738E-5</c:v>
                  </c:pt>
                </c:numCache>
              </c:numRef>
            </c:plus>
            <c:minus>
              <c:numRef>
                <c:f>'3xRepl'!$X$41:$AA$41</c:f>
                <c:numCache>
                  <c:formatCode>General</c:formatCode>
                  <c:ptCount val="4"/>
                  <c:pt idx="0">
                    <c:v>1.9456861243366786E-6</c:v>
                  </c:pt>
                  <c:pt idx="1">
                    <c:v>4.5253485999170841E-5</c:v>
                  </c:pt>
                  <c:pt idx="2">
                    <c:v>5.5031018522596822E-5</c:v>
                  </c:pt>
                  <c:pt idx="3">
                    <c:v>6.1180102079963738E-5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'3xRepl'!$X$33:$AA$33</c:f>
              <c:numCache>
                <c:formatCode>General</c:formatCode>
                <c:ptCount val="4"/>
                <c:pt idx="0">
                  <c:v>1.6167722870397287E-6</c:v>
                </c:pt>
                <c:pt idx="1">
                  <c:v>3.8913122414139362E-4</c:v>
                </c:pt>
                <c:pt idx="2">
                  <c:v>2.4912317692005572E-4</c:v>
                </c:pt>
                <c:pt idx="3">
                  <c:v>2.4998563687458962E-4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'3xRepl'!$B$36</c:f>
              <c:strCache>
                <c:ptCount val="1"/>
                <c:pt idx="0">
                  <c:v>AlkB_05mM</c:v>
                </c:pt>
              </c:strCache>
              <c:extLst xmlns:c15="http://schemas.microsoft.com/office/drawing/2012/chart"/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'3xRepl'!$X$44:$AA$44</c:f>
                <c:numCache>
                  <c:formatCode>General</c:formatCode>
                  <c:ptCount val="4"/>
                  <c:pt idx="0">
                    <c:v>2.4391343636718885E-6</c:v>
                  </c:pt>
                  <c:pt idx="1">
                    <c:v>8.1791970268999711E-5</c:v>
                  </c:pt>
                  <c:pt idx="2">
                    <c:v>1.1782754984117951E-4</c:v>
                  </c:pt>
                  <c:pt idx="3">
                    <c:v>6.8431911434882939E-5</c:v>
                  </c:pt>
                </c:numCache>
              </c:numRef>
            </c:plus>
            <c:minus>
              <c:numRef>
                <c:f>'3xRepl'!$X$44:$AA$44</c:f>
                <c:numCache>
                  <c:formatCode>General</c:formatCode>
                  <c:ptCount val="4"/>
                  <c:pt idx="0">
                    <c:v>2.4391343636718885E-6</c:v>
                  </c:pt>
                  <c:pt idx="1">
                    <c:v>8.1791970268999711E-5</c:v>
                  </c:pt>
                  <c:pt idx="2">
                    <c:v>1.1782754984117951E-4</c:v>
                  </c:pt>
                  <c:pt idx="3">
                    <c:v>6.8431911434882939E-5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'3xRepl'!$C$30:$F$30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'3xRepl'!$X$36:$AA$36</c:f>
              <c:numCache>
                <c:formatCode>General</c:formatCode>
                <c:ptCount val="4"/>
                <c:pt idx="0">
                  <c:v>1.8865114447211053E-6</c:v>
                </c:pt>
                <c:pt idx="1">
                  <c:v>4.1717276056018937E-4</c:v>
                </c:pt>
                <c:pt idx="2">
                  <c:v>3.4017316718303086E-4</c:v>
                </c:pt>
                <c:pt idx="3">
                  <c:v>2.6968470688999431E-4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408064"/>
        <c:axId val="28040845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'3xRepl'!$I$31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'3xRepl'!$J$39:$M$39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5.1887559088100123E-5</c:v>
                        </c:pt>
                        <c:pt idx="1">
                          <c:v>1.9515051110494841E-2</c:v>
                        </c:pt>
                        <c:pt idx="2">
                          <c:v>6.4374135223966488E-3</c:v>
                        </c:pt>
                        <c:pt idx="3">
                          <c:v>4.8677645741739169E-3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'3xRepl'!$J$31:$M$31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7.555303405214267E-5</c:v>
                      </c:pt>
                      <c:pt idx="1">
                        <c:v>9.2394743967232934E-2</c:v>
                      </c:pt>
                      <c:pt idx="2">
                        <c:v>2.3696578171264235E-2</c:v>
                      </c:pt>
                      <c:pt idx="3">
                        <c:v>1.3477339814498408E-2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'3xRepl'!$B$32</c15:sqref>
                        </c15:formulaRef>
                      </c:ext>
                    </c:extLst>
                    <c:strCache>
                      <c:ptCount val="1"/>
                      <c:pt idx="0">
                        <c:v>wt_3mM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'3xRepl'!$Q$40:$T$40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1.1301446374605631E-5</c:v>
                        </c:pt>
                        <c:pt idx="1">
                          <c:v>9.252984868376413E-3</c:v>
                        </c:pt>
                        <c:pt idx="2">
                          <c:v>3.9649526644243418E-3</c:v>
                        </c:pt>
                        <c:pt idx="3">
                          <c:v>3.7767317469104907E-3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'3xRepl'!$Q$40:$T$40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1.1301446374605631E-5</c:v>
                        </c:pt>
                        <c:pt idx="1">
                          <c:v>9.252984868376413E-3</c:v>
                        </c:pt>
                        <c:pt idx="2">
                          <c:v>3.9649526644243418E-3</c:v>
                        </c:pt>
                        <c:pt idx="3">
                          <c:v>3.7767317469104907E-3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'3xRepl'!$Q$32:$T$32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2.4540449912974852E-5</c:v>
                      </c:pt>
                      <c:pt idx="1">
                        <c:v>2.9265767613288848E-2</c:v>
                      </c:pt>
                      <c:pt idx="2">
                        <c:v>1.9721381864709151E-2</c:v>
                      </c:pt>
                      <c:pt idx="3">
                        <c:v>1.9070840563161186E-2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'3xRepl'!$I$34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'3xRepl'!$J$42:$M$42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1.4643816660286008E-5</c:v>
                        </c:pt>
                        <c:pt idx="1">
                          <c:v>1.5343649363245209E-2</c:v>
                        </c:pt>
                        <c:pt idx="2">
                          <c:v>1.4780371528791834E-2</c:v>
                        </c:pt>
                        <c:pt idx="3">
                          <c:v>1.4471953679128799E-2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'3xRepl'!$J$34:$M$34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4.5298235725280372E-5</c:v>
                      </c:pt>
                      <c:pt idx="1">
                        <c:v>9.4513143115885934E-2</c:v>
                      </c:pt>
                      <c:pt idx="2">
                        <c:v>6.4060049416121881E-2</c:v>
                      </c:pt>
                      <c:pt idx="3">
                        <c:v>4.7009709323659957E-2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'3xRepl'!$B$35</c15:sqref>
                        </c15:formulaRef>
                      </c:ext>
                    </c:extLst>
                    <c:strCache>
                      <c:ptCount val="1"/>
                      <c:pt idx="0">
                        <c:v>AlkB_3mM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'3xRepl'!$Q$43:$T$43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4.0678066271923305E-6</c:v>
                        </c:pt>
                        <c:pt idx="1">
                          <c:v>7.2036909834476883E-3</c:v>
                        </c:pt>
                        <c:pt idx="2">
                          <c:v>6.3933433097678729E-3</c:v>
                        </c:pt>
                        <c:pt idx="3">
                          <c:v>4.0048360687365489E-3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'3xRepl'!$Q$43:$T$43</c15:sqref>
                          </c15:formulaRef>
                        </c:ext>
                      </c:extLst>
                      <c:numCache>
                        <c:formatCode>General</c:formatCode>
                        <c:ptCount val="4"/>
                        <c:pt idx="0">
                          <c:v>4.0678066271923305E-6</c:v>
                        </c:pt>
                        <c:pt idx="1">
                          <c:v>7.2036909834476883E-3</c:v>
                        </c:pt>
                        <c:pt idx="2">
                          <c:v>6.3933433097678729E-3</c:v>
                        </c:pt>
                        <c:pt idx="3">
                          <c:v>4.0048360687365489E-3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'3xRepl'!$C$30:$F$30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1</c:v>
                      </c:pt>
                      <c:pt idx="2">
                        <c:v>3</c:v>
                      </c:pt>
                      <c:pt idx="3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'3xRepl'!$Q$35:$T$35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2.1895339943948299E-5</c:v>
                      </c:pt>
                      <c:pt idx="1">
                        <c:v>2.8185213151096598E-2</c:v>
                      </c:pt>
                      <c:pt idx="2">
                        <c:v>2.4653565329788268E-2</c:v>
                      </c:pt>
                      <c:pt idx="3">
                        <c:v>2.1838975695143079E-2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0408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408456"/>
        <c:crosses val="autoZero"/>
        <c:auto val="1"/>
        <c:lblAlgn val="ctr"/>
        <c:lblOffset val="100"/>
        <c:noMultiLvlLbl val="0"/>
      </c:catAx>
      <c:valAx>
        <c:axId val="28040845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 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040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209550</xdr:colOff>
      <xdr:row>4</xdr:row>
      <xdr:rowOff>52387</xdr:rowOff>
    </xdr:from>
    <xdr:to>
      <xdr:col>29</xdr:col>
      <xdr:colOff>209550</xdr:colOff>
      <xdr:row>18</xdr:row>
      <xdr:rowOff>128587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31</xdr:row>
      <xdr:rowOff>100012</xdr:rowOff>
    </xdr:from>
    <xdr:to>
      <xdr:col>29</xdr:col>
      <xdr:colOff>38100</xdr:colOff>
      <xdr:row>45</xdr:row>
      <xdr:rowOff>176212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209550</xdr:colOff>
      <xdr:row>4</xdr:row>
      <xdr:rowOff>52387</xdr:rowOff>
    </xdr:from>
    <xdr:to>
      <xdr:col>29</xdr:col>
      <xdr:colOff>209550</xdr:colOff>
      <xdr:row>18</xdr:row>
      <xdr:rowOff>128587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31</xdr:row>
      <xdr:rowOff>100012</xdr:rowOff>
    </xdr:from>
    <xdr:to>
      <xdr:col>29</xdr:col>
      <xdr:colOff>38100</xdr:colOff>
      <xdr:row>45</xdr:row>
      <xdr:rowOff>176212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209550</xdr:colOff>
      <xdr:row>4</xdr:row>
      <xdr:rowOff>52387</xdr:rowOff>
    </xdr:from>
    <xdr:to>
      <xdr:col>29</xdr:col>
      <xdr:colOff>209550</xdr:colOff>
      <xdr:row>18</xdr:row>
      <xdr:rowOff>128587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31</xdr:row>
      <xdr:rowOff>100012</xdr:rowOff>
    </xdr:from>
    <xdr:to>
      <xdr:col>29</xdr:col>
      <xdr:colOff>38100</xdr:colOff>
      <xdr:row>45</xdr:row>
      <xdr:rowOff>176212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44</xdr:row>
      <xdr:rowOff>166687</xdr:rowOff>
    </xdr:from>
    <xdr:to>
      <xdr:col>5</xdr:col>
      <xdr:colOff>666750</xdr:colOff>
      <xdr:row>59</xdr:row>
      <xdr:rowOff>52387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367393</xdr:colOff>
      <xdr:row>44</xdr:row>
      <xdr:rowOff>166688</xdr:rowOff>
    </xdr:from>
    <xdr:to>
      <xdr:col>12</xdr:col>
      <xdr:colOff>248479</xdr:colOff>
      <xdr:row>57</xdr:row>
      <xdr:rowOff>173936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68036</xdr:colOff>
      <xdr:row>60</xdr:row>
      <xdr:rowOff>19050</xdr:rowOff>
    </xdr:from>
    <xdr:to>
      <xdr:col>5</xdr:col>
      <xdr:colOff>693964</xdr:colOff>
      <xdr:row>74</xdr:row>
      <xdr:rowOff>95250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353786</xdr:colOff>
      <xdr:row>60</xdr:row>
      <xdr:rowOff>19050</xdr:rowOff>
    </xdr:from>
    <xdr:to>
      <xdr:col>12</xdr:col>
      <xdr:colOff>244928</xdr:colOff>
      <xdr:row>74</xdr:row>
      <xdr:rowOff>95250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123825</xdr:colOff>
      <xdr:row>44</xdr:row>
      <xdr:rowOff>142875</xdr:rowOff>
    </xdr:from>
    <xdr:to>
      <xdr:col>20</xdr:col>
      <xdr:colOff>33618</xdr:colOff>
      <xdr:row>59</xdr:row>
      <xdr:rowOff>28575</xdr:rowOff>
    </xdr:to>
    <xdr:graphicFrame macro="">
      <xdr:nvGraphicFramePr>
        <xdr:cNvPr id="8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104775</xdr:colOff>
      <xdr:row>60</xdr:row>
      <xdr:rowOff>171450</xdr:rowOff>
    </xdr:from>
    <xdr:to>
      <xdr:col>20</xdr:col>
      <xdr:colOff>54429</xdr:colOff>
      <xdr:row>75</xdr:row>
      <xdr:rowOff>57150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492578</xdr:colOff>
      <xdr:row>44</xdr:row>
      <xdr:rowOff>138793</xdr:rowOff>
    </xdr:from>
    <xdr:to>
      <xdr:col>26</xdr:col>
      <xdr:colOff>476250</xdr:colOff>
      <xdr:row>59</xdr:row>
      <xdr:rowOff>24493</xdr:rowOff>
    </xdr:to>
    <xdr:graphicFrame macro="">
      <xdr:nvGraphicFramePr>
        <xdr:cNvPr id="10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489858</xdr:colOff>
      <xdr:row>60</xdr:row>
      <xdr:rowOff>95251</xdr:rowOff>
    </xdr:from>
    <xdr:to>
      <xdr:col>26</xdr:col>
      <xdr:colOff>462644</xdr:colOff>
      <xdr:row>74</xdr:row>
      <xdr:rowOff>171451</xdr:rowOff>
    </xdr:to>
    <xdr:graphicFrame macro="">
      <xdr:nvGraphicFramePr>
        <xdr:cNvPr id="11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733425</xdr:colOff>
      <xdr:row>44</xdr:row>
      <xdr:rowOff>171450</xdr:rowOff>
    </xdr:from>
    <xdr:to>
      <xdr:col>34</xdr:col>
      <xdr:colOff>34637</xdr:colOff>
      <xdr:row>59</xdr:row>
      <xdr:rowOff>57150</xdr:rowOff>
    </xdr:to>
    <xdr:graphicFrame macro="">
      <xdr:nvGraphicFramePr>
        <xdr:cNvPr id="12" name="Diagram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81642</xdr:colOff>
      <xdr:row>75</xdr:row>
      <xdr:rowOff>66675</xdr:rowOff>
    </xdr:from>
    <xdr:to>
      <xdr:col>5</xdr:col>
      <xdr:colOff>707571</xdr:colOff>
      <xdr:row>89</xdr:row>
      <xdr:rowOff>142875</xdr:rowOff>
    </xdr:to>
    <xdr:graphicFrame macro="">
      <xdr:nvGraphicFramePr>
        <xdr:cNvPr id="14" name="Diagram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348344</xdr:colOff>
      <xdr:row>75</xdr:row>
      <xdr:rowOff>25853</xdr:rowOff>
    </xdr:from>
    <xdr:to>
      <xdr:col>12</xdr:col>
      <xdr:colOff>244929</xdr:colOff>
      <xdr:row>89</xdr:row>
      <xdr:rowOff>102053</xdr:rowOff>
    </xdr:to>
    <xdr:graphicFrame macro="">
      <xdr:nvGraphicFramePr>
        <xdr:cNvPr id="15" name="Diagramm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122463</xdr:colOff>
      <xdr:row>76</xdr:row>
      <xdr:rowOff>85725</xdr:rowOff>
    </xdr:from>
    <xdr:to>
      <xdr:col>20</xdr:col>
      <xdr:colOff>217713</xdr:colOff>
      <xdr:row>90</xdr:row>
      <xdr:rowOff>161925</xdr:rowOff>
    </xdr:to>
    <xdr:graphicFrame macro="">
      <xdr:nvGraphicFramePr>
        <xdr:cNvPr id="17" name="Diagramm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571500</xdr:colOff>
      <xdr:row>76</xdr:row>
      <xdr:rowOff>89647</xdr:rowOff>
    </xdr:from>
    <xdr:to>
      <xdr:col>26</xdr:col>
      <xdr:colOff>557893</xdr:colOff>
      <xdr:row>90</xdr:row>
      <xdr:rowOff>165847</xdr:rowOff>
    </xdr:to>
    <xdr:graphicFrame macro="">
      <xdr:nvGraphicFramePr>
        <xdr:cNvPr id="18" name="Diagramm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/Desktop/F&#252;r%20NCB%20Revision/Rev_Auswertung%2020_3_05_mM%20MMS_Taus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GA"/>
      <sheetName val="s2C"/>
      <sheetName val="ms2C"/>
      <sheetName val="m6A"/>
      <sheetName val="m1G"/>
      <sheetName val="m7G"/>
      <sheetName val="m1A"/>
      <sheetName val="m3C"/>
      <sheetName val="ms4U"/>
    </sheetNames>
    <sheetDataSet>
      <sheetData sheetId="0">
        <row r="3">
          <cell r="U3" t="str">
            <v>MW</v>
          </cell>
        </row>
        <row r="4">
          <cell r="U4">
            <v>8324.1898356262718</v>
          </cell>
        </row>
        <row r="5">
          <cell r="U5">
            <v>15492.935922929051</v>
          </cell>
        </row>
        <row r="6">
          <cell r="U6">
            <v>14074.951490967273</v>
          </cell>
        </row>
        <row r="7">
          <cell r="U7">
            <v>11510.714762848875</v>
          </cell>
        </row>
        <row r="8">
          <cell r="U8">
            <v>12305.014800942423</v>
          </cell>
        </row>
        <row r="9">
          <cell r="U9">
            <v>12465.808774453537</v>
          </cell>
        </row>
        <row r="10">
          <cell r="U10">
            <v>15725.683111938893</v>
          </cell>
        </row>
        <row r="11">
          <cell r="U11">
            <v>17831.027828111855</v>
          </cell>
        </row>
        <row r="12">
          <cell r="U12">
            <v>15235.861927973858</v>
          </cell>
        </row>
        <row r="13">
          <cell r="U13">
            <v>13543.290556678687</v>
          </cell>
        </row>
        <row r="14">
          <cell r="U14">
            <v>16808.341524670119</v>
          </cell>
        </row>
        <row r="15">
          <cell r="U15">
            <v>16870.285515038693</v>
          </cell>
        </row>
        <row r="16">
          <cell r="U16">
            <v>8700.4897459630283</v>
          </cell>
        </row>
        <row r="17">
          <cell r="U17">
            <v>7908.9368745450238</v>
          </cell>
        </row>
        <row r="18">
          <cell r="U18">
            <v>7770.3900296543243</v>
          </cell>
        </row>
        <row r="19">
          <cell r="U19">
            <v>7866.6774766738099</v>
          </cell>
        </row>
        <row r="20">
          <cell r="U20">
            <v>8597.2168246538549</v>
          </cell>
        </row>
        <row r="21">
          <cell r="U21">
            <v>8339.4153898224613</v>
          </cell>
        </row>
        <row r="22">
          <cell r="U22">
            <v>5034.9512843538732</v>
          </cell>
        </row>
        <row r="23">
          <cell r="U23">
            <v>4754.4125995917975</v>
          </cell>
        </row>
        <row r="24">
          <cell r="U24">
            <v>4875.2184775324386</v>
          </cell>
        </row>
        <row r="25">
          <cell r="U25">
            <v>4706.4046947762445</v>
          </cell>
        </row>
        <row r="26">
          <cell r="U26">
            <v>5489.3731533835116</v>
          </cell>
        </row>
        <row r="27">
          <cell r="U27">
            <v>4042.2939905829517</v>
          </cell>
        </row>
      </sheetData>
      <sheetData sheetId="1">
        <row r="35">
          <cell r="G35" t="str">
            <v xml:space="preserve">T0 </v>
          </cell>
        </row>
      </sheetData>
      <sheetData sheetId="2">
        <row r="35">
          <cell r="G35" t="str">
            <v xml:space="preserve">T0 </v>
          </cell>
        </row>
      </sheetData>
      <sheetData sheetId="3" refreshError="1"/>
      <sheetData sheetId="4" refreshError="1"/>
      <sheetData sheetId="5" refreshError="1"/>
      <sheetData sheetId="6">
        <row r="35">
          <cell r="G35" t="str">
            <v xml:space="preserve">T0 </v>
          </cell>
        </row>
      </sheetData>
      <sheetData sheetId="7">
        <row r="35">
          <cell r="G35" t="str">
            <v xml:space="preserve">T0 </v>
          </cell>
        </row>
      </sheetData>
      <sheetData sheetId="8">
        <row r="35">
          <cell r="G35" t="str">
            <v xml:space="preserve">T0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opLeftCell="G46" zoomScale="85" zoomScaleNormal="85" workbookViewId="0">
      <selection activeCell="Y22" sqref="Y22"/>
    </sheetView>
  </sheetViews>
  <sheetFormatPr baseColWidth="10" defaultRowHeight="15" x14ac:dyDescent="0.25"/>
  <cols>
    <col min="13" max="13" width="13.140625" customWidth="1"/>
    <col min="14" max="14" width="15.42578125" customWidth="1"/>
    <col min="15" max="15" width="16.140625" customWidth="1"/>
    <col min="16" max="16" width="15.42578125" customWidth="1"/>
  </cols>
  <sheetData>
    <row r="1" spans="1:22" x14ac:dyDescent="0.25">
      <c r="A1" s="1" t="s">
        <v>34</v>
      </c>
      <c r="Q1" s="12" t="s">
        <v>40</v>
      </c>
      <c r="R1" s="12"/>
      <c r="S1" s="12"/>
      <c r="T1" s="12"/>
      <c r="U1" s="12"/>
      <c r="V1" s="12"/>
    </row>
    <row r="2" spans="1:22" x14ac:dyDescent="0.25">
      <c r="A2" s="9"/>
      <c r="D2" s="12" t="s">
        <v>86</v>
      </c>
      <c r="E2" s="12"/>
      <c r="F2" s="12"/>
      <c r="G2" s="12"/>
      <c r="H2" s="13" t="s">
        <v>87</v>
      </c>
      <c r="I2" s="13"/>
      <c r="J2" s="13"/>
      <c r="K2" s="13"/>
      <c r="M2" s="9" t="s">
        <v>101</v>
      </c>
      <c r="Q2" t="s">
        <v>39</v>
      </c>
    </row>
    <row r="3" spans="1:22" x14ac:dyDescent="0.25">
      <c r="A3" s="9"/>
      <c r="B3" t="s">
        <v>26</v>
      </c>
      <c r="C3" t="s">
        <v>27</v>
      </c>
      <c r="D3" t="s">
        <v>88</v>
      </c>
      <c r="E3" t="s">
        <v>89</v>
      </c>
      <c r="F3" t="s">
        <v>94</v>
      </c>
      <c r="G3" t="s">
        <v>28</v>
      </c>
      <c r="H3" t="s">
        <v>88</v>
      </c>
      <c r="I3" t="s">
        <v>89</v>
      </c>
      <c r="J3" t="s">
        <v>90</v>
      </c>
      <c r="K3" t="s">
        <v>28</v>
      </c>
      <c r="M3" t="s">
        <v>31</v>
      </c>
      <c r="N3" t="s">
        <v>32</v>
      </c>
      <c r="O3" t="s">
        <v>33</v>
      </c>
      <c r="Q3" t="s">
        <v>26</v>
      </c>
      <c r="R3" t="s">
        <v>95</v>
      </c>
      <c r="S3" t="s">
        <v>96</v>
      </c>
      <c r="T3" t="s">
        <v>97</v>
      </c>
      <c r="U3" t="s">
        <v>98</v>
      </c>
      <c r="V3" t="s">
        <v>99</v>
      </c>
    </row>
    <row r="4" spans="1:22" x14ac:dyDescent="0.25">
      <c r="A4" s="9" t="s">
        <v>0</v>
      </c>
      <c r="B4" t="s">
        <v>45</v>
      </c>
      <c r="C4" t="s">
        <v>2</v>
      </c>
      <c r="D4">
        <v>1.9339999999999999</v>
      </c>
      <c r="E4">
        <v>232667648</v>
      </c>
      <c r="F4">
        <v>118684.14840000001</v>
      </c>
      <c r="G4">
        <v>43088680</v>
      </c>
      <c r="H4">
        <v>1.613</v>
      </c>
      <c r="I4">
        <v>123661</v>
      </c>
      <c r="J4">
        <v>63.079700000000003</v>
      </c>
      <c r="K4">
        <v>43088680</v>
      </c>
      <c r="M4" s="5">
        <v>22.315789473684209</v>
      </c>
      <c r="N4" s="5">
        <v>23.684210526315791</v>
      </c>
      <c r="O4" s="5">
        <v>15.210526315789474</v>
      </c>
      <c r="Q4" t="s">
        <v>1</v>
      </c>
      <c r="R4">
        <f>F4/$M$4</f>
        <v>5318.3934424528306</v>
      </c>
      <c r="S4">
        <f>F31/$N$4</f>
        <v>12748.899283111108</v>
      </c>
      <c r="T4">
        <f>F58/$O$4</f>
        <v>6905.2767813148785</v>
      </c>
      <c r="U4">
        <f>AVERAGE(R4:T4)</f>
        <v>8324.1898356262718</v>
      </c>
      <c r="V4">
        <f>_xlfn.STDEV.P(R4:T4)</f>
        <v>3195.1098002818471</v>
      </c>
    </row>
    <row r="5" spans="1:22" x14ac:dyDescent="0.25">
      <c r="A5" s="9"/>
      <c r="B5" t="s">
        <v>46</v>
      </c>
      <c r="C5" t="s">
        <v>2</v>
      </c>
      <c r="D5">
        <v>1.9</v>
      </c>
      <c r="E5">
        <v>302673824</v>
      </c>
      <c r="F5">
        <v>220430.4425</v>
      </c>
      <c r="G5">
        <v>30180275</v>
      </c>
      <c r="H5">
        <v>1.8140000000000001</v>
      </c>
      <c r="I5">
        <v>584806</v>
      </c>
      <c r="J5">
        <v>425.90109999999999</v>
      </c>
      <c r="K5">
        <v>30180275</v>
      </c>
      <c r="L5" t="s">
        <v>93</v>
      </c>
      <c r="Q5" t="s">
        <v>3</v>
      </c>
      <c r="R5">
        <f t="shared" ref="R5:R27" si="0">F5/$M$4</f>
        <v>9877.7792629716987</v>
      </c>
      <c r="S5">
        <f t="shared" ref="S5:S27" si="1">F32/$N$4</f>
        <v>23407.356292666667</v>
      </c>
      <c r="T5">
        <f t="shared" ref="T5:T27" si="2">F59/$O$4</f>
        <v>13193.672213148788</v>
      </c>
      <c r="U5">
        <f t="shared" ref="U5:U27" si="3">AVERAGE(R5:T5)</f>
        <v>15492.935922929051</v>
      </c>
      <c r="V5">
        <f t="shared" ref="V5:V27" si="4">_xlfn.STDEV.P(R5:T5)</f>
        <v>5757.7382049983698</v>
      </c>
    </row>
    <row r="6" spans="1:22" x14ac:dyDescent="0.25">
      <c r="A6" s="9"/>
      <c r="B6" t="s">
        <v>47</v>
      </c>
      <c r="C6" t="s">
        <v>2</v>
      </c>
      <c r="D6">
        <v>1.9079999999999999</v>
      </c>
      <c r="E6">
        <v>302982902</v>
      </c>
      <c r="F6">
        <v>202230.8517</v>
      </c>
      <c r="G6">
        <v>32929915</v>
      </c>
      <c r="H6">
        <v>1.8140000000000001</v>
      </c>
      <c r="I6">
        <v>541317</v>
      </c>
      <c r="J6">
        <v>361.31110000000001</v>
      </c>
      <c r="K6">
        <v>32929915</v>
      </c>
      <c r="Q6" t="s">
        <v>4</v>
      </c>
      <c r="R6">
        <f t="shared" si="0"/>
        <v>9062.2315620283025</v>
      </c>
      <c r="S6">
        <f t="shared" si="1"/>
        <v>23613.189026444445</v>
      </c>
      <c r="T6">
        <f t="shared" si="2"/>
        <v>9549.4338844290651</v>
      </c>
      <c r="U6">
        <f t="shared" si="3"/>
        <v>14074.951490967273</v>
      </c>
      <c r="V6">
        <f t="shared" si="4"/>
        <v>6747.4846171556101</v>
      </c>
    </row>
    <row r="7" spans="1:22" x14ac:dyDescent="0.25">
      <c r="A7" s="9"/>
      <c r="B7" t="s">
        <v>48</v>
      </c>
      <c r="C7" t="s">
        <v>2</v>
      </c>
      <c r="D7">
        <v>1.925</v>
      </c>
      <c r="E7">
        <v>263365161</v>
      </c>
      <c r="F7">
        <v>171402.3309</v>
      </c>
      <c r="G7">
        <v>33772368</v>
      </c>
      <c r="H7">
        <v>1.806</v>
      </c>
      <c r="I7">
        <v>260266</v>
      </c>
      <c r="J7">
        <v>169.38550000000001</v>
      </c>
      <c r="K7">
        <v>33772368</v>
      </c>
      <c r="Q7" t="s">
        <v>5</v>
      </c>
      <c r="R7">
        <f t="shared" si="0"/>
        <v>7680.7648280660387</v>
      </c>
      <c r="S7">
        <f t="shared" si="1"/>
        <v>17755.638298888887</v>
      </c>
      <c r="T7">
        <f t="shared" si="2"/>
        <v>9095.7411615916953</v>
      </c>
      <c r="U7">
        <f t="shared" si="3"/>
        <v>11510.714762848875</v>
      </c>
      <c r="V7">
        <f t="shared" si="4"/>
        <v>4453.4512447725492</v>
      </c>
    </row>
    <row r="8" spans="1:22" x14ac:dyDescent="0.25">
      <c r="A8" s="9"/>
      <c r="B8" t="s">
        <v>49</v>
      </c>
      <c r="C8" t="s">
        <v>2</v>
      </c>
      <c r="D8">
        <v>1.9079999999999999</v>
      </c>
      <c r="E8">
        <v>278705793</v>
      </c>
      <c r="F8">
        <v>177399.81890000001</v>
      </c>
      <c r="G8">
        <v>34531284</v>
      </c>
      <c r="H8">
        <v>1.7889999999999999</v>
      </c>
      <c r="I8">
        <v>77747</v>
      </c>
      <c r="J8">
        <v>49.486800000000002</v>
      </c>
      <c r="K8">
        <v>34531284</v>
      </c>
      <c r="Q8" t="s">
        <v>6</v>
      </c>
      <c r="R8">
        <f t="shared" si="0"/>
        <v>7949.520186556605</v>
      </c>
      <c r="S8">
        <f t="shared" si="1"/>
        <v>19127.138542222219</v>
      </c>
      <c r="T8">
        <f t="shared" si="2"/>
        <v>9838.3856740484425</v>
      </c>
      <c r="U8">
        <f t="shared" si="3"/>
        <v>12305.014800942423</v>
      </c>
      <c r="V8">
        <f t="shared" si="4"/>
        <v>4885.2145953178306</v>
      </c>
    </row>
    <row r="9" spans="1:22" x14ac:dyDescent="0.25">
      <c r="A9" s="9"/>
      <c r="B9" t="s">
        <v>50</v>
      </c>
      <c r="C9" t="s">
        <v>2</v>
      </c>
      <c r="D9">
        <v>1.9079999999999999</v>
      </c>
      <c r="E9">
        <v>265646266</v>
      </c>
      <c r="F9">
        <v>176966.8702</v>
      </c>
      <c r="G9">
        <v>32993748</v>
      </c>
      <c r="H9">
        <v>1.89</v>
      </c>
      <c r="I9">
        <v>360999</v>
      </c>
      <c r="J9">
        <v>240.48840000000001</v>
      </c>
      <c r="K9">
        <v>32993748</v>
      </c>
      <c r="Q9" t="s">
        <v>7</v>
      </c>
      <c r="R9">
        <f t="shared" si="0"/>
        <v>7930.1191834905667</v>
      </c>
      <c r="S9">
        <f t="shared" si="1"/>
        <v>18886.959546444443</v>
      </c>
      <c r="T9">
        <f t="shared" si="2"/>
        <v>10580.347593425604</v>
      </c>
      <c r="U9">
        <f t="shared" si="3"/>
        <v>12465.808774453537</v>
      </c>
      <c r="V9">
        <f t="shared" si="4"/>
        <v>4667.5697162217994</v>
      </c>
    </row>
    <row r="10" spans="1:22" x14ac:dyDescent="0.25">
      <c r="A10" s="9"/>
      <c r="B10" t="s">
        <v>51</v>
      </c>
      <c r="C10" t="s">
        <v>2</v>
      </c>
      <c r="D10">
        <v>1.925</v>
      </c>
      <c r="E10">
        <v>285835928</v>
      </c>
      <c r="F10">
        <v>223764.9742</v>
      </c>
      <c r="G10">
        <v>28076606</v>
      </c>
      <c r="H10">
        <v>1.5960000000000001</v>
      </c>
      <c r="I10">
        <v>268448</v>
      </c>
      <c r="J10">
        <v>210.15260000000001</v>
      </c>
      <c r="K10">
        <v>28076606</v>
      </c>
      <c r="Q10" t="s">
        <v>8</v>
      </c>
      <c r="R10">
        <f t="shared" si="0"/>
        <v>10027.20403254717</v>
      </c>
      <c r="S10">
        <f t="shared" si="1"/>
        <v>24167.424392888886</v>
      </c>
      <c r="T10">
        <f t="shared" si="2"/>
        <v>12982.420910380622</v>
      </c>
      <c r="U10">
        <f t="shared" si="3"/>
        <v>15725.683111938893</v>
      </c>
      <c r="V10">
        <f t="shared" si="4"/>
        <v>6089.9137152962103</v>
      </c>
    </row>
    <row r="11" spans="1:22" x14ac:dyDescent="0.25">
      <c r="A11" s="9"/>
      <c r="B11" t="s">
        <v>52</v>
      </c>
      <c r="C11" t="s">
        <v>2</v>
      </c>
      <c r="D11">
        <v>1.925</v>
      </c>
      <c r="E11">
        <v>311015637</v>
      </c>
      <c r="F11">
        <v>251546.141</v>
      </c>
      <c r="G11">
        <v>27175934</v>
      </c>
      <c r="H11">
        <v>1.6040000000000001</v>
      </c>
      <c r="I11">
        <v>584915</v>
      </c>
      <c r="J11">
        <v>473.0729</v>
      </c>
      <c r="K11">
        <v>27175934</v>
      </c>
      <c r="Q11" t="s">
        <v>9</v>
      </c>
      <c r="R11">
        <f t="shared" si="0"/>
        <v>11272.114808962266</v>
      </c>
      <c r="S11">
        <f t="shared" si="1"/>
        <v>30330.095634888883</v>
      </c>
      <c r="T11">
        <f t="shared" si="2"/>
        <v>11890.873040484428</v>
      </c>
      <c r="U11">
        <f t="shared" si="3"/>
        <v>17831.027828111855</v>
      </c>
      <c r="V11">
        <f t="shared" si="4"/>
        <v>8841.7847921512857</v>
      </c>
    </row>
    <row r="12" spans="1:22" x14ac:dyDescent="0.25">
      <c r="A12" s="9"/>
      <c r="B12" t="s">
        <v>53</v>
      </c>
      <c r="C12" t="s">
        <v>2</v>
      </c>
      <c r="D12">
        <v>1.917</v>
      </c>
      <c r="E12">
        <v>307620527</v>
      </c>
      <c r="F12">
        <v>208597.99290000001</v>
      </c>
      <c r="G12">
        <v>32413438</v>
      </c>
      <c r="H12">
        <v>1.613</v>
      </c>
      <c r="I12">
        <v>273302</v>
      </c>
      <c r="J12">
        <v>185.3263</v>
      </c>
      <c r="K12">
        <v>32413438</v>
      </c>
      <c r="Q12" t="s">
        <v>10</v>
      </c>
      <c r="R12">
        <f t="shared" si="0"/>
        <v>9347.5515686320759</v>
      </c>
      <c r="S12">
        <f t="shared" si="1"/>
        <v>23952.966334666664</v>
      </c>
      <c r="T12">
        <f t="shared" si="2"/>
        <v>12407.067880622837</v>
      </c>
      <c r="U12">
        <f t="shared" si="3"/>
        <v>15235.861927973858</v>
      </c>
      <c r="V12">
        <f t="shared" si="4"/>
        <v>6289.2019601706634</v>
      </c>
    </row>
    <row r="13" spans="1:22" x14ac:dyDescent="0.25">
      <c r="A13" s="9"/>
      <c r="B13" t="s">
        <v>54</v>
      </c>
      <c r="C13" t="s">
        <v>2</v>
      </c>
      <c r="D13">
        <v>1.9079999999999999</v>
      </c>
      <c r="E13">
        <v>268013797</v>
      </c>
      <c r="F13">
        <v>198408.01379999999</v>
      </c>
      <c r="G13">
        <v>29690523</v>
      </c>
      <c r="H13">
        <v>1.504</v>
      </c>
      <c r="I13">
        <v>864062</v>
      </c>
      <c r="J13">
        <v>639.65639999999996</v>
      </c>
      <c r="K13">
        <v>29690523</v>
      </c>
      <c r="Q13" t="s">
        <v>11</v>
      </c>
      <c r="R13">
        <f t="shared" si="0"/>
        <v>8890.9251466981132</v>
      </c>
      <c r="S13">
        <f t="shared" si="1"/>
        <v>20485.954368666666</v>
      </c>
      <c r="T13">
        <f t="shared" si="2"/>
        <v>11252.992154671279</v>
      </c>
      <c r="U13">
        <f t="shared" si="3"/>
        <v>13543.290556678687</v>
      </c>
      <c r="V13">
        <f t="shared" si="4"/>
        <v>5003.0174723030514</v>
      </c>
    </row>
    <row r="14" spans="1:22" x14ac:dyDescent="0.25">
      <c r="A14" s="9"/>
      <c r="B14" t="s">
        <v>55</v>
      </c>
      <c r="C14" t="s">
        <v>2</v>
      </c>
      <c r="D14">
        <v>1.9079999999999999</v>
      </c>
      <c r="E14">
        <v>317199419</v>
      </c>
      <c r="F14">
        <v>231026.79269999999</v>
      </c>
      <c r="G14">
        <v>30177964</v>
      </c>
      <c r="H14">
        <v>1.613</v>
      </c>
      <c r="I14">
        <v>472783</v>
      </c>
      <c r="J14">
        <v>344.34309999999999</v>
      </c>
      <c r="K14">
        <v>30177964</v>
      </c>
      <c r="Q14" t="s">
        <v>12</v>
      </c>
      <c r="R14">
        <f t="shared" si="0"/>
        <v>10352.615710613209</v>
      </c>
      <c r="S14">
        <f t="shared" si="1"/>
        <v>26199.188573777774</v>
      </c>
      <c r="T14">
        <f t="shared" si="2"/>
        <v>13873.220289619378</v>
      </c>
      <c r="U14">
        <f t="shared" si="3"/>
        <v>16808.341524670119</v>
      </c>
      <c r="V14">
        <f t="shared" si="4"/>
        <v>6794.0989284932766</v>
      </c>
    </row>
    <row r="15" spans="1:22" x14ac:dyDescent="0.25">
      <c r="A15" s="9"/>
      <c r="B15" t="s">
        <v>56</v>
      </c>
      <c r="C15" t="s">
        <v>2</v>
      </c>
      <c r="D15">
        <v>1.9</v>
      </c>
      <c r="E15">
        <v>307083291</v>
      </c>
      <c r="F15">
        <v>226809.3144</v>
      </c>
      <c r="G15">
        <v>29758786</v>
      </c>
      <c r="H15">
        <v>1.4870000000000001</v>
      </c>
      <c r="I15">
        <v>959573</v>
      </c>
      <c r="J15">
        <v>708.73329999999999</v>
      </c>
      <c r="K15">
        <v>29758786</v>
      </c>
      <c r="Q15" t="s">
        <v>13</v>
      </c>
      <c r="R15">
        <f t="shared" si="0"/>
        <v>10163.624937735851</v>
      </c>
      <c r="S15">
        <f t="shared" si="1"/>
        <v>26573.505884888888</v>
      </c>
      <c r="T15">
        <f t="shared" si="2"/>
        <v>13873.725722491348</v>
      </c>
      <c r="U15">
        <f t="shared" si="3"/>
        <v>16870.285515038693</v>
      </c>
      <c r="V15">
        <f t="shared" si="4"/>
        <v>7026.4061993628802</v>
      </c>
    </row>
    <row r="16" spans="1:22" x14ac:dyDescent="0.25">
      <c r="A16" s="9"/>
      <c r="B16" t="s">
        <v>57</v>
      </c>
      <c r="C16" t="s">
        <v>2</v>
      </c>
      <c r="D16">
        <v>1.917</v>
      </c>
      <c r="E16">
        <v>178807349</v>
      </c>
      <c r="F16">
        <v>141187.24919999999</v>
      </c>
      <c r="G16">
        <v>27836190</v>
      </c>
      <c r="H16">
        <v>1.907</v>
      </c>
      <c r="I16">
        <v>315384981</v>
      </c>
      <c r="J16">
        <v>249029.68539999999</v>
      </c>
      <c r="K16">
        <v>27836190</v>
      </c>
      <c r="Q16" t="s">
        <v>14</v>
      </c>
      <c r="R16">
        <f t="shared" si="0"/>
        <v>6326.7871103773587</v>
      </c>
      <c r="S16">
        <f t="shared" si="1"/>
        <v>11558.353046888888</v>
      </c>
      <c r="T16">
        <f t="shared" si="2"/>
        <v>8216.3290806228379</v>
      </c>
      <c r="U16">
        <f t="shared" si="3"/>
        <v>8700.4897459630283</v>
      </c>
      <c r="V16">
        <f t="shared" si="4"/>
        <v>2163.0424867785891</v>
      </c>
    </row>
    <row r="17" spans="1:22" x14ac:dyDescent="0.25">
      <c r="A17" s="9"/>
      <c r="B17" t="s">
        <v>58</v>
      </c>
      <c r="C17" t="s">
        <v>2</v>
      </c>
      <c r="D17">
        <v>1.917</v>
      </c>
      <c r="E17">
        <v>172473136</v>
      </c>
      <c r="F17">
        <v>136263.53090000001</v>
      </c>
      <c r="G17">
        <v>27820295</v>
      </c>
      <c r="H17">
        <v>1.9159999999999999</v>
      </c>
      <c r="I17">
        <v>404507010</v>
      </c>
      <c r="J17">
        <v>319583.41350000002</v>
      </c>
      <c r="K17">
        <v>27820295</v>
      </c>
      <c r="Q17" t="s">
        <v>15</v>
      </c>
      <c r="R17">
        <f t="shared" si="0"/>
        <v>6106.1487903301895</v>
      </c>
      <c r="S17">
        <f t="shared" si="1"/>
        <v>10386.90983711111</v>
      </c>
      <c r="T17">
        <f t="shared" si="2"/>
        <v>7233.7519961937705</v>
      </c>
      <c r="U17">
        <f t="shared" si="3"/>
        <v>7908.9368745450238</v>
      </c>
      <c r="V17">
        <f t="shared" si="4"/>
        <v>1811.6538944428376</v>
      </c>
    </row>
    <row r="18" spans="1:22" x14ac:dyDescent="0.25">
      <c r="A18" s="9"/>
      <c r="B18" t="s">
        <v>59</v>
      </c>
      <c r="C18" t="s">
        <v>2</v>
      </c>
      <c r="D18">
        <v>1.9079999999999999</v>
      </c>
      <c r="E18">
        <v>157501322</v>
      </c>
      <c r="F18">
        <v>132510.0883</v>
      </c>
      <c r="G18">
        <v>26124932</v>
      </c>
      <c r="H18">
        <v>1.907</v>
      </c>
      <c r="I18">
        <v>433814732</v>
      </c>
      <c r="J18">
        <v>364979.97480000003</v>
      </c>
      <c r="K18">
        <v>26124932</v>
      </c>
      <c r="Q18" t="s">
        <v>16</v>
      </c>
      <c r="R18">
        <f t="shared" si="0"/>
        <v>5937.9520700471703</v>
      </c>
      <c r="S18">
        <f t="shared" si="1"/>
        <v>9466.0805666666656</v>
      </c>
      <c r="T18">
        <f t="shared" si="2"/>
        <v>7907.1374522491342</v>
      </c>
      <c r="U18">
        <f t="shared" si="3"/>
        <v>7770.3900296543243</v>
      </c>
      <c r="V18">
        <f t="shared" si="4"/>
        <v>1443.5944872330197</v>
      </c>
    </row>
    <row r="19" spans="1:22" x14ac:dyDescent="0.25">
      <c r="A19" s="9"/>
      <c r="B19" t="s">
        <v>60</v>
      </c>
      <c r="C19" t="s">
        <v>2</v>
      </c>
      <c r="D19">
        <v>1.925</v>
      </c>
      <c r="E19">
        <v>166297353</v>
      </c>
      <c r="F19">
        <v>131591.2683</v>
      </c>
      <c r="G19">
        <v>27776541</v>
      </c>
      <c r="H19">
        <v>1.9139999999999999</v>
      </c>
      <c r="I19">
        <v>269609151</v>
      </c>
      <c r="J19">
        <v>213342.0024</v>
      </c>
      <c r="K19">
        <v>27776541</v>
      </c>
      <c r="Q19" t="s">
        <v>17</v>
      </c>
      <c r="R19">
        <f t="shared" si="0"/>
        <v>5896.7785323113212</v>
      </c>
      <c r="S19">
        <f t="shared" si="1"/>
        <v>10034.639066222222</v>
      </c>
      <c r="T19">
        <f t="shared" si="2"/>
        <v>7668.6148314878892</v>
      </c>
      <c r="U19">
        <f t="shared" si="3"/>
        <v>7866.6774766738099</v>
      </c>
      <c r="V19">
        <f t="shared" si="4"/>
        <v>1695.0701181343316</v>
      </c>
    </row>
    <row r="20" spans="1:22" x14ac:dyDescent="0.25">
      <c r="A20" s="9"/>
      <c r="B20" t="s">
        <v>61</v>
      </c>
      <c r="C20" t="s">
        <v>2</v>
      </c>
      <c r="D20">
        <v>1.917</v>
      </c>
      <c r="E20">
        <v>158052581</v>
      </c>
      <c r="F20">
        <v>139952.47039999999</v>
      </c>
      <c r="G20">
        <v>24822238</v>
      </c>
      <c r="H20">
        <v>1.9159999999999999</v>
      </c>
      <c r="I20">
        <v>451974717</v>
      </c>
      <c r="J20">
        <v>400214.77529999998</v>
      </c>
      <c r="K20">
        <v>24822238</v>
      </c>
      <c r="Q20" t="s">
        <v>18</v>
      </c>
      <c r="R20">
        <f t="shared" si="0"/>
        <v>6271.4550415094336</v>
      </c>
      <c r="S20">
        <f t="shared" si="1"/>
        <v>11057.739674666665</v>
      </c>
      <c r="T20">
        <f t="shared" si="2"/>
        <v>8462.4557577854666</v>
      </c>
      <c r="U20">
        <f t="shared" si="3"/>
        <v>8597.2168246538549</v>
      </c>
      <c r="V20">
        <f t="shared" si="4"/>
        <v>1956.3146570796375</v>
      </c>
    </row>
    <row r="21" spans="1:22" x14ac:dyDescent="0.25">
      <c r="A21" s="9"/>
      <c r="B21" t="s">
        <v>62</v>
      </c>
      <c r="C21" t="s">
        <v>2</v>
      </c>
      <c r="D21">
        <v>1.925</v>
      </c>
      <c r="E21">
        <v>164947340</v>
      </c>
      <c r="F21">
        <v>141356.95499999999</v>
      </c>
      <c r="G21">
        <v>25647677</v>
      </c>
      <c r="H21">
        <v>1.9239999999999999</v>
      </c>
      <c r="I21">
        <v>463748264</v>
      </c>
      <c r="J21">
        <v>397424.0649</v>
      </c>
      <c r="K21">
        <v>25647677</v>
      </c>
      <c r="Q21" t="s">
        <v>19</v>
      </c>
      <c r="R21">
        <f t="shared" si="0"/>
        <v>6334.3918514150946</v>
      </c>
      <c r="S21">
        <f t="shared" si="1"/>
        <v>10063.811265111111</v>
      </c>
      <c r="T21">
        <f t="shared" si="2"/>
        <v>8620.0430529411769</v>
      </c>
      <c r="U21">
        <f t="shared" si="3"/>
        <v>8339.4153898224613</v>
      </c>
      <c r="V21">
        <f t="shared" si="4"/>
        <v>1535.4057454613901</v>
      </c>
    </row>
    <row r="22" spans="1:22" x14ac:dyDescent="0.25">
      <c r="A22" s="9"/>
      <c r="B22" t="s">
        <v>63</v>
      </c>
      <c r="C22" t="s">
        <v>2</v>
      </c>
      <c r="D22">
        <v>1.925</v>
      </c>
      <c r="E22">
        <v>101547510</v>
      </c>
      <c r="F22">
        <v>86813.608099999998</v>
      </c>
      <c r="G22">
        <v>25709959</v>
      </c>
      <c r="H22">
        <v>1.9239999999999999</v>
      </c>
      <c r="I22">
        <v>513379872</v>
      </c>
      <c r="J22">
        <v>438891.69939999998</v>
      </c>
      <c r="K22">
        <v>25709959</v>
      </c>
      <c r="Q22" t="s">
        <v>20</v>
      </c>
      <c r="R22">
        <f t="shared" si="0"/>
        <v>3890.2324384433964</v>
      </c>
      <c r="S22">
        <f t="shared" si="1"/>
        <v>5336.8777886666667</v>
      </c>
      <c r="T22">
        <f t="shared" si="2"/>
        <v>5877.7436259515571</v>
      </c>
      <c r="U22">
        <f t="shared" si="3"/>
        <v>5034.9512843538732</v>
      </c>
      <c r="V22">
        <f t="shared" si="4"/>
        <v>839.01525239311638</v>
      </c>
    </row>
    <row r="23" spans="1:22" x14ac:dyDescent="0.25">
      <c r="A23" s="9"/>
      <c r="B23" t="s">
        <v>64</v>
      </c>
      <c r="C23" t="s">
        <v>2</v>
      </c>
      <c r="D23">
        <v>1.925</v>
      </c>
      <c r="E23">
        <v>106025517</v>
      </c>
      <c r="F23">
        <v>82983.281499999997</v>
      </c>
      <c r="G23">
        <v>28082754</v>
      </c>
      <c r="H23">
        <v>1.9239999999999999</v>
      </c>
      <c r="I23">
        <v>457950712</v>
      </c>
      <c r="J23">
        <v>358425.5356</v>
      </c>
      <c r="K23">
        <v>28082754</v>
      </c>
      <c r="Q23" t="s">
        <v>21</v>
      </c>
      <c r="R23">
        <f t="shared" si="0"/>
        <v>3718.5904445754718</v>
      </c>
      <c r="S23">
        <f t="shared" si="1"/>
        <v>5470.9364517777776</v>
      </c>
      <c r="T23">
        <f t="shared" si="2"/>
        <v>5073.7109024221454</v>
      </c>
      <c r="U23">
        <f t="shared" si="3"/>
        <v>4754.4125995917975</v>
      </c>
      <c r="V23">
        <f t="shared" si="4"/>
        <v>750.17450720136787</v>
      </c>
    </row>
    <row r="24" spans="1:22" x14ac:dyDescent="0.25">
      <c r="A24" s="9"/>
      <c r="B24" t="s">
        <v>65</v>
      </c>
      <c r="C24" t="s">
        <v>2</v>
      </c>
      <c r="D24">
        <v>1.9339999999999999</v>
      </c>
      <c r="E24">
        <v>100135046</v>
      </c>
      <c r="F24">
        <v>80877.663400000005</v>
      </c>
      <c r="G24">
        <v>27213062</v>
      </c>
      <c r="H24">
        <v>1.9239999999999999</v>
      </c>
      <c r="I24">
        <v>430614629</v>
      </c>
      <c r="J24">
        <v>347801.3567</v>
      </c>
      <c r="K24">
        <v>27213062</v>
      </c>
      <c r="Q24" t="s">
        <v>22</v>
      </c>
      <c r="R24">
        <f>F25/$M$4</f>
        <v>3587.8058849056606</v>
      </c>
      <c r="S24">
        <f>F52/$N$4</f>
        <v>5685.053134888889</v>
      </c>
      <c r="T24">
        <f>F79/$O$4</f>
        <v>5352.7964128027679</v>
      </c>
      <c r="U24">
        <f t="shared" si="3"/>
        <v>4875.2184775324386</v>
      </c>
      <c r="V24">
        <f t="shared" si="4"/>
        <v>920.38833111658835</v>
      </c>
    </row>
    <row r="25" spans="1:22" x14ac:dyDescent="0.25">
      <c r="A25" s="9"/>
      <c r="B25" t="s">
        <v>66</v>
      </c>
      <c r="C25" t="s">
        <v>2</v>
      </c>
      <c r="D25">
        <v>1.9339999999999999</v>
      </c>
      <c r="E25">
        <v>102277032</v>
      </c>
      <c r="F25">
        <v>80064.720799999996</v>
      </c>
      <c r="G25">
        <v>28077396</v>
      </c>
      <c r="H25">
        <v>1.9239999999999999</v>
      </c>
      <c r="I25">
        <v>453460911</v>
      </c>
      <c r="J25">
        <v>354979.2218</v>
      </c>
      <c r="K25">
        <v>28077396</v>
      </c>
      <c r="Q25" t="s">
        <v>23</v>
      </c>
      <c r="R25">
        <f>F24/$M$4</f>
        <v>3624.2349165094342</v>
      </c>
      <c r="S25">
        <f>F51/$N$4</f>
        <v>5140.3477757777773</v>
      </c>
      <c r="T25">
        <f>F78/$O$4</f>
        <v>5354.6313920415223</v>
      </c>
      <c r="U25">
        <f t="shared" si="3"/>
        <v>4706.4046947762445</v>
      </c>
      <c r="V25">
        <f t="shared" si="4"/>
        <v>770.19388848752169</v>
      </c>
    </row>
    <row r="26" spans="1:22" x14ac:dyDescent="0.25">
      <c r="A26" s="9"/>
      <c r="B26" t="s">
        <v>67</v>
      </c>
      <c r="C26" t="s">
        <v>2</v>
      </c>
      <c r="D26">
        <v>1.9370000000000001</v>
      </c>
      <c r="E26">
        <v>108422280</v>
      </c>
      <c r="F26">
        <v>91963.067200000005</v>
      </c>
      <c r="G26">
        <v>25913436</v>
      </c>
      <c r="H26">
        <v>1.9319999999999999</v>
      </c>
      <c r="I26">
        <v>484633246</v>
      </c>
      <c r="J26">
        <v>411062.74229999998</v>
      </c>
      <c r="K26">
        <v>25913436</v>
      </c>
      <c r="Q26" t="s">
        <v>24</v>
      </c>
      <c r="R26">
        <f t="shared" si="0"/>
        <v>4120.9865018867931</v>
      </c>
      <c r="S26">
        <f t="shared" si="1"/>
        <v>6039.0093662222216</v>
      </c>
      <c r="T26">
        <f t="shared" si="2"/>
        <v>6308.123592041522</v>
      </c>
      <c r="U26">
        <f t="shared" si="3"/>
        <v>5489.3731533835116</v>
      </c>
      <c r="V26">
        <f t="shared" si="4"/>
        <v>973.81282856970449</v>
      </c>
    </row>
    <row r="27" spans="1:22" x14ac:dyDescent="0.25">
      <c r="A27" s="9"/>
      <c r="B27" t="s">
        <v>68</v>
      </c>
      <c r="C27" t="s">
        <v>2</v>
      </c>
      <c r="D27">
        <v>1.925</v>
      </c>
      <c r="E27">
        <v>90556069</v>
      </c>
      <c r="F27">
        <v>67781.546600000001</v>
      </c>
      <c r="G27">
        <v>29364729</v>
      </c>
      <c r="H27">
        <v>1.9319999999999999</v>
      </c>
      <c r="I27">
        <v>456799812</v>
      </c>
      <c r="J27">
        <v>341916.3199</v>
      </c>
      <c r="K27">
        <v>29364729</v>
      </c>
      <c r="Q27" t="s">
        <v>25</v>
      </c>
      <c r="R27">
        <f t="shared" si="0"/>
        <v>3037.3806259433964</v>
      </c>
      <c r="S27">
        <f t="shared" si="1"/>
        <v>4500.7910177777776</v>
      </c>
      <c r="T27">
        <f t="shared" si="2"/>
        <v>4588.7103280276815</v>
      </c>
      <c r="U27">
        <f t="shared" si="3"/>
        <v>4042.2939905829517</v>
      </c>
      <c r="V27">
        <f t="shared" si="4"/>
        <v>711.48698938776568</v>
      </c>
    </row>
    <row r="28" spans="1:22" x14ac:dyDescent="0.25">
      <c r="A28" s="9"/>
    </row>
    <row r="29" spans="1:22" x14ac:dyDescent="0.25">
      <c r="A29" s="9"/>
      <c r="D29" s="12" t="s">
        <v>86</v>
      </c>
      <c r="E29" s="12"/>
      <c r="F29" s="12"/>
      <c r="G29" s="12"/>
      <c r="H29" s="13" t="s">
        <v>87</v>
      </c>
      <c r="I29" s="13"/>
      <c r="J29" s="13"/>
      <c r="K29" s="13"/>
    </row>
    <row r="30" spans="1:22" x14ac:dyDescent="0.25">
      <c r="A30" s="9"/>
      <c r="B30" t="s">
        <v>26</v>
      </c>
      <c r="C30" t="s">
        <v>27</v>
      </c>
      <c r="D30" t="s">
        <v>88</v>
      </c>
      <c r="E30" t="s">
        <v>89</v>
      </c>
      <c r="F30" t="s">
        <v>94</v>
      </c>
      <c r="G30" t="s">
        <v>28</v>
      </c>
      <c r="H30" t="s">
        <v>88</v>
      </c>
      <c r="I30" t="s">
        <v>89</v>
      </c>
      <c r="J30" t="s">
        <v>90</v>
      </c>
      <c r="K30" t="s">
        <v>28</v>
      </c>
      <c r="Q30" s="13" t="s">
        <v>87</v>
      </c>
      <c r="R30" s="13"/>
      <c r="S30" s="13"/>
      <c r="T30" s="13"/>
      <c r="U30" s="13"/>
      <c r="V30" s="13"/>
    </row>
    <row r="31" spans="1:22" x14ac:dyDescent="0.25">
      <c r="A31" s="9" t="s">
        <v>29</v>
      </c>
      <c r="B31" t="s">
        <v>45</v>
      </c>
      <c r="C31" t="s">
        <v>2</v>
      </c>
      <c r="D31">
        <v>3.7770000000000001</v>
      </c>
      <c r="E31">
        <v>48537685</v>
      </c>
      <c r="F31">
        <v>301947.61459999997</v>
      </c>
      <c r="G31">
        <v>2749871</v>
      </c>
      <c r="H31">
        <v>4.17</v>
      </c>
      <c r="I31">
        <v>0</v>
      </c>
      <c r="J31">
        <v>0</v>
      </c>
      <c r="K31">
        <v>2749871</v>
      </c>
      <c r="Q31" s="9" t="s">
        <v>39</v>
      </c>
    </row>
    <row r="32" spans="1:22" x14ac:dyDescent="0.25">
      <c r="A32" s="9"/>
      <c r="B32" t="s">
        <v>46</v>
      </c>
      <c r="C32" t="s">
        <v>2</v>
      </c>
      <c r="D32">
        <v>3.7850000000000001</v>
      </c>
      <c r="E32">
        <v>71750916</v>
      </c>
      <c r="F32">
        <v>554384.75430000003</v>
      </c>
      <c r="G32">
        <v>2413580</v>
      </c>
      <c r="H32">
        <v>3.7850000000000001</v>
      </c>
      <c r="I32">
        <v>32636</v>
      </c>
      <c r="J32">
        <v>70.531999999999996</v>
      </c>
      <c r="K32">
        <v>2413580</v>
      </c>
      <c r="Q32" t="s">
        <v>26</v>
      </c>
      <c r="R32" t="s">
        <v>95</v>
      </c>
      <c r="S32" t="s">
        <v>96</v>
      </c>
      <c r="T32" t="s">
        <v>97</v>
      </c>
      <c r="U32" t="s">
        <v>98</v>
      </c>
      <c r="V32" t="s">
        <v>99</v>
      </c>
    </row>
    <row r="33" spans="1:22" x14ac:dyDescent="0.25">
      <c r="A33" s="9"/>
      <c r="B33" t="s">
        <v>47</v>
      </c>
      <c r="C33" t="s">
        <v>2</v>
      </c>
      <c r="D33">
        <v>3.7869999999999999</v>
      </c>
      <c r="E33">
        <v>73895883</v>
      </c>
      <c r="F33">
        <v>559259.74010000005</v>
      </c>
      <c r="G33">
        <v>2467131</v>
      </c>
      <c r="H33">
        <v>3.7850000000000001</v>
      </c>
      <c r="I33">
        <v>24336</v>
      </c>
      <c r="J33">
        <v>48.834099999999999</v>
      </c>
      <c r="K33">
        <v>2467131</v>
      </c>
      <c r="Q33" t="s">
        <v>1</v>
      </c>
      <c r="R33">
        <f>J4/$M$4</f>
        <v>2.8266846698113213</v>
      </c>
      <c r="S33">
        <f>J31/$N$4</f>
        <v>0</v>
      </c>
      <c r="T33">
        <f>J58/$O$4</f>
        <v>2.8927335640138406E-3</v>
      </c>
      <c r="U33">
        <f>AVERAGE(R33:T33)</f>
        <v>0.94319246779177834</v>
      </c>
      <c r="V33">
        <f>_xlfn.STDEV.P(R33:T33)</f>
        <v>1.3318306319444144</v>
      </c>
    </row>
    <row r="34" spans="1:22" x14ac:dyDescent="0.25">
      <c r="A34" s="9"/>
      <c r="B34" t="s">
        <v>48</v>
      </c>
      <c r="C34" t="s">
        <v>2</v>
      </c>
      <c r="D34">
        <v>3.7770000000000001</v>
      </c>
      <c r="E34">
        <v>60481008</v>
      </c>
      <c r="F34">
        <v>420528.27549999999</v>
      </c>
      <c r="G34">
        <v>2578830</v>
      </c>
      <c r="H34">
        <v>3.7850000000000001</v>
      </c>
      <c r="I34">
        <v>14684</v>
      </c>
      <c r="J34">
        <v>25.739699999999999</v>
      </c>
      <c r="K34">
        <v>2578830</v>
      </c>
      <c r="Q34" t="s">
        <v>3</v>
      </c>
      <c r="R34">
        <f t="shared" ref="R34:R56" si="5">J5/$M$4</f>
        <v>19.085190801886792</v>
      </c>
      <c r="S34">
        <f t="shared" ref="S34:S56" si="6">J32/$N$4</f>
        <v>2.9780177777777772</v>
      </c>
      <c r="T34">
        <f t="shared" ref="T34:T56" si="7">J59/$O$4</f>
        <v>1.6077484429065743</v>
      </c>
      <c r="U34">
        <f t="shared" ref="U34:U56" si="8">AVERAGE(R34:T34)</f>
        <v>7.890319007523714</v>
      </c>
      <c r="V34">
        <f t="shared" ref="V34:V56" si="9">_xlfn.STDEV.P(R34:T34)</f>
        <v>7.9357114943228462</v>
      </c>
    </row>
    <row r="35" spans="1:22" x14ac:dyDescent="0.25">
      <c r="A35" s="9"/>
      <c r="B35" t="s">
        <v>49</v>
      </c>
      <c r="C35" t="s">
        <v>2</v>
      </c>
      <c r="D35">
        <v>3.7770000000000001</v>
      </c>
      <c r="E35">
        <v>62899672</v>
      </c>
      <c r="F35">
        <v>453011.17599999998</v>
      </c>
      <c r="G35">
        <v>2516101</v>
      </c>
      <c r="H35">
        <v>3.7850000000000001</v>
      </c>
      <c r="I35">
        <v>10187</v>
      </c>
      <c r="J35">
        <v>17.297599999999999</v>
      </c>
      <c r="K35">
        <v>2516101</v>
      </c>
      <c r="Q35" t="s">
        <v>4</v>
      </c>
      <c r="R35">
        <f t="shared" si="5"/>
        <v>16.190827594339623</v>
      </c>
      <c r="S35">
        <f t="shared" si="6"/>
        <v>2.061884222222222</v>
      </c>
      <c r="T35">
        <f t="shared" si="7"/>
        <v>1.1991958477508651</v>
      </c>
      <c r="U35">
        <f t="shared" si="8"/>
        <v>6.4839692214375697</v>
      </c>
      <c r="V35">
        <f t="shared" si="9"/>
        <v>6.8728151636984993</v>
      </c>
    </row>
    <row r="36" spans="1:22" x14ac:dyDescent="0.25">
      <c r="A36" s="9"/>
      <c r="B36" t="s">
        <v>50</v>
      </c>
      <c r="C36" t="s">
        <v>2</v>
      </c>
      <c r="D36">
        <v>3.7850000000000001</v>
      </c>
      <c r="E36">
        <v>63156118</v>
      </c>
      <c r="F36">
        <v>447322.72610000003</v>
      </c>
      <c r="G36">
        <v>2553898</v>
      </c>
      <c r="H36">
        <v>3.7850000000000001</v>
      </c>
      <c r="I36">
        <v>26136</v>
      </c>
      <c r="J36">
        <v>50.975499999999997</v>
      </c>
      <c r="K36">
        <v>2553898</v>
      </c>
      <c r="Q36" t="s">
        <v>5</v>
      </c>
      <c r="R36">
        <f t="shared" si="5"/>
        <v>7.5903879716981137</v>
      </c>
      <c r="S36">
        <f t="shared" si="6"/>
        <v>1.0867873333333333</v>
      </c>
      <c r="T36">
        <f t="shared" si="7"/>
        <v>0.47971384083044982</v>
      </c>
      <c r="U36">
        <f t="shared" si="8"/>
        <v>3.0522963819539655</v>
      </c>
      <c r="V36">
        <f t="shared" si="9"/>
        <v>3.2184717920160848</v>
      </c>
    </row>
    <row r="37" spans="1:22" x14ac:dyDescent="0.25">
      <c r="A37" s="9"/>
      <c r="B37" t="s">
        <v>51</v>
      </c>
      <c r="C37" t="s">
        <v>2</v>
      </c>
      <c r="D37">
        <v>3.7770000000000001</v>
      </c>
      <c r="E37">
        <v>73987804</v>
      </c>
      <c r="F37">
        <v>572386.36719999998</v>
      </c>
      <c r="G37">
        <v>2421517</v>
      </c>
      <c r="H37">
        <v>4.17</v>
      </c>
      <c r="I37">
        <v>0</v>
      </c>
      <c r="J37">
        <v>0</v>
      </c>
      <c r="K37">
        <v>2421517</v>
      </c>
      <c r="Q37" t="s">
        <v>6</v>
      </c>
      <c r="R37">
        <f t="shared" si="5"/>
        <v>2.2175688679245287</v>
      </c>
      <c r="S37">
        <f t="shared" si="6"/>
        <v>0.73034311111111105</v>
      </c>
      <c r="T37">
        <f t="shared" si="7"/>
        <v>0.62007058823529404</v>
      </c>
      <c r="U37">
        <f t="shared" si="8"/>
        <v>1.1893275224236446</v>
      </c>
      <c r="V37">
        <f t="shared" si="9"/>
        <v>0.7284688077391972</v>
      </c>
    </row>
    <row r="38" spans="1:22" x14ac:dyDescent="0.25">
      <c r="A38" s="9"/>
      <c r="B38" t="s">
        <v>52</v>
      </c>
      <c r="C38" t="s">
        <v>2</v>
      </c>
      <c r="D38">
        <v>3.7850000000000001</v>
      </c>
      <c r="E38">
        <v>85365350</v>
      </c>
      <c r="F38">
        <v>718344.37029999995</v>
      </c>
      <c r="G38">
        <v>2299199</v>
      </c>
      <c r="H38">
        <v>4.17</v>
      </c>
      <c r="I38">
        <v>0</v>
      </c>
      <c r="J38">
        <v>0</v>
      </c>
      <c r="K38">
        <v>2299199</v>
      </c>
      <c r="Q38" t="s">
        <v>7</v>
      </c>
      <c r="R38">
        <f t="shared" si="5"/>
        <v>10.776602830188681</v>
      </c>
      <c r="S38">
        <f t="shared" si="6"/>
        <v>2.1522988888888888</v>
      </c>
      <c r="T38">
        <f t="shared" si="7"/>
        <v>1.4099446366782007</v>
      </c>
      <c r="U38">
        <f t="shared" si="8"/>
        <v>4.7796154519185903</v>
      </c>
      <c r="V38">
        <f t="shared" si="9"/>
        <v>4.2513265122227359</v>
      </c>
    </row>
    <row r="39" spans="1:22" x14ac:dyDescent="0.25">
      <c r="A39" s="9"/>
      <c r="B39" t="s">
        <v>53</v>
      </c>
      <c r="C39" t="s">
        <v>2</v>
      </c>
      <c r="D39">
        <v>3.7850000000000001</v>
      </c>
      <c r="E39">
        <v>74281015</v>
      </c>
      <c r="F39">
        <v>567307.09739999997</v>
      </c>
      <c r="G39">
        <v>2449777</v>
      </c>
      <c r="H39">
        <v>4.1790000000000003</v>
      </c>
      <c r="I39">
        <v>0</v>
      </c>
      <c r="J39">
        <v>0</v>
      </c>
      <c r="K39">
        <v>2449777</v>
      </c>
      <c r="Q39" t="s">
        <v>8</v>
      </c>
      <c r="R39">
        <f t="shared" si="5"/>
        <v>9.4172155660377364</v>
      </c>
      <c r="S39">
        <f t="shared" si="6"/>
        <v>0</v>
      </c>
      <c r="T39">
        <f t="shared" si="7"/>
        <v>8.1719723183390994E-3</v>
      </c>
      <c r="U39">
        <f t="shared" si="8"/>
        <v>3.1417958461186917</v>
      </c>
      <c r="V39">
        <f t="shared" si="9"/>
        <v>4.4373930928826892</v>
      </c>
    </row>
    <row r="40" spans="1:22" x14ac:dyDescent="0.25">
      <c r="A40" s="9"/>
      <c r="B40" t="s">
        <v>54</v>
      </c>
      <c r="C40" t="s">
        <v>2</v>
      </c>
      <c r="D40">
        <v>3.7850000000000001</v>
      </c>
      <c r="E40">
        <v>66526687</v>
      </c>
      <c r="F40">
        <v>485193.65610000002</v>
      </c>
      <c r="G40">
        <v>2509013</v>
      </c>
      <c r="H40">
        <v>4.2039999999999997</v>
      </c>
      <c r="I40">
        <v>0</v>
      </c>
      <c r="J40">
        <v>0</v>
      </c>
      <c r="K40">
        <v>2509013</v>
      </c>
      <c r="Q40" t="s">
        <v>9</v>
      </c>
      <c r="R40">
        <f t="shared" si="5"/>
        <v>21.199021462264152</v>
      </c>
      <c r="S40">
        <f t="shared" si="6"/>
        <v>0</v>
      </c>
      <c r="T40">
        <f t="shared" si="7"/>
        <v>4.0905882352941174E-2</v>
      </c>
      <c r="U40">
        <f t="shared" si="8"/>
        <v>7.079975781539031</v>
      </c>
      <c r="V40">
        <f t="shared" si="9"/>
        <v>9.9836869116108549</v>
      </c>
    </row>
    <row r="41" spans="1:22" x14ac:dyDescent="0.25">
      <c r="A41" s="9"/>
      <c r="B41" t="s">
        <v>55</v>
      </c>
      <c r="C41" t="s">
        <v>2</v>
      </c>
      <c r="D41">
        <v>3.7770000000000001</v>
      </c>
      <c r="E41">
        <v>79651444</v>
      </c>
      <c r="F41">
        <v>620507.09779999999</v>
      </c>
      <c r="G41">
        <v>2432445</v>
      </c>
      <c r="H41">
        <v>4.17</v>
      </c>
      <c r="I41">
        <v>0</v>
      </c>
      <c r="J41">
        <v>0</v>
      </c>
      <c r="K41">
        <v>2432445</v>
      </c>
      <c r="Q41" t="s">
        <v>10</v>
      </c>
      <c r="R41">
        <f t="shared" si="5"/>
        <v>8.3047162735849067</v>
      </c>
      <c r="S41">
        <f t="shared" si="6"/>
        <v>0</v>
      </c>
      <c r="T41">
        <f t="shared" si="7"/>
        <v>4.4804498269896194E-2</v>
      </c>
      <c r="U41">
        <f t="shared" si="8"/>
        <v>2.7831735906182673</v>
      </c>
      <c r="V41">
        <f t="shared" si="9"/>
        <v>3.9043631201202866</v>
      </c>
    </row>
    <row r="42" spans="1:22" x14ac:dyDescent="0.25">
      <c r="A42" s="9"/>
      <c r="B42" t="s">
        <v>56</v>
      </c>
      <c r="C42" t="s">
        <v>2</v>
      </c>
      <c r="D42">
        <v>3.7770000000000001</v>
      </c>
      <c r="E42">
        <v>76624488</v>
      </c>
      <c r="F42">
        <v>629372.50780000002</v>
      </c>
      <c r="G42">
        <v>2311698</v>
      </c>
      <c r="H42">
        <v>4.2889999999999997</v>
      </c>
      <c r="I42">
        <v>0</v>
      </c>
      <c r="J42">
        <v>0</v>
      </c>
      <c r="K42">
        <v>2311698</v>
      </c>
      <c r="Q42" t="s">
        <v>11</v>
      </c>
      <c r="R42">
        <f t="shared" si="5"/>
        <v>28.663848113207546</v>
      </c>
      <c r="S42">
        <f t="shared" si="6"/>
        <v>0</v>
      </c>
      <c r="T42">
        <f t="shared" si="7"/>
        <v>3.4186851211072664E-2</v>
      </c>
      <c r="U42">
        <f t="shared" si="8"/>
        <v>9.5660116548062053</v>
      </c>
      <c r="V42">
        <f t="shared" si="9"/>
        <v>13.504216877925737</v>
      </c>
    </row>
    <row r="43" spans="1:22" x14ac:dyDescent="0.25">
      <c r="A43" s="9"/>
      <c r="B43" t="s">
        <v>57</v>
      </c>
      <c r="C43" t="s">
        <v>2</v>
      </c>
      <c r="D43">
        <v>3.7850000000000001</v>
      </c>
      <c r="E43">
        <v>37245918</v>
      </c>
      <c r="F43">
        <v>273750.4669</v>
      </c>
      <c r="G43">
        <v>2295310</v>
      </c>
      <c r="H43">
        <v>3.7850000000000001</v>
      </c>
      <c r="I43">
        <v>30266212</v>
      </c>
      <c r="J43">
        <v>214938.7403</v>
      </c>
      <c r="K43">
        <v>2295310</v>
      </c>
      <c r="Q43" t="s">
        <v>12</v>
      </c>
      <c r="R43">
        <f t="shared" si="5"/>
        <v>15.430469103773586</v>
      </c>
      <c r="S43">
        <f t="shared" si="6"/>
        <v>0</v>
      </c>
      <c r="T43">
        <f t="shared" si="7"/>
        <v>3.4633910034602075E-2</v>
      </c>
      <c r="U43">
        <f t="shared" si="8"/>
        <v>5.1550343379360628</v>
      </c>
      <c r="V43">
        <f t="shared" si="9"/>
        <v>7.2658433599579668</v>
      </c>
    </row>
    <row r="44" spans="1:22" x14ac:dyDescent="0.25">
      <c r="A44" s="9"/>
      <c r="B44" t="s">
        <v>58</v>
      </c>
      <c r="C44" t="s">
        <v>2</v>
      </c>
      <c r="D44">
        <v>3.7850000000000001</v>
      </c>
      <c r="E44">
        <v>34638906</v>
      </c>
      <c r="F44">
        <v>246005.75930000001</v>
      </c>
      <c r="G44">
        <v>2339615</v>
      </c>
      <c r="H44">
        <v>3.7759999999999998</v>
      </c>
      <c r="I44">
        <v>41301897</v>
      </c>
      <c r="J44">
        <v>301995.28899999999</v>
      </c>
      <c r="K44">
        <v>2339615</v>
      </c>
      <c r="Q44" t="s">
        <v>13</v>
      </c>
      <c r="R44">
        <f t="shared" si="5"/>
        <v>31.75927523584906</v>
      </c>
      <c r="S44">
        <f t="shared" si="6"/>
        <v>0</v>
      </c>
      <c r="T44">
        <f t="shared" si="7"/>
        <v>4.737508650519031E-2</v>
      </c>
      <c r="U44">
        <f t="shared" si="8"/>
        <v>10.602216774118084</v>
      </c>
      <c r="V44">
        <f t="shared" si="9"/>
        <v>14.960312010216278</v>
      </c>
    </row>
    <row r="45" spans="1:22" x14ac:dyDescent="0.25">
      <c r="A45" s="9"/>
      <c r="B45" t="s">
        <v>59</v>
      </c>
      <c r="C45" t="s">
        <v>2</v>
      </c>
      <c r="D45">
        <v>3.7850000000000001</v>
      </c>
      <c r="E45">
        <v>30875859</v>
      </c>
      <c r="F45">
        <v>224196.64499999999</v>
      </c>
      <c r="G45">
        <v>2258339</v>
      </c>
      <c r="H45">
        <v>3.7839999999999998</v>
      </c>
      <c r="I45">
        <v>42674315</v>
      </c>
      <c r="J45">
        <v>326922.18920000002</v>
      </c>
      <c r="K45">
        <v>2258339</v>
      </c>
      <c r="Q45" t="s">
        <v>14</v>
      </c>
      <c r="R45">
        <f>J16/$M$4</f>
        <v>11159.349109905661</v>
      </c>
      <c r="S45">
        <f t="shared" si="6"/>
        <v>9075.1912571111116</v>
      </c>
      <c r="T45">
        <f t="shared" si="7"/>
        <v>7463.4726467128021</v>
      </c>
      <c r="U45">
        <f t="shared" si="8"/>
        <v>9232.6710045765249</v>
      </c>
      <c r="V45">
        <f t="shared" si="9"/>
        <v>1512.9387762325491</v>
      </c>
    </row>
    <row r="46" spans="1:22" x14ac:dyDescent="0.25">
      <c r="A46" s="9"/>
      <c r="B46" t="s">
        <v>60</v>
      </c>
      <c r="C46" t="s">
        <v>2</v>
      </c>
      <c r="D46">
        <v>3.7850000000000001</v>
      </c>
      <c r="E46">
        <v>34715913</v>
      </c>
      <c r="F46">
        <v>237662.5042</v>
      </c>
      <c r="G46">
        <v>2415267</v>
      </c>
      <c r="H46">
        <v>3.7850000000000001</v>
      </c>
      <c r="I46">
        <v>25364374</v>
      </c>
      <c r="J46">
        <v>164850.73420000001</v>
      </c>
      <c r="K46">
        <v>2415267</v>
      </c>
      <c r="Q46" t="s">
        <v>15</v>
      </c>
      <c r="R46">
        <f t="shared" si="5"/>
        <v>14320.954850235852</v>
      </c>
      <c r="S46">
        <f t="shared" si="6"/>
        <v>12750.91220222222</v>
      </c>
      <c r="T46">
        <f t="shared" si="7"/>
        <v>9173.6258235294117</v>
      </c>
      <c r="U46">
        <f t="shared" si="8"/>
        <v>12081.830958662496</v>
      </c>
      <c r="V46">
        <f t="shared" si="9"/>
        <v>2153.9887511554289</v>
      </c>
    </row>
    <row r="47" spans="1:22" x14ac:dyDescent="0.25">
      <c r="A47" s="9"/>
      <c r="B47" t="s">
        <v>61</v>
      </c>
      <c r="C47" t="s">
        <v>2</v>
      </c>
      <c r="D47">
        <v>3.7850000000000001</v>
      </c>
      <c r="E47">
        <v>34861695</v>
      </c>
      <c r="F47">
        <v>261893.83439999999</v>
      </c>
      <c r="G47">
        <v>2231564</v>
      </c>
      <c r="H47">
        <v>3.7759999999999998</v>
      </c>
      <c r="I47">
        <v>46920777</v>
      </c>
      <c r="J47">
        <v>370254.90649999998</v>
      </c>
      <c r="K47">
        <v>2231564</v>
      </c>
      <c r="Q47" t="s">
        <v>16</v>
      </c>
      <c r="R47">
        <f t="shared" si="5"/>
        <v>16355.234719811324</v>
      </c>
      <c r="S47">
        <f t="shared" si="6"/>
        <v>13803.381321777777</v>
      </c>
      <c r="T47">
        <f t="shared" si="7"/>
        <v>10036.065671280276</v>
      </c>
      <c r="U47">
        <f t="shared" si="8"/>
        <v>13398.227237623125</v>
      </c>
      <c r="V47">
        <f t="shared" si="9"/>
        <v>2595.6485046976418</v>
      </c>
    </row>
    <row r="48" spans="1:22" x14ac:dyDescent="0.25">
      <c r="A48" s="9"/>
      <c r="B48" t="s">
        <v>62</v>
      </c>
      <c r="C48" t="s">
        <v>2</v>
      </c>
      <c r="D48">
        <v>3.7879999999999998</v>
      </c>
      <c r="E48">
        <v>32514604</v>
      </c>
      <c r="F48">
        <v>238353.4247</v>
      </c>
      <c r="G48">
        <v>2256490</v>
      </c>
      <c r="H48">
        <v>3.7850000000000001</v>
      </c>
      <c r="I48">
        <v>49675654</v>
      </c>
      <c r="J48">
        <v>390623.7892</v>
      </c>
      <c r="K48">
        <v>2256490</v>
      </c>
      <c r="Q48" t="s">
        <v>17</v>
      </c>
      <c r="R48">
        <f t="shared" si="5"/>
        <v>9560.1369000000013</v>
      </c>
      <c r="S48">
        <f t="shared" si="6"/>
        <v>6960.3643328888884</v>
      </c>
      <c r="T48">
        <f t="shared" si="7"/>
        <v>6489.880997577854</v>
      </c>
      <c r="U48">
        <f t="shared" si="8"/>
        <v>7670.1274101555819</v>
      </c>
      <c r="V48">
        <f t="shared" si="9"/>
        <v>1350.1704944136577</v>
      </c>
    </row>
    <row r="49" spans="1:22" x14ac:dyDescent="0.25">
      <c r="A49" s="9"/>
      <c r="B49" t="s">
        <v>63</v>
      </c>
      <c r="C49" t="s">
        <v>2</v>
      </c>
      <c r="D49">
        <v>3.7850000000000001</v>
      </c>
      <c r="E49">
        <v>18802003</v>
      </c>
      <c r="F49">
        <v>126399.7371</v>
      </c>
      <c r="G49">
        <v>2248571</v>
      </c>
      <c r="H49">
        <v>3.7759999999999998</v>
      </c>
      <c r="I49">
        <v>55869906</v>
      </c>
      <c r="J49">
        <v>449801.88549999997</v>
      </c>
      <c r="K49">
        <v>2248571</v>
      </c>
      <c r="Q49" t="s">
        <v>18</v>
      </c>
      <c r="R49">
        <f t="shared" si="5"/>
        <v>17934.152666745282</v>
      </c>
      <c r="S49">
        <f t="shared" si="6"/>
        <v>15632.98494111111</v>
      </c>
      <c r="T49">
        <f t="shared" si="7"/>
        <v>11528.060085467127</v>
      </c>
      <c r="U49">
        <f t="shared" si="8"/>
        <v>15031.732564441174</v>
      </c>
      <c r="V49">
        <f t="shared" si="9"/>
        <v>2649.6080031223651</v>
      </c>
    </row>
    <row r="50" spans="1:22" x14ac:dyDescent="0.25">
      <c r="A50" s="9"/>
      <c r="B50" t="s">
        <v>64</v>
      </c>
      <c r="C50" t="s">
        <v>2</v>
      </c>
      <c r="D50">
        <v>3.7850000000000001</v>
      </c>
      <c r="E50">
        <v>20753764</v>
      </c>
      <c r="F50">
        <v>129574.8107</v>
      </c>
      <c r="G50">
        <v>2429715</v>
      </c>
      <c r="H50">
        <v>3.7850000000000001</v>
      </c>
      <c r="I50">
        <v>47931046</v>
      </c>
      <c r="J50">
        <v>343733.39480000001</v>
      </c>
      <c r="K50">
        <v>2429715</v>
      </c>
      <c r="Q50" t="s">
        <v>19</v>
      </c>
      <c r="R50">
        <f t="shared" si="5"/>
        <v>17809.097247877358</v>
      </c>
      <c r="S50">
        <f t="shared" si="6"/>
        <v>16493.004432888887</v>
      </c>
      <c r="T50">
        <f t="shared" si="7"/>
        <v>11673.339035986159</v>
      </c>
      <c r="U50">
        <f t="shared" si="8"/>
        <v>15325.146905584135</v>
      </c>
      <c r="V50">
        <f t="shared" si="9"/>
        <v>2637.5241688319984</v>
      </c>
    </row>
    <row r="51" spans="1:22" x14ac:dyDescent="0.25">
      <c r="A51" s="9"/>
      <c r="B51" t="s">
        <v>65</v>
      </c>
      <c r="C51" t="s">
        <v>2</v>
      </c>
      <c r="D51">
        <v>3.7850000000000001</v>
      </c>
      <c r="E51">
        <v>20148685</v>
      </c>
      <c r="F51">
        <v>121745.07889999999</v>
      </c>
      <c r="G51">
        <v>2488454</v>
      </c>
      <c r="H51">
        <v>3.7850000000000001</v>
      </c>
      <c r="I51">
        <v>44858712</v>
      </c>
      <c r="J51">
        <v>309454.68190000003</v>
      </c>
      <c r="K51">
        <v>2488454</v>
      </c>
      <c r="Q51" t="s">
        <v>20</v>
      </c>
      <c r="R51">
        <f t="shared" si="5"/>
        <v>19667.316718396229</v>
      </c>
      <c r="S51">
        <f t="shared" si="6"/>
        <v>18991.635165555552</v>
      </c>
      <c r="T51">
        <f t="shared" si="7"/>
        <v>12070.90305017301</v>
      </c>
      <c r="U51">
        <f t="shared" si="8"/>
        <v>16909.951644708264</v>
      </c>
      <c r="V51">
        <f t="shared" si="9"/>
        <v>3432.8248683766165</v>
      </c>
    </row>
    <row r="52" spans="1:22" x14ac:dyDescent="0.25">
      <c r="A52" s="9"/>
      <c r="B52" t="s">
        <v>66</v>
      </c>
      <c r="C52" t="s">
        <v>2</v>
      </c>
      <c r="D52">
        <v>3.7850000000000001</v>
      </c>
      <c r="E52">
        <v>20844611</v>
      </c>
      <c r="F52">
        <v>134645.99530000001</v>
      </c>
      <c r="G52">
        <v>2361281</v>
      </c>
      <c r="H52">
        <v>3.7850000000000001</v>
      </c>
      <c r="I52">
        <v>46138118</v>
      </c>
      <c r="J52">
        <v>339926.9105</v>
      </c>
      <c r="K52">
        <v>2361281</v>
      </c>
      <c r="Q52" t="s">
        <v>21</v>
      </c>
      <c r="R52">
        <f t="shared" si="5"/>
        <v>16061.521642452832</v>
      </c>
      <c r="S52">
        <f t="shared" si="6"/>
        <v>14513.187780444443</v>
      </c>
      <c r="T52">
        <f t="shared" si="7"/>
        <v>9836.9493923875434</v>
      </c>
      <c r="U52">
        <f t="shared" si="8"/>
        <v>13470.552938428273</v>
      </c>
      <c r="V52">
        <f t="shared" si="9"/>
        <v>2645.9579846009506</v>
      </c>
    </row>
    <row r="53" spans="1:22" x14ac:dyDescent="0.25">
      <c r="A53" s="9"/>
      <c r="B53" t="s">
        <v>67</v>
      </c>
      <c r="C53" t="s">
        <v>2</v>
      </c>
      <c r="D53">
        <v>3.7930000000000001</v>
      </c>
      <c r="E53">
        <v>20600534</v>
      </c>
      <c r="F53">
        <v>143029.1692</v>
      </c>
      <c r="G53">
        <v>2215781</v>
      </c>
      <c r="H53">
        <v>3.7930000000000001</v>
      </c>
      <c r="I53">
        <v>54168057</v>
      </c>
      <c r="J53">
        <v>441365.54090000002</v>
      </c>
      <c r="K53">
        <v>2215781</v>
      </c>
      <c r="Q53" t="s">
        <v>22</v>
      </c>
      <c r="R53">
        <f>J25/$M$4</f>
        <v>15907.087769339623</v>
      </c>
      <c r="S53">
        <f>J52/$N$4</f>
        <v>14352.469554444444</v>
      </c>
      <c r="T53">
        <f>J79/$O$4</f>
        <v>9507.4217287197225</v>
      </c>
      <c r="U53">
        <f t="shared" si="8"/>
        <v>13255.659684167929</v>
      </c>
      <c r="V53">
        <f t="shared" si="9"/>
        <v>2725.33487563368</v>
      </c>
    </row>
    <row r="54" spans="1:22" x14ac:dyDescent="0.25">
      <c r="A54" s="9"/>
      <c r="B54" t="s">
        <v>68</v>
      </c>
      <c r="C54" t="s">
        <v>2</v>
      </c>
      <c r="D54">
        <v>3.7959999999999998</v>
      </c>
      <c r="E54">
        <v>18098789</v>
      </c>
      <c r="F54">
        <v>106597.682</v>
      </c>
      <c r="G54">
        <v>2505186</v>
      </c>
      <c r="H54">
        <v>3.7959999999999998</v>
      </c>
      <c r="I54">
        <v>47844577</v>
      </c>
      <c r="J54">
        <v>330996.81579999998</v>
      </c>
      <c r="K54">
        <v>2505186</v>
      </c>
      <c r="Q54" t="s">
        <v>23</v>
      </c>
      <c r="R54">
        <f>J24/$M$4</f>
        <v>15585.438154009435</v>
      </c>
      <c r="S54">
        <f>J51/$N$4</f>
        <v>13065.864346888889</v>
      </c>
      <c r="T54">
        <f>J78/$O$4</f>
        <v>9397.2776110726627</v>
      </c>
      <c r="U54">
        <f t="shared" si="8"/>
        <v>12682.860037323662</v>
      </c>
      <c r="V54">
        <f t="shared" si="9"/>
        <v>2540.7809760188611</v>
      </c>
    </row>
    <row r="55" spans="1:22" x14ac:dyDescent="0.25">
      <c r="A55" s="9"/>
      <c r="Q55" t="s">
        <v>24</v>
      </c>
      <c r="R55">
        <f t="shared" si="5"/>
        <v>18420.264395518869</v>
      </c>
      <c r="S55">
        <f t="shared" si="6"/>
        <v>18635.43394911111</v>
      </c>
      <c r="T55">
        <f t="shared" si="7"/>
        <v>11808.486884083046</v>
      </c>
      <c r="U55">
        <f t="shared" si="8"/>
        <v>16288.061742904341</v>
      </c>
      <c r="V55">
        <f t="shared" si="9"/>
        <v>3168.755557106098</v>
      </c>
    </row>
    <row r="56" spans="1:22" x14ac:dyDescent="0.25">
      <c r="A56" s="9"/>
      <c r="D56" s="12" t="s">
        <v>86</v>
      </c>
      <c r="E56" s="12"/>
      <c r="F56" s="12"/>
      <c r="G56" s="12"/>
      <c r="H56" s="13" t="s">
        <v>87</v>
      </c>
      <c r="I56" s="13"/>
      <c r="J56" s="13"/>
      <c r="K56" s="13"/>
      <c r="Q56" t="s">
        <v>25</v>
      </c>
      <c r="R56">
        <f t="shared" si="5"/>
        <v>15321.721882311322</v>
      </c>
      <c r="S56">
        <f t="shared" si="6"/>
        <v>13975.421111555554</v>
      </c>
      <c r="T56">
        <f t="shared" si="7"/>
        <v>9235.1579152249124</v>
      </c>
      <c r="U56">
        <f t="shared" si="8"/>
        <v>12844.100303030595</v>
      </c>
      <c r="V56">
        <f t="shared" si="9"/>
        <v>2610.425292324338</v>
      </c>
    </row>
    <row r="57" spans="1:22" x14ac:dyDescent="0.25">
      <c r="A57" s="9"/>
      <c r="B57" t="s">
        <v>26</v>
      </c>
      <c r="C57" t="s">
        <v>27</v>
      </c>
      <c r="D57" t="s">
        <v>88</v>
      </c>
      <c r="E57" t="s">
        <v>89</v>
      </c>
      <c r="F57" t="s">
        <v>94</v>
      </c>
      <c r="G57" t="s">
        <v>28</v>
      </c>
      <c r="H57" t="s">
        <v>88</v>
      </c>
      <c r="I57" t="s">
        <v>89</v>
      </c>
      <c r="J57" t="s">
        <v>90</v>
      </c>
      <c r="K57" t="s">
        <v>28</v>
      </c>
    </row>
    <row r="58" spans="1:22" x14ac:dyDescent="0.25">
      <c r="A58" s="9" t="s">
        <v>30</v>
      </c>
      <c r="B58" t="s">
        <v>45</v>
      </c>
      <c r="C58" t="s">
        <v>2</v>
      </c>
      <c r="D58">
        <v>5.5209999999999999</v>
      </c>
      <c r="E58">
        <v>196286163</v>
      </c>
      <c r="F58">
        <v>105032.8942</v>
      </c>
      <c r="G58">
        <v>29456737</v>
      </c>
      <c r="H58">
        <v>5.4870000000000001</v>
      </c>
      <c r="I58">
        <v>3915</v>
      </c>
      <c r="J58">
        <v>4.3999999999999997E-2</v>
      </c>
      <c r="K58">
        <v>29456737</v>
      </c>
    </row>
    <row r="59" spans="1:22" x14ac:dyDescent="0.25">
      <c r="A59" s="9"/>
      <c r="B59" t="s">
        <v>46</v>
      </c>
      <c r="C59" t="s">
        <v>2</v>
      </c>
      <c r="D59">
        <v>5.5380000000000003</v>
      </c>
      <c r="E59">
        <v>257696003</v>
      </c>
      <c r="F59">
        <v>200682.69839999999</v>
      </c>
      <c r="G59">
        <v>23997819</v>
      </c>
      <c r="H59">
        <v>5.4960000000000004</v>
      </c>
      <c r="I59">
        <v>336056</v>
      </c>
      <c r="J59">
        <v>24.454699999999999</v>
      </c>
      <c r="K59">
        <v>23997819</v>
      </c>
    </row>
    <row r="60" spans="1:22" x14ac:dyDescent="0.25">
      <c r="A60" s="9"/>
      <c r="B60" t="s">
        <v>47</v>
      </c>
      <c r="C60" t="s">
        <v>2</v>
      </c>
      <c r="D60">
        <v>5.5380000000000003</v>
      </c>
      <c r="E60">
        <v>218983630</v>
      </c>
      <c r="F60">
        <v>145251.9154</v>
      </c>
      <c r="G60">
        <v>25878592</v>
      </c>
      <c r="H60">
        <v>5.4960000000000004</v>
      </c>
      <c r="I60">
        <v>291971</v>
      </c>
      <c r="J60">
        <v>18.240400000000001</v>
      </c>
      <c r="K60">
        <v>25878592</v>
      </c>
    </row>
    <row r="61" spans="1:22" x14ac:dyDescent="0.25">
      <c r="A61" s="9"/>
      <c r="B61" t="s">
        <v>48</v>
      </c>
      <c r="C61" t="s">
        <v>2</v>
      </c>
      <c r="D61">
        <v>5.53</v>
      </c>
      <c r="E61">
        <v>222159897</v>
      </c>
      <c r="F61">
        <v>138351.01029999999</v>
      </c>
      <c r="G61">
        <v>27212869</v>
      </c>
      <c r="H61">
        <v>5.4960000000000004</v>
      </c>
      <c r="I61">
        <v>156286</v>
      </c>
      <c r="J61">
        <v>7.2967000000000004</v>
      </c>
      <c r="K61">
        <v>27212869</v>
      </c>
    </row>
    <row r="62" spans="1:22" x14ac:dyDescent="0.25">
      <c r="A62" s="9"/>
      <c r="B62" t="s">
        <v>49</v>
      </c>
      <c r="C62" t="s">
        <v>2</v>
      </c>
      <c r="D62">
        <v>5.53</v>
      </c>
      <c r="E62">
        <v>232228840</v>
      </c>
      <c r="F62">
        <v>149647.02420000001</v>
      </c>
      <c r="G62">
        <v>26847502</v>
      </c>
      <c r="H62">
        <v>5.4960000000000004</v>
      </c>
      <c r="I62">
        <v>186292</v>
      </c>
      <c r="J62">
        <v>9.4315999999999995</v>
      </c>
      <c r="K62">
        <v>26847502</v>
      </c>
    </row>
    <row r="63" spans="1:22" x14ac:dyDescent="0.25">
      <c r="A63" s="9"/>
      <c r="B63" t="s">
        <v>50</v>
      </c>
      <c r="C63" t="s">
        <v>2</v>
      </c>
      <c r="D63">
        <v>5.53</v>
      </c>
      <c r="E63">
        <v>245724033</v>
      </c>
      <c r="F63">
        <v>160932.65549999999</v>
      </c>
      <c r="G63">
        <v>26925516</v>
      </c>
      <c r="H63">
        <v>5.4960000000000004</v>
      </c>
      <c r="I63">
        <v>342281</v>
      </c>
      <c r="J63">
        <v>21.446000000000002</v>
      </c>
      <c r="K63">
        <v>26925516</v>
      </c>
    </row>
    <row r="64" spans="1:22" x14ac:dyDescent="0.25">
      <c r="A64" s="9"/>
      <c r="B64" t="s">
        <v>51</v>
      </c>
      <c r="C64" t="s">
        <v>2</v>
      </c>
      <c r="D64">
        <v>5.5380000000000003</v>
      </c>
      <c r="E64">
        <v>254694565</v>
      </c>
      <c r="F64">
        <v>197469.45490000001</v>
      </c>
      <c r="G64">
        <v>24002146</v>
      </c>
      <c r="H64">
        <v>5.4870000000000001</v>
      </c>
      <c r="I64">
        <v>6855</v>
      </c>
      <c r="J64">
        <v>0.12429999999999999</v>
      </c>
      <c r="K64">
        <v>24002146</v>
      </c>
    </row>
    <row r="65" spans="1:11" x14ac:dyDescent="0.25">
      <c r="A65" s="9"/>
      <c r="B65" t="s">
        <v>52</v>
      </c>
      <c r="C65" t="s">
        <v>2</v>
      </c>
      <c r="D65">
        <v>5.5380000000000003</v>
      </c>
      <c r="E65">
        <v>229659180</v>
      </c>
      <c r="F65">
        <v>180866.43729999999</v>
      </c>
      <c r="G65">
        <v>23090032</v>
      </c>
      <c r="H65">
        <v>5.5039999999999996</v>
      </c>
      <c r="I65">
        <v>21607</v>
      </c>
      <c r="J65">
        <v>0.62219999999999998</v>
      </c>
      <c r="K65">
        <v>23090032</v>
      </c>
    </row>
    <row r="66" spans="1:11" x14ac:dyDescent="0.25">
      <c r="A66" s="9"/>
      <c r="B66" t="s">
        <v>53</v>
      </c>
      <c r="C66" t="s">
        <v>2</v>
      </c>
      <c r="D66">
        <v>5.53</v>
      </c>
      <c r="E66">
        <v>261623917</v>
      </c>
      <c r="F66">
        <v>188718.0325</v>
      </c>
      <c r="G66">
        <v>25492749</v>
      </c>
      <c r="H66">
        <v>5.4960000000000004</v>
      </c>
      <c r="I66">
        <v>25509</v>
      </c>
      <c r="J66">
        <v>0.68149999999999999</v>
      </c>
      <c r="K66">
        <v>25492749</v>
      </c>
    </row>
    <row r="67" spans="1:11" x14ac:dyDescent="0.25">
      <c r="B67" t="s">
        <v>54</v>
      </c>
      <c r="C67" t="s">
        <v>2</v>
      </c>
      <c r="D67">
        <v>5.53</v>
      </c>
      <c r="E67">
        <v>250286762</v>
      </c>
      <c r="F67">
        <v>171163.9333</v>
      </c>
      <c r="G67">
        <v>26207549</v>
      </c>
      <c r="H67">
        <v>5.4960000000000004</v>
      </c>
      <c r="I67">
        <v>21487</v>
      </c>
      <c r="J67">
        <v>0.52</v>
      </c>
      <c r="K67">
        <v>26207549</v>
      </c>
    </row>
    <row r="68" spans="1:11" x14ac:dyDescent="0.25">
      <c r="B68" t="s">
        <v>55</v>
      </c>
      <c r="C68" t="s">
        <v>2</v>
      </c>
      <c r="D68">
        <v>5.5380000000000003</v>
      </c>
      <c r="E68">
        <v>266061844</v>
      </c>
      <c r="F68">
        <v>211018.9823</v>
      </c>
      <c r="G68">
        <v>23876557</v>
      </c>
      <c r="H68">
        <v>5.4870000000000001</v>
      </c>
      <c r="I68">
        <v>19762</v>
      </c>
      <c r="J68">
        <v>0.52680000000000005</v>
      </c>
      <c r="K68">
        <v>23876557</v>
      </c>
    </row>
    <row r="69" spans="1:11" x14ac:dyDescent="0.25">
      <c r="B69" t="s">
        <v>56</v>
      </c>
      <c r="C69" t="s">
        <v>2</v>
      </c>
      <c r="D69">
        <v>5.53</v>
      </c>
      <c r="E69">
        <v>265254235</v>
      </c>
      <c r="F69">
        <v>211026.67019999999</v>
      </c>
      <c r="G69">
        <v>23803443</v>
      </c>
      <c r="H69">
        <v>5.4870000000000001</v>
      </c>
      <c r="I69">
        <v>24818</v>
      </c>
      <c r="J69">
        <v>0.72060000000000002</v>
      </c>
      <c r="K69">
        <v>23803443</v>
      </c>
    </row>
    <row r="70" spans="1:11" x14ac:dyDescent="0.25">
      <c r="B70" t="s">
        <v>57</v>
      </c>
      <c r="C70" t="s">
        <v>2</v>
      </c>
      <c r="D70">
        <v>5.5129999999999999</v>
      </c>
      <c r="E70">
        <v>180332459</v>
      </c>
      <c r="F70">
        <v>124974.6897</v>
      </c>
      <c r="G70">
        <v>23808298</v>
      </c>
      <c r="H70">
        <v>5.5039999999999996</v>
      </c>
      <c r="I70">
        <v>168001883</v>
      </c>
      <c r="J70">
        <v>113523.3471</v>
      </c>
      <c r="K70">
        <v>23808298</v>
      </c>
    </row>
    <row r="71" spans="1:11" x14ac:dyDescent="0.25">
      <c r="B71" t="s">
        <v>58</v>
      </c>
      <c r="C71" t="s">
        <v>2</v>
      </c>
      <c r="D71">
        <v>5.5129999999999999</v>
      </c>
      <c r="E71">
        <v>164349484</v>
      </c>
      <c r="F71">
        <v>110029.17509999999</v>
      </c>
      <c r="G71">
        <v>23833561</v>
      </c>
      <c r="H71">
        <v>5.5129999999999999</v>
      </c>
      <c r="I71">
        <v>195798470</v>
      </c>
      <c r="J71">
        <v>139535.677</v>
      </c>
      <c r="K71">
        <v>23833561</v>
      </c>
    </row>
    <row r="72" spans="1:11" x14ac:dyDescent="0.25">
      <c r="B72" t="s">
        <v>59</v>
      </c>
      <c r="C72" t="s">
        <v>2</v>
      </c>
      <c r="D72">
        <v>5.5129999999999999</v>
      </c>
      <c r="E72">
        <v>166892074</v>
      </c>
      <c r="F72">
        <v>120271.72229999999</v>
      </c>
      <c r="G72">
        <v>22665608</v>
      </c>
      <c r="H72">
        <v>5.5129999999999999</v>
      </c>
      <c r="I72">
        <v>198951395</v>
      </c>
      <c r="J72">
        <v>152653.84099999999</v>
      </c>
      <c r="K72">
        <v>22665608</v>
      </c>
    </row>
    <row r="73" spans="1:11" x14ac:dyDescent="0.25">
      <c r="B73" t="s">
        <v>60</v>
      </c>
      <c r="C73" t="s">
        <v>2</v>
      </c>
      <c r="D73">
        <v>5.5129999999999999</v>
      </c>
      <c r="E73">
        <v>175199221</v>
      </c>
      <c r="F73">
        <v>116643.66770000001</v>
      </c>
      <c r="G73">
        <v>24337029</v>
      </c>
      <c r="H73">
        <v>5.5039999999999996</v>
      </c>
      <c r="I73">
        <v>154922620</v>
      </c>
      <c r="J73">
        <v>98714.505699999994</v>
      </c>
      <c r="K73">
        <v>24337029</v>
      </c>
    </row>
    <row r="74" spans="1:11" x14ac:dyDescent="0.25">
      <c r="B74" t="s">
        <v>61</v>
      </c>
      <c r="C74" t="s">
        <v>2</v>
      </c>
      <c r="D74">
        <v>5.5129999999999999</v>
      </c>
      <c r="E74">
        <v>164412507</v>
      </c>
      <c r="F74">
        <v>128718.406</v>
      </c>
      <c r="G74">
        <v>21239393</v>
      </c>
      <c r="H74">
        <v>5.5129999999999999</v>
      </c>
      <c r="I74">
        <v>206482523</v>
      </c>
      <c r="J74">
        <v>175347.86129999999</v>
      </c>
      <c r="K74">
        <v>21239393</v>
      </c>
    </row>
    <row r="75" spans="1:11" x14ac:dyDescent="0.25">
      <c r="B75" t="s">
        <v>62</v>
      </c>
      <c r="C75" t="s">
        <v>2</v>
      </c>
      <c r="D75">
        <v>5.5129999999999999</v>
      </c>
      <c r="E75">
        <v>173901928</v>
      </c>
      <c r="F75">
        <v>131115.39170000001</v>
      </c>
      <c r="G75">
        <v>22161855</v>
      </c>
      <c r="H75">
        <v>5.5129999999999999</v>
      </c>
      <c r="I75">
        <v>217448146</v>
      </c>
      <c r="J75">
        <v>177557.6306</v>
      </c>
      <c r="K75">
        <v>22161855</v>
      </c>
    </row>
    <row r="76" spans="1:11" x14ac:dyDescent="0.25">
      <c r="B76" t="s">
        <v>63</v>
      </c>
      <c r="C76" t="s">
        <v>2</v>
      </c>
      <c r="D76">
        <v>5.5049999999999999</v>
      </c>
      <c r="E76">
        <v>134577784</v>
      </c>
      <c r="F76">
        <v>89403.574099999998</v>
      </c>
      <c r="G76">
        <v>22742385</v>
      </c>
      <c r="H76">
        <v>5.5209999999999999</v>
      </c>
      <c r="I76">
        <v>228720404</v>
      </c>
      <c r="J76">
        <v>183604.7885</v>
      </c>
      <c r="K76">
        <v>22742385</v>
      </c>
    </row>
    <row r="77" spans="1:11" x14ac:dyDescent="0.25">
      <c r="B77" t="s">
        <v>64</v>
      </c>
      <c r="C77" t="s">
        <v>2</v>
      </c>
      <c r="D77">
        <v>5.5049999999999999</v>
      </c>
      <c r="E77">
        <v>133224319</v>
      </c>
      <c r="F77">
        <v>77173.813200000004</v>
      </c>
      <c r="G77">
        <v>25091627</v>
      </c>
      <c r="H77">
        <v>5.5129999999999999</v>
      </c>
      <c r="I77">
        <v>217017303</v>
      </c>
      <c r="J77">
        <v>149625.1776</v>
      </c>
      <c r="K77">
        <v>25091627</v>
      </c>
    </row>
    <row r="78" spans="1:11" x14ac:dyDescent="0.25">
      <c r="B78" t="s">
        <v>65</v>
      </c>
      <c r="C78" t="s">
        <v>2</v>
      </c>
      <c r="D78">
        <v>5.5049999999999999</v>
      </c>
      <c r="E78">
        <v>137181697</v>
      </c>
      <c r="F78">
        <v>81446.761700000003</v>
      </c>
      <c r="G78">
        <v>24830932</v>
      </c>
      <c r="H78">
        <v>5.5209999999999999</v>
      </c>
      <c r="I78">
        <v>207645770</v>
      </c>
      <c r="J78">
        <v>142937.53839999999</v>
      </c>
      <c r="K78">
        <v>24830932</v>
      </c>
    </row>
    <row r="79" spans="1:11" x14ac:dyDescent="0.25">
      <c r="B79" t="s">
        <v>66</v>
      </c>
      <c r="C79" t="s">
        <v>2</v>
      </c>
      <c r="D79">
        <v>5.5049999999999999</v>
      </c>
      <c r="E79">
        <v>140257775</v>
      </c>
      <c r="F79">
        <v>81418.850699999995</v>
      </c>
      <c r="G79">
        <v>25394140</v>
      </c>
      <c r="H79">
        <v>5.5209999999999999</v>
      </c>
      <c r="I79">
        <v>214187079</v>
      </c>
      <c r="J79">
        <v>144612.8884</v>
      </c>
      <c r="K79">
        <v>25394140</v>
      </c>
    </row>
    <row r="80" spans="1:11" x14ac:dyDescent="0.25">
      <c r="B80" t="s">
        <v>67</v>
      </c>
      <c r="C80" t="s">
        <v>2</v>
      </c>
      <c r="D80">
        <v>5.5129999999999999</v>
      </c>
      <c r="E80">
        <v>142742595</v>
      </c>
      <c r="F80">
        <v>95949.8799</v>
      </c>
      <c r="G80">
        <v>22898037</v>
      </c>
      <c r="H80">
        <v>5.5289999999999999</v>
      </c>
      <c r="I80">
        <v>226585541</v>
      </c>
      <c r="J80">
        <v>179613.30050000001</v>
      </c>
      <c r="K80">
        <v>22898037</v>
      </c>
    </row>
    <row r="81" spans="1:17" x14ac:dyDescent="0.25">
      <c r="B81" t="s">
        <v>68</v>
      </c>
      <c r="C81" t="s">
        <v>2</v>
      </c>
      <c r="D81">
        <v>5.5129999999999999</v>
      </c>
      <c r="E81">
        <v>128459049</v>
      </c>
      <c r="F81">
        <v>69796.699200000003</v>
      </c>
      <c r="G81">
        <v>26053660</v>
      </c>
      <c r="H81">
        <v>5.5289999999999999</v>
      </c>
      <c r="I81">
        <v>215094253</v>
      </c>
      <c r="J81">
        <v>140471.61249999999</v>
      </c>
      <c r="K81">
        <v>26053660</v>
      </c>
    </row>
    <row r="85" spans="1:17" x14ac:dyDescent="0.25">
      <c r="B85" s="12" t="s">
        <v>86</v>
      </c>
      <c r="C85" s="12"/>
      <c r="D85" s="12"/>
      <c r="E85" s="12"/>
      <c r="F85" s="13" t="s">
        <v>87</v>
      </c>
      <c r="G85" s="13"/>
      <c r="H85" s="13"/>
      <c r="I85" s="13"/>
      <c r="M85" s="9" t="s">
        <v>107</v>
      </c>
    </row>
    <row r="86" spans="1:17" x14ac:dyDescent="0.25">
      <c r="B86" s="9" t="s">
        <v>127</v>
      </c>
      <c r="C86" t="s">
        <v>35</v>
      </c>
      <c r="D86" t="s">
        <v>36</v>
      </c>
      <c r="E86" t="s">
        <v>37</v>
      </c>
      <c r="F86" s="9" t="s">
        <v>91</v>
      </c>
      <c r="G86" t="s">
        <v>35</v>
      </c>
      <c r="H86" t="s">
        <v>36</v>
      </c>
      <c r="I86" t="s">
        <v>37</v>
      </c>
      <c r="N86" t="s">
        <v>108</v>
      </c>
      <c r="O86" t="s">
        <v>109</v>
      </c>
      <c r="P86" t="s">
        <v>110</v>
      </c>
      <c r="Q86" t="s">
        <v>80</v>
      </c>
    </row>
    <row r="87" spans="1:17" x14ac:dyDescent="0.25">
      <c r="A87" t="s">
        <v>1</v>
      </c>
      <c r="B87">
        <f>SUM(F4,F31,F58)</f>
        <v>525664.65720000002</v>
      </c>
      <c r="C87">
        <f>F4/B87*100</f>
        <v>22.577920500149613</v>
      </c>
      <c r="D87">
        <f>F31/B87*100</f>
        <v>57.441110119206229</v>
      </c>
      <c r="E87">
        <f>F58/B87*100</f>
        <v>19.980969380644144</v>
      </c>
      <c r="F87" s="3" t="s">
        <v>92</v>
      </c>
      <c r="G87" s="3" t="s">
        <v>92</v>
      </c>
      <c r="H87" s="3" t="s">
        <v>92</v>
      </c>
      <c r="I87" s="3" t="s">
        <v>92</v>
      </c>
      <c r="J87" s="4" t="s">
        <v>38</v>
      </c>
      <c r="M87" t="s">
        <v>1</v>
      </c>
      <c r="N87">
        <f>E4/G4</f>
        <v>5.3997395139512276</v>
      </c>
      <c r="O87">
        <f>E31/G31</f>
        <v>17.650895260177659</v>
      </c>
      <c r="P87">
        <f>E58/G58</f>
        <v>6.6635406019342875</v>
      </c>
      <c r="Q87">
        <f>SUM(N87:P87)</f>
        <v>29.714175376063174</v>
      </c>
    </row>
    <row r="88" spans="1:17" x14ac:dyDescent="0.25">
      <c r="A88" t="s">
        <v>3</v>
      </c>
      <c r="B88">
        <f t="shared" ref="B88:B110" si="10">SUM(F5,F32,F59)</f>
        <v>975497.89520000003</v>
      </c>
      <c r="C88">
        <f t="shared" ref="C88:C110" si="11">F5/B88*100</f>
        <v>22.596711236860902</v>
      </c>
      <c r="D88">
        <f t="shared" ref="D88:D110" si="12">F32/B88*100</f>
        <v>56.830953406243701</v>
      </c>
      <c r="E88">
        <f t="shared" ref="E88:E110" si="13">F59/B88*100</f>
        <v>20.572335356895397</v>
      </c>
      <c r="F88" s="3" t="s">
        <v>92</v>
      </c>
      <c r="G88" s="3" t="s">
        <v>92</v>
      </c>
      <c r="H88" s="3" t="s">
        <v>92</v>
      </c>
      <c r="I88" s="3" t="s">
        <v>92</v>
      </c>
      <c r="M88" t="s">
        <v>3</v>
      </c>
      <c r="N88">
        <f t="shared" ref="N88:N110" si="14">E5/G5</f>
        <v>10.02886236126079</v>
      </c>
      <c r="O88">
        <f t="shared" ref="O88:O110" si="15">E32/G32</f>
        <v>29.728004043785582</v>
      </c>
      <c r="P88">
        <f t="shared" ref="P88:P110" si="16">E59/G59</f>
        <v>10.738309302191169</v>
      </c>
      <c r="Q88">
        <f t="shared" ref="Q88:Q110" si="17">SUM(N88:P88)</f>
        <v>50.495175707237543</v>
      </c>
    </row>
    <row r="89" spans="1:17" x14ac:dyDescent="0.25">
      <c r="A89" t="s">
        <v>4</v>
      </c>
      <c r="B89">
        <f t="shared" si="10"/>
        <v>906742.50720000011</v>
      </c>
      <c r="C89">
        <f t="shared" si="11"/>
        <v>22.30300775514365</v>
      </c>
      <c r="D89">
        <f t="shared" si="12"/>
        <v>61.677900358612412</v>
      </c>
      <c r="E89">
        <f t="shared" si="13"/>
        <v>16.019091886243931</v>
      </c>
      <c r="F89" s="3" t="s">
        <v>92</v>
      </c>
      <c r="G89" s="3" t="s">
        <v>92</v>
      </c>
      <c r="H89" s="3" t="s">
        <v>92</v>
      </c>
      <c r="I89" s="3" t="s">
        <v>92</v>
      </c>
      <c r="M89" t="s">
        <v>4</v>
      </c>
      <c r="N89">
        <f t="shared" si="14"/>
        <v>9.2008406945478001</v>
      </c>
      <c r="O89">
        <f t="shared" si="15"/>
        <v>29.952152115149136</v>
      </c>
      <c r="P89">
        <f t="shared" si="16"/>
        <v>8.4619607589160957</v>
      </c>
      <c r="Q89">
        <f t="shared" si="17"/>
        <v>47.614953568613032</v>
      </c>
    </row>
    <row r="90" spans="1:17" x14ac:dyDescent="0.25">
      <c r="A90" t="s">
        <v>5</v>
      </c>
      <c r="B90">
        <f t="shared" si="10"/>
        <v>730281.6166999999</v>
      </c>
      <c r="C90">
        <f t="shared" si="11"/>
        <v>23.470716909804423</v>
      </c>
      <c r="D90">
        <f t="shared" si="12"/>
        <v>57.584398385965841</v>
      </c>
      <c r="E90">
        <f t="shared" si="13"/>
        <v>18.944884704229747</v>
      </c>
      <c r="F90" s="3" t="s">
        <v>92</v>
      </c>
      <c r="G90" s="3" t="s">
        <v>92</v>
      </c>
      <c r="H90" s="3" t="s">
        <v>92</v>
      </c>
      <c r="I90" s="3" t="s">
        <v>92</v>
      </c>
      <c r="M90" t="s">
        <v>5</v>
      </c>
      <c r="N90">
        <f t="shared" si="14"/>
        <v>7.7982438483437111</v>
      </c>
      <c r="O90">
        <f t="shared" si="15"/>
        <v>23.452886774234827</v>
      </c>
      <c r="P90">
        <f t="shared" si="16"/>
        <v>8.1637807832757368</v>
      </c>
      <c r="Q90">
        <f t="shared" si="17"/>
        <v>39.414911405854269</v>
      </c>
    </row>
    <row r="91" spans="1:17" x14ac:dyDescent="0.25">
      <c r="A91" t="s">
        <v>6</v>
      </c>
      <c r="B91">
        <f t="shared" si="10"/>
        <v>780058.01910000003</v>
      </c>
      <c r="C91">
        <f t="shared" si="11"/>
        <v>22.741874906263622</v>
      </c>
      <c r="D91">
        <f t="shared" si="12"/>
        <v>58.074036149601568</v>
      </c>
      <c r="E91">
        <f t="shared" si="13"/>
        <v>19.184088944134796</v>
      </c>
      <c r="F91" s="3" t="s">
        <v>92</v>
      </c>
      <c r="G91" s="3" t="s">
        <v>92</v>
      </c>
      <c r="H91" s="3" t="s">
        <v>92</v>
      </c>
      <c r="I91" s="3" t="s">
        <v>92</v>
      </c>
      <c r="M91" t="s">
        <v>6</v>
      </c>
      <c r="N91">
        <f t="shared" si="14"/>
        <v>8.0711100403912006</v>
      </c>
      <c r="O91">
        <f t="shared" si="15"/>
        <v>24.998866102751837</v>
      </c>
      <c r="P91">
        <f t="shared" si="16"/>
        <v>8.6499235571339188</v>
      </c>
      <c r="Q91">
        <f t="shared" si="17"/>
        <v>41.719899700276954</v>
      </c>
    </row>
    <row r="92" spans="1:17" x14ac:dyDescent="0.25">
      <c r="A92" t="s">
        <v>7</v>
      </c>
      <c r="B92">
        <f t="shared" si="10"/>
        <v>785222.25180000009</v>
      </c>
      <c r="C92">
        <f t="shared" si="11"/>
        <v>22.537169545861815</v>
      </c>
      <c r="D92">
        <f t="shared" si="12"/>
        <v>56.967657892346033</v>
      </c>
      <c r="E92">
        <f t="shared" si="13"/>
        <v>20.495172561792138</v>
      </c>
      <c r="F92" s="3" t="s">
        <v>92</v>
      </c>
      <c r="G92" s="3" t="s">
        <v>92</v>
      </c>
      <c r="H92" s="3" t="s">
        <v>92</v>
      </c>
      <c r="I92" s="3" t="s">
        <v>92</v>
      </c>
      <c r="M92" t="s">
        <v>7</v>
      </c>
      <c r="N92">
        <f t="shared" si="14"/>
        <v>8.0514122251282281</v>
      </c>
      <c r="O92">
        <f t="shared" si="15"/>
        <v>24.729303206314427</v>
      </c>
      <c r="P92">
        <f t="shared" si="16"/>
        <v>9.1260658848654934</v>
      </c>
      <c r="Q92">
        <f t="shared" si="17"/>
        <v>41.906781316308155</v>
      </c>
    </row>
    <row r="93" spans="1:17" x14ac:dyDescent="0.25">
      <c r="A93" t="s">
        <v>8</v>
      </c>
      <c r="B93">
        <f t="shared" si="10"/>
        <v>993620.79630000005</v>
      </c>
      <c r="C93">
        <f t="shared" si="11"/>
        <v>22.520158095849627</v>
      </c>
      <c r="D93">
        <f t="shared" si="12"/>
        <v>57.606117880324803</v>
      </c>
      <c r="E93">
        <f t="shared" si="13"/>
        <v>19.873724023825567</v>
      </c>
      <c r="F93" s="3" t="s">
        <v>92</v>
      </c>
      <c r="G93" s="3" t="s">
        <v>92</v>
      </c>
      <c r="H93" s="3" t="s">
        <v>92</v>
      </c>
      <c r="I93" s="3" t="s">
        <v>92</v>
      </c>
      <c r="M93" t="s">
        <v>8</v>
      </c>
      <c r="N93">
        <f t="shared" si="14"/>
        <v>10.180572680330378</v>
      </c>
      <c r="O93">
        <f t="shared" si="15"/>
        <v>30.554319461725854</v>
      </c>
      <c r="P93">
        <f t="shared" si="16"/>
        <v>10.611324712381968</v>
      </c>
      <c r="Q93">
        <f t="shared" si="17"/>
        <v>51.346216854438197</v>
      </c>
    </row>
    <row r="94" spans="1:17" x14ac:dyDescent="0.25">
      <c r="A94" t="s">
        <v>9</v>
      </c>
      <c r="B94">
        <f t="shared" si="10"/>
        <v>1150756.9485999998</v>
      </c>
      <c r="C94">
        <f t="shared" si="11"/>
        <v>21.859189406245054</v>
      </c>
      <c r="D94">
        <f t="shared" si="12"/>
        <v>62.42363960295274</v>
      </c>
      <c r="E94">
        <f t="shared" si="13"/>
        <v>15.71717099080222</v>
      </c>
      <c r="F94" s="3" t="s">
        <v>92</v>
      </c>
      <c r="G94" s="3" t="s">
        <v>92</v>
      </c>
      <c r="H94" s="3" t="s">
        <v>92</v>
      </c>
      <c r="I94" s="3" t="s">
        <v>92</v>
      </c>
      <c r="M94" t="s">
        <v>9</v>
      </c>
      <c r="N94">
        <f t="shared" si="14"/>
        <v>11.444524298594484</v>
      </c>
      <c r="O94">
        <f t="shared" si="15"/>
        <v>37.128299899225773</v>
      </c>
      <c r="P94">
        <f t="shared" si="16"/>
        <v>9.9462478007826061</v>
      </c>
      <c r="Q94">
        <f t="shared" si="17"/>
        <v>58.519071998602861</v>
      </c>
    </row>
    <row r="95" spans="1:17" x14ac:dyDescent="0.25">
      <c r="A95" t="s">
        <v>10</v>
      </c>
      <c r="B95">
        <f t="shared" si="10"/>
        <v>964623.12280000001</v>
      </c>
      <c r="C95">
        <f t="shared" si="11"/>
        <v>21.624817814288456</v>
      </c>
      <c r="D95">
        <f t="shared" si="12"/>
        <v>58.811268773371758</v>
      </c>
      <c r="E95">
        <f t="shared" si="13"/>
        <v>19.56391341233978</v>
      </c>
      <c r="F95" s="3" t="s">
        <v>92</v>
      </c>
      <c r="G95" s="3" t="s">
        <v>92</v>
      </c>
      <c r="H95" s="3" t="s">
        <v>92</v>
      </c>
      <c r="I95" s="3" t="s">
        <v>92</v>
      </c>
      <c r="M95" t="s">
        <v>10</v>
      </c>
      <c r="N95">
        <f t="shared" si="14"/>
        <v>9.4905244855544169</v>
      </c>
      <c r="O95">
        <f t="shared" si="15"/>
        <v>30.3215415117376</v>
      </c>
      <c r="P95">
        <f t="shared" si="16"/>
        <v>10.262679674130084</v>
      </c>
      <c r="Q95">
        <f t="shared" si="17"/>
        <v>50.0747456714221</v>
      </c>
    </row>
    <row r="96" spans="1:17" x14ac:dyDescent="0.25">
      <c r="A96" t="s">
        <v>11</v>
      </c>
      <c r="B96">
        <f t="shared" si="10"/>
        <v>854765.60320000001</v>
      </c>
      <c r="C96">
        <f t="shared" si="11"/>
        <v>23.211979173847972</v>
      </c>
      <c r="D96">
        <f t="shared" si="12"/>
        <v>56.763357613312074</v>
      </c>
      <c r="E96">
        <f t="shared" si="13"/>
        <v>20.024663212839965</v>
      </c>
      <c r="F96" s="3" t="s">
        <v>92</v>
      </c>
      <c r="G96" s="3" t="s">
        <v>92</v>
      </c>
      <c r="H96" s="3" t="s">
        <v>92</v>
      </c>
      <c r="I96" s="3" t="s">
        <v>92</v>
      </c>
      <c r="M96" t="s">
        <v>11</v>
      </c>
      <c r="N96">
        <f t="shared" si="14"/>
        <v>9.0269139752102046</v>
      </c>
      <c r="O96">
        <f t="shared" si="15"/>
        <v>26.515082624123512</v>
      </c>
      <c r="P96">
        <f t="shared" si="16"/>
        <v>9.5501781566830228</v>
      </c>
      <c r="Q96">
        <f t="shared" si="17"/>
        <v>45.092174756016739</v>
      </c>
    </row>
    <row r="97" spans="1:17" x14ac:dyDescent="0.25">
      <c r="A97" t="s">
        <v>12</v>
      </c>
      <c r="B97">
        <f t="shared" si="10"/>
        <v>1062552.8728</v>
      </c>
      <c r="C97">
        <f t="shared" si="11"/>
        <v>21.742616166591951</v>
      </c>
      <c r="D97">
        <f t="shared" si="12"/>
        <v>58.397762001702816</v>
      </c>
      <c r="E97">
        <f t="shared" si="13"/>
        <v>19.85962183170524</v>
      </c>
      <c r="F97" s="3" t="s">
        <v>92</v>
      </c>
      <c r="G97" s="3" t="s">
        <v>92</v>
      </c>
      <c r="H97" s="3" t="s">
        <v>92</v>
      </c>
      <c r="I97" s="3" t="s">
        <v>92</v>
      </c>
      <c r="M97" t="s">
        <v>12</v>
      </c>
      <c r="N97">
        <f t="shared" si="14"/>
        <v>10.510961541341887</v>
      </c>
      <c r="O97">
        <f t="shared" si="15"/>
        <v>32.745424459751405</v>
      </c>
      <c r="P97">
        <f t="shared" si="16"/>
        <v>11.143224879533511</v>
      </c>
      <c r="Q97">
        <f t="shared" si="17"/>
        <v>54.399610880626803</v>
      </c>
    </row>
    <row r="98" spans="1:17" x14ac:dyDescent="0.25">
      <c r="A98" t="s">
        <v>13</v>
      </c>
      <c r="B98">
        <f t="shared" si="10"/>
        <v>1067208.4924000001</v>
      </c>
      <c r="C98">
        <f t="shared" si="11"/>
        <v>21.252577731080279</v>
      </c>
      <c r="D98">
        <f t="shared" si="12"/>
        <v>58.973716221525819</v>
      </c>
      <c r="E98">
        <f t="shared" si="13"/>
        <v>19.77370604739389</v>
      </c>
      <c r="F98" s="3" t="s">
        <v>92</v>
      </c>
      <c r="G98" s="3" t="s">
        <v>92</v>
      </c>
      <c r="H98" s="3" t="s">
        <v>92</v>
      </c>
      <c r="I98" s="3" t="s">
        <v>92</v>
      </c>
      <c r="M98" t="s">
        <v>13</v>
      </c>
      <c r="N98">
        <f t="shared" si="14"/>
        <v>10.319079918112251</v>
      </c>
      <c r="O98">
        <f t="shared" si="15"/>
        <v>33.146409262801626</v>
      </c>
      <c r="P98">
        <f t="shared" si="16"/>
        <v>11.143523859132479</v>
      </c>
      <c r="Q98">
        <f t="shared" si="17"/>
        <v>54.609013040046356</v>
      </c>
    </row>
    <row r="99" spans="1:17" x14ac:dyDescent="0.25">
      <c r="A99" t="s">
        <v>14</v>
      </c>
      <c r="B99">
        <f t="shared" si="10"/>
        <v>539912.40579999995</v>
      </c>
      <c r="C99">
        <f t="shared" si="11"/>
        <v>26.15002872378896</v>
      </c>
      <c r="D99">
        <f t="shared" si="12"/>
        <v>50.702755476488448</v>
      </c>
      <c r="E99">
        <f t="shared" si="13"/>
        <v>23.147215799722602</v>
      </c>
      <c r="F99">
        <f t="shared" ref="F99:F110" si="18">SUM(J16,J43,J70)</f>
        <v>577491.77280000004</v>
      </c>
      <c r="G99">
        <f t="shared" ref="G99:G110" si="19">J16/F99*100</f>
        <v>43.12263778106589</v>
      </c>
      <c r="H99">
        <f t="shared" ref="H99:H110" si="20">J43/F99*100</f>
        <v>37.21935972487676</v>
      </c>
      <c r="I99">
        <f t="shared" ref="I99:I110" si="21">J70/F99*100</f>
        <v>19.658002494057346</v>
      </c>
      <c r="M99" t="s">
        <v>14</v>
      </c>
      <c r="N99">
        <f t="shared" si="14"/>
        <v>6.4235568517099502</v>
      </c>
      <c r="O99">
        <f t="shared" si="15"/>
        <v>16.226966292134833</v>
      </c>
      <c r="P99">
        <f t="shared" si="16"/>
        <v>7.5743532360020023</v>
      </c>
      <c r="Q99">
        <f t="shared" si="17"/>
        <v>30.224876379846783</v>
      </c>
    </row>
    <row r="100" spans="1:17" x14ac:dyDescent="0.25">
      <c r="A100" t="s">
        <v>15</v>
      </c>
      <c r="B100">
        <f t="shared" si="10"/>
        <v>492298.46530000004</v>
      </c>
      <c r="C100">
        <f t="shared" si="11"/>
        <v>27.679048484736356</v>
      </c>
      <c r="D100">
        <f t="shared" si="12"/>
        <v>49.970856429561977</v>
      </c>
      <c r="E100">
        <f t="shared" si="13"/>
        <v>22.350095085701657</v>
      </c>
      <c r="F100">
        <f t="shared" si="18"/>
        <v>761114.37950000004</v>
      </c>
      <c r="G100">
        <f t="shared" si="19"/>
        <v>41.988881317673226</v>
      </c>
      <c r="H100">
        <f t="shared" si="20"/>
        <v>39.678042766501164</v>
      </c>
      <c r="I100">
        <f t="shared" si="21"/>
        <v>18.333075915825603</v>
      </c>
      <c r="M100" t="s">
        <v>15</v>
      </c>
      <c r="N100">
        <f t="shared" si="14"/>
        <v>6.1995437503448469</v>
      </c>
      <c r="O100">
        <f t="shared" si="15"/>
        <v>14.805387211143714</v>
      </c>
      <c r="P100">
        <f t="shared" si="16"/>
        <v>6.8957166744826761</v>
      </c>
      <c r="Q100">
        <f t="shared" si="17"/>
        <v>27.900647635971239</v>
      </c>
    </row>
    <row r="101" spans="1:17" x14ac:dyDescent="0.25">
      <c r="A101" t="s">
        <v>16</v>
      </c>
      <c r="B101">
        <f t="shared" si="10"/>
        <v>476978.45559999999</v>
      </c>
      <c r="C101">
        <f t="shared" si="11"/>
        <v>27.781147501371549</v>
      </c>
      <c r="D101">
        <f t="shared" si="12"/>
        <v>47.003516064049244</v>
      </c>
      <c r="E101">
        <f t="shared" si="13"/>
        <v>25.215336434579207</v>
      </c>
      <c r="F101">
        <f t="shared" si="18"/>
        <v>844556.00500000012</v>
      </c>
      <c r="G101">
        <f t="shared" si="19"/>
        <v>43.215603540703015</v>
      </c>
      <c r="H101">
        <f t="shared" si="20"/>
        <v>38.709355834844835</v>
      </c>
      <c r="I101">
        <f t="shared" si="21"/>
        <v>18.075040624452129</v>
      </c>
      <c r="M101" t="s">
        <v>16</v>
      </c>
      <c r="N101">
        <f t="shared" si="14"/>
        <v>6.0287744289631071</v>
      </c>
      <c r="O101">
        <f t="shared" si="15"/>
        <v>13.67193277891406</v>
      </c>
      <c r="P101">
        <f t="shared" si="16"/>
        <v>7.3632295237789345</v>
      </c>
      <c r="Q101">
        <f t="shared" si="17"/>
        <v>27.063936731656099</v>
      </c>
    </row>
    <row r="102" spans="1:17" x14ac:dyDescent="0.25">
      <c r="A102" t="s">
        <v>17</v>
      </c>
      <c r="B102">
        <f t="shared" si="10"/>
        <v>485897.44019999995</v>
      </c>
      <c r="C102">
        <f t="shared" si="11"/>
        <v>27.08210774805395</v>
      </c>
      <c r="D102">
        <f t="shared" si="12"/>
        <v>48.91207167137491</v>
      </c>
      <c r="E102">
        <f t="shared" si="13"/>
        <v>24.005820580571154</v>
      </c>
      <c r="F102">
        <f t="shared" si="18"/>
        <v>476907.24229999998</v>
      </c>
      <c r="G102">
        <f t="shared" si="19"/>
        <v>44.734485761026995</v>
      </c>
      <c r="H102">
        <f t="shared" si="20"/>
        <v>34.566624194039839</v>
      </c>
      <c r="I102">
        <f t="shared" si="21"/>
        <v>20.698890044933165</v>
      </c>
      <c r="M102" t="s">
        <v>17</v>
      </c>
      <c r="N102">
        <f t="shared" si="14"/>
        <v>5.9869712719089101</v>
      </c>
      <c r="O102">
        <f t="shared" si="15"/>
        <v>14.373530131451306</v>
      </c>
      <c r="P102">
        <f t="shared" si="16"/>
        <v>7.1988746448878373</v>
      </c>
      <c r="Q102">
        <f t="shared" si="17"/>
        <v>27.559376048248055</v>
      </c>
    </row>
    <row r="103" spans="1:17" x14ac:dyDescent="0.25">
      <c r="A103" t="s">
        <v>18</v>
      </c>
      <c r="B103">
        <f t="shared" si="10"/>
        <v>530564.7108</v>
      </c>
      <c r="C103">
        <f t="shared" si="11"/>
        <v>26.378020918310952</v>
      </c>
      <c r="D103">
        <f t="shared" si="12"/>
        <v>49.361336905560357</v>
      </c>
      <c r="E103">
        <f t="shared" si="13"/>
        <v>24.260642176128687</v>
      </c>
      <c r="F103">
        <f t="shared" si="18"/>
        <v>945817.54309999989</v>
      </c>
      <c r="G103">
        <f t="shared" si="19"/>
        <v>42.314162834013523</v>
      </c>
      <c r="H103">
        <f t="shared" si="20"/>
        <v>39.14654673103832</v>
      </c>
      <c r="I103">
        <f t="shared" si="21"/>
        <v>18.53929043494816</v>
      </c>
      <c r="M103" t="s">
        <v>18</v>
      </c>
      <c r="N103">
        <f t="shared" si="14"/>
        <v>6.3673783564560136</v>
      </c>
      <c r="O103">
        <f t="shared" si="15"/>
        <v>15.622090605512547</v>
      </c>
      <c r="P103">
        <f t="shared" si="16"/>
        <v>7.7409230574527248</v>
      </c>
      <c r="Q103">
        <f t="shared" si="17"/>
        <v>29.730392019421288</v>
      </c>
    </row>
    <row r="104" spans="1:17" x14ac:dyDescent="0.25">
      <c r="A104" t="s">
        <v>19</v>
      </c>
      <c r="B104">
        <f t="shared" si="10"/>
        <v>510825.77139999997</v>
      </c>
      <c r="C104">
        <f t="shared" si="11"/>
        <v>27.672244219900765</v>
      </c>
      <c r="D104">
        <f t="shared" si="12"/>
        <v>46.660414968249199</v>
      </c>
      <c r="E104">
        <f t="shared" si="13"/>
        <v>25.667340811850043</v>
      </c>
      <c r="F104">
        <f t="shared" si="18"/>
        <v>965605.48470000003</v>
      </c>
      <c r="G104">
        <f t="shared" si="19"/>
        <v>41.158016518876131</v>
      </c>
      <c r="H104">
        <f t="shared" si="20"/>
        <v>40.453766614774487</v>
      </c>
      <c r="I104">
        <f t="shared" si="21"/>
        <v>18.388216866349371</v>
      </c>
      <c r="M104" t="s">
        <v>19</v>
      </c>
      <c r="N104">
        <f t="shared" si="14"/>
        <v>6.4312779672014742</v>
      </c>
      <c r="O104">
        <f t="shared" si="15"/>
        <v>14.409372077873156</v>
      </c>
      <c r="P104">
        <f t="shared" si="16"/>
        <v>7.8469030683577703</v>
      </c>
      <c r="Q104">
        <f t="shared" si="17"/>
        <v>28.687553113432401</v>
      </c>
    </row>
    <row r="105" spans="1:17" x14ac:dyDescent="0.25">
      <c r="A105" t="s">
        <v>20</v>
      </c>
      <c r="B105">
        <f t="shared" si="10"/>
        <v>302616.91929999995</v>
      </c>
      <c r="C105">
        <f t="shared" si="11"/>
        <v>28.68762536503689</v>
      </c>
      <c r="D105">
        <f t="shared" si="12"/>
        <v>41.768892959581464</v>
      </c>
      <c r="E105">
        <f t="shared" si="13"/>
        <v>29.54348167538166</v>
      </c>
      <c r="F105">
        <f t="shared" si="18"/>
        <v>1072298.3733999999</v>
      </c>
      <c r="G105">
        <f t="shared" si="19"/>
        <v>40.929997684168825</v>
      </c>
      <c r="H105">
        <f t="shared" si="20"/>
        <v>41.947455732287139</v>
      </c>
      <c r="I105">
        <f t="shared" si="21"/>
        <v>17.12254658354404</v>
      </c>
      <c r="M105" t="s">
        <v>20</v>
      </c>
      <c r="N105">
        <f t="shared" si="14"/>
        <v>3.9497344200354423</v>
      </c>
      <c r="O105">
        <f t="shared" si="15"/>
        <v>8.3617564221899148</v>
      </c>
      <c r="P105">
        <f t="shared" si="16"/>
        <v>5.9174877217143234</v>
      </c>
      <c r="Q105">
        <f t="shared" si="17"/>
        <v>18.22897856393968</v>
      </c>
    </row>
    <row r="106" spans="1:17" x14ac:dyDescent="0.25">
      <c r="A106" t="s">
        <v>21</v>
      </c>
      <c r="B106">
        <f t="shared" si="10"/>
        <v>289731.90540000005</v>
      </c>
      <c r="C106">
        <f t="shared" si="11"/>
        <v>28.641402604740534</v>
      </c>
      <c r="D106">
        <f t="shared" si="12"/>
        <v>44.722313381783316</v>
      </c>
      <c r="E106">
        <f t="shared" si="13"/>
        <v>26.636284013476129</v>
      </c>
      <c r="F106">
        <f t="shared" si="18"/>
        <v>851784.10800000001</v>
      </c>
      <c r="G106">
        <f t="shared" si="19"/>
        <v>42.079387515410183</v>
      </c>
      <c r="H106">
        <f t="shared" si="20"/>
        <v>40.354520772533597</v>
      </c>
      <c r="I106">
        <f t="shared" si="21"/>
        <v>17.56609171205622</v>
      </c>
      <c r="M106" t="s">
        <v>21</v>
      </c>
      <c r="N106">
        <f t="shared" si="14"/>
        <v>3.7754672137924934</v>
      </c>
      <c r="O106">
        <f t="shared" si="15"/>
        <v>8.5416454193187263</v>
      </c>
      <c r="P106">
        <f t="shared" si="16"/>
        <v>5.3095129702031674</v>
      </c>
      <c r="Q106">
        <f t="shared" si="17"/>
        <v>17.626625603314388</v>
      </c>
    </row>
    <row r="107" spans="1:17" x14ac:dyDescent="0.25">
      <c r="A107" t="s">
        <v>22</v>
      </c>
      <c r="B107">
        <f>SUM(F25,F52,F79)</f>
        <v>296129.56680000003</v>
      </c>
      <c r="C107">
        <f>F25/B107*100</f>
        <v>27.037057347966236</v>
      </c>
      <c r="D107">
        <f>F52/B107*100</f>
        <v>45.46860914801433</v>
      </c>
      <c r="E107">
        <f>F79/B107*100</f>
        <v>27.494333504019426</v>
      </c>
      <c r="F107">
        <f>SUM(J25,J52,J79)</f>
        <v>839519.02069999999</v>
      </c>
      <c r="G107">
        <f>J25/F107*100</f>
        <v>42.283642543800198</v>
      </c>
      <c r="H107">
        <f>J52/F107*100</f>
        <v>40.490674078660575</v>
      </c>
      <c r="I107">
        <f>J79/F107*100</f>
        <v>17.225683377539227</v>
      </c>
      <c r="M107" t="s">
        <v>22</v>
      </c>
      <c r="N107">
        <f t="shared" si="14"/>
        <v>3.6796684621524767</v>
      </c>
      <c r="O107">
        <f t="shared" si="15"/>
        <v>8.0968685778398957</v>
      </c>
      <c r="P107">
        <f t="shared" si="16"/>
        <v>5.5246294017477879</v>
      </c>
      <c r="Q107">
        <f t="shared" si="17"/>
        <v>17.301166441740161</v>
      </c>
    </row>
    <row r="108" spans="1:17" x14ac:dyDescent="0.25">
      <c r="A108" t="s">
        <v>23</v>
      </c>
      <c r="B108">
        <f>SUM(F24,F51,F78)</f>
        <v>284069.50399999996</v>
      </c>
      <c r="C108">
        <f>F24/B108*100</f>
        <v>28.471082696719186</v>
      </c>
      <c r="D108">
        <f>F51/B108*100</f>
        <v>42.857496910333609</v>
      </c>
      <c r="E108">
        <f>F78/B108*100</f>
        <v>28.671420392947216</v>
      </c>
      <c r="F108">
        <f>SUM(J24,J51,J78)</f>
        <v>800193.57700000005</v>
      </c>
      <c r="G108">
        <f>J24/F108*100</f>
        <v>43.464652391230075</v>
      </c>
      <c r="H108">
        <f>J51/F108*100</f>
        <v>38.672477609752171</v>
      </c>
      <c r="I108">
        <f>J78/F108*100</f>
        <v>17.862869999017747</v>
      </c>
      <c r="M108" t="s">
        <v>23</v>
      </c>
      <c r="N108">
        <f t="shared" si="14"/>
        <v>3.6426822487384514</v>
      </c>
      <c r="O108">
        <f t="shared" si="15"/>
        <v>8.8276706584265074</v>
      </c>
      <c r="P108">
        <f t="shared" si="16"/>
        <v>5.5232339035698788</v>
      </c>
      <c r="Q108">
        <f t="shared" si="17"/>
        <v>17.993586810734836</v>
      </c>
    </row>
    <row r="109" spans="1:17" x14ac:dyDescent="0.25">
      <c r="A109" t="s">
        <v>24</v>
      </c>
      <c r="B109">
        <f t="shared" si="10"/>
        <v>330942.11629999999</v>
      </c>
      <c r="C109">
        <f t="shared" si="11"/>
        <v>27.788263466785601</v>
      </c>
      <c r="D109">
        <f t="shared" si="12"/>
        <v>43.218787260773915</v>
      </c>
      <c r="E109">
        <f t="shared" si="13"/>
        <v>28.992949272440487</v>
      </c>
      <c r="F109">
        <f t="shared" si="18"/>
        <v>1032041.5837</v>
      </c>
      <c r="G109">
        <f t="shared" si="19"/>
        <v>39.830056152029059</v>
      </c>
      <c r="H109">
        <f t="shared" si="20"/>
        <v>42.766255533778839</v>
      </c>
      <c r="I109">
        <f t="shared" si="21"/>
        <v>17.403688314192102</v>
      </c>
      <c r="M109" t="s">
        <v>24</v>
      </c>
      <c r="N109">
        <f t="shared" si="14"/>
        <v>4.1840178971248738</v>
      </c>
      <c r="O109">
        <f t="shared" si="15"/>
        <v>9.297188666208438</v>
      </c>
      <c r="P109">
        <f t="shared" si="16"/>
        <v>6.2338354593452703</v>
      </c>
      <c r="Q109">
        <f t="shared" si="17"/>
        <v>19.715042022678581</v>
      </c>
    </row>
    <row r="110" spans="1:17" x14ac:dyDescent="0.25">
      <c r="A110" t="s">
        <v>25</v>
      </c>
      <c r="B110">
        <f t="shared" si="10"/>
        <v>244175.9278</v>
      </c>
      <c r="C110">
        <f t="shared" si="11"/>
        <v>27.759307484036107</v>
      </c>
      <c r="D110">
        <f t="shared" si="12"/>
        <v>43.656097863714152</v>
      </c>
      <c r="E110">
        <f t="shared" si="13"/>
        <v>28.584594652249745</v>
      </c>
      <c r="F110">
        <f t="shared" si="18"/>
        <v>813384.74820000003</v>
      </c>
      <c r="G110">
        <f t="shared" si="19"/>
        <v>42.036234470421554</v>
      </c>
      <c r="H110">
        <f t="shared" si="20"/>
        <v>40.69375735560417</v>
      </c>
      <c r="I110">
        <f t="shared" si="21"/>
        <v>17.270008173974265</v>
      </c>
      <c r="M110" t="s">
        <v>25</v>
      </c>
      <c r="N110">
        <f t="shared" si="14"/>
        <v>3.0838380630040891</v>
      </c>
      <c r="O110">
        <f t="shared" si="15"/>
        <v>7.224529036965718</v>
      </c>
      <c r="P110">
        <f t="shared" si="16"/>
        <v>4.9305567432752246</v>
      </c>
      <c r="Q110">
        <f t="shared" si="17"/>
        <v>15.238923843245033</v>
      </c>
    </row>
  </sheetData>
  <mergeCells count="10">
    <mergeCell ref="D56:G56"/>
    <mergeCell ref="H56:K56"/>
    <mergeCell ref="B85:E85"/>
    <mergeCell ref="F85:I85"/>
    <mergeCell ref="Q1:V1"/>
    <mergeCell ref="D2:G2"/>
    <mergeCell ref="H2:K2"/>
    <mergeCell ref="D29:G29"/>
    <mergeCell ref="H29:K29"/>
    <mergeCell ref="Q30:V3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opLeftCell="H1" zoomScale="85" zoomScaleNormal="85" workbookViewId="0">
      <selection activeCell="B86" sqref="B86"/>
    </sheetView>
  </sheetViews>
  <sheetFormatPr baseColWidth="10" defaultRowHeight="15" x14ac:dyDescent="0.25"/>
  <cols>
    <col min="13" max="13" width="15.42578125" customWidth="1"/>
    <col min="14" max="14" width="17.42578125" customWidth="1"/>
    <col min="15" max="15" width="16.85546875" customWidth="1"/>
    <col min="16" max="16" width="16" customWidth="1"/>
  </cols>
  <sheetData>
    <row r="1" spans="1:22" x14ac:dyDescent="0.25">
      <c r="A1" s="1" t="s">
        <v>34</v>
      </c>
      <c r="Q1" s="12" t="s">
        <v>40</v>
      </c>
      <c r="R1" s="12"/>
      <c r="S1" s="12"/>
      <c r="T1" s="12"/>
      <c r="U1" s="12"/>
      <c r="V1" s="12"/>
    </row>
    <row r="2" spans="1:22" x14ac:dyDescent="0.25">
      <c r="D2" s="12" t="s">
        <v>86</v>
      </c>
      <c r="E2" s="12"/>
      <c r="F2" s="12"/>
      <c r="G2" s="12"/>
      <c r="H2" s="13" t="s">
        <v>87</v>
      </c>
      <c r="I2" s="13"/>
      <c r="J2" s="13"/>
      <c r="K2" s="13"/>
      <c r="M2" s="9" t="s">
        <v>101</v>
      </c>
      <c r="Q2" t="s">
        <v>39</v>
      </c>
    </row>
    <row r="3" spans="1:22" x14ac:dyDescent="0.25">
      <c r="B3" t="s">
        <v>26</v>
      </c>
      <c r="C3" t="s">
        <v>27</v>
      </c>
      <c r="D3" t="s">
        <v>88</v>
      </c>
      <c r="E3" t="s">
        <v>89</v>
      </c>
      <c r="F3" t="s">
        <v>94</v>
      </c>
      <c r="G3" t="s">
        <v>28</v>
      </c>
      <c r="H3" t="s">
        <v>88</v>
      </c>
      <c r="I3" t="s">
        <v>89</v>
      </c>
      <c r="J3" t="s">
        <v>90</v>
      </c>
      <c r="K3" t="s">
        <v>28</v>
      </c>
      <c r="M3" t="s">
        <v>31</v>
      </c>
      <c r="N3" t="s">
        <v>32</v>
      </c>
      <c r="O3" t="s">
        <v>33</v>
      </c>
      <c r="Q3" t="s">
        <v>26</v>
      </c>
      <c r="R3" t="s">
        <v>95</v>
      </c>
      <c r="S3" t="s">
        <v>96</v>
      </c>
      <c r="T3" t="s">
        <v>97</v>
      </c>
      <c r="U3" t="s">
        <v>98</v>
      </c>
      <c r="V3" t="s">
        <v>99</v>
      </c>
    </row>
    <row r="4" spans="1:22" x14ac:dyDescent="0.25">
      <c r="A4" s="9" t="s">
        <v>0</v>
      </c>
      <c r="B4" t="s">
        <v>45</v>
      </c>
      <c r="C4" t="s">
        <v>2</v>
      </c>
      <c r="D4">
        <v>1.9419999999999999</v>
      </c>
      <c r="E4">
        <v>6511586</v>
      </c>
      <c r="F4">
        <v>111972.5309</v>
      </c>
      <c r="G4">
        <v>32058023</v>
      </c>
      <c r="H4">
        <v>1.5289999999999999</v>
      </c>
      <c r="I4">
        <v>782699</v>
      </c>
      <c r="J4">
        <v>13459.215700000001</v>
      </c>
      <c r="K4">
        <v>32058023</v>
      </c>
      <c r="M4" s="5">
        <v>22.315789473684209</v>
      </c>
      <c r="N4" s="5">
        <v>23.684210526315791</v>
      </c>
      <c r="O4" s="5">
        <v>15.210526315789474</v>
      </c>
      <c r="Q4" t="s">
        <v>45</v>
      </c>
      <c r="R4">
        <f>F4/$M$4</f>
        <v>5017.6369978773591</v>
      </c>
      <c r="S4">
        <f>F31/$N$4</f>
        <v>4585.315925111111</v>
      </c>
      <c r="T4">
        <f>F58/$O$4</f>
        <v>4819.527791349481</v>
      </c>
      <c r="U4">
        <f>AVERAGE(R4:T4)</f>
        <v>4807.4935714459834</v>
      </c>
      <c r="V4">
        <f>_xlfn.STDEV.P(R4:T4)</f>
        <v>176.69935733886942</v>
      </c>
    </row>
    <row r="5" spans="1:22" x14ac:dyDescent="0.25">
      <c r="A5" s="9"/>
      <c r="B5" t="s">
        <v>46</v>
      </c>
      <c r="C5" t="s">
        <v>2</v>
      </c>
      <c r="D5">
        <v>1.9339999999999999</v>
      </c>
      <c r="E5">
        <v>5768408</v>
      </c>
      <c r="F5">
        <v>127453.3866</v>
      </c>
      <c r="G5">
        <v>24949741</v>
      </c>
      <c r="H5">
        <v>1.613</v>
      </c>
      <c r="I5">
        <v>99789</v>
      </c>
      <c r="J5">
        <v>2204.8454000000002</v>
      </c>
      <c r="K5">
        <v>24949741</v>
      </c>
      <c r="L5" t="s">
        <v>93</v>
      </c>
      <c r="Q5" t="s">
        <v>46</v>
      </c>
      <c r="R5">
        <f t="shared" ref="R5:R27" si="0">F5/$M$4</f>
        <v>5711.3545882075477</v>
      </c>
      <c r="S5">
        <f t="shared" ref="S5:S27" si="1">F32/$N$4</f>
        <v>5839.6452288888877</v>
      </c>
      <c r="T5">
        <f t="shared" ref="T5:T27" si="2">F59/$O$4</f>
        <v>5347.0690896193773</v>
      </c>
      <c r="U5">
        <f t="shared" ref="U5:U27" si="3">AVERAGE(R5:T5)</f>
        <v>5632.6896355719373</v>
      </c>
      <c r="V5">
        <f t="shared" ref="V5:V27" si="4">_xlfn.STDEV.P(R5:T5)</f>
        <v>208.64474484042023</v>
      </c>
    </row>
    <row r="6" spans="1:22" x14ac:dyDescent="0.25">
      <c r="A6" s="9"/>
      <c r="B6" t="s">
        <v>47</v>
      </c>
      <c r="C6" t="s">
        <v>2</v>
      </c>
      <c r="D6">
        <v>1.9339999999999999</v>
      </c>
      <c r="E6">
        <v>5354726</v>
      </c>
      <c r="F6">
        <v>106113.35520000001</v>
      </c>
      <c r="G6">
        <v>27818180</v>
      </c>
      <c r="H6">
        <v>1.6040000000000001</v>
      </c>
      <c r="I6">
        <v>242677</v>
      </c>
      <c r="J6">
        <v>4809.0690000000004</v>
      </c>
      <c r="K6">
        <v>27818180</v>
      </c>
      <c r="Q6" t="s">
        <v>47</v>
      </c>
      <c r="R6">
        <f t="shared" si="0"/>
        <v>4755.0795962264156</v>
      </c>
      <c r="S6">
        <f t="shared" si="1"/>
        <v>4632.392917555555</v>
      </c>
      <c r="T6">
        <f t="shared" si="2"/>
        <v>4497.8727283737016</v>
      </c>
      <c r="U6">
        <f t="shared" si="3"/>
        <v>4628.4484140518907</v>
      </c>
      <c r="V6">
        <f t="shared" si="4"/>
        <v>105.04130155505079</v>
      </c>
    </row>
    <row r="7" spans="1:22" x14ac:dyDescent="0.25">
      <c r="A7" s="9"/>
      <c r="B7" t="s">
        <v>48</v>
      </c>
      <c r="C7" t="s">
        <v>2</v>
      </c>
      <c r="D7">
        <v>1.9339999999999999</v>
      </c>
      <c r="E7">
        <v>5879756</v>
      </c>
      <c r="F7">
        <v>107950.29790000001</v>
      </c>
      <c r="G7">
        <v>30025964</v>
      </c>
      <c r="H7">
        <v>1.621</v>
      </c>
      <c r="I7">
        <v>108333</v>
      </c>
      <c r="J7">
        <v>1988.9617000000001</v>
      </c>
      <c r="K7">
        <v>30025964</v>
      </c>
      <c r="Q7" t="s">
        <v>48</v>
      </c>
      <c r="R7">
        <f t="shared" si="0"/>
        <v>4837.3954247641514</v>
      </c>
      <c r="S7">
        <f t="shared" si="1"/>
        <v>4696.2918555555552</v>
      </c>
      <c r="T7">
        <f t="shared" si="2"/>
        <v>4481.409944982699</v>
      </c>
      <c r="U7">
        <f t="shared" si="3"/>
        <v>4671.6990751008025</v>
      </c>
      <c r="V7">
        <f t="shared" si="4"/>
        <v>146.36716182641396</v>
      </c>
    </row>
    <row r="8" spans="1:22" x14ac:dyDescent="0.25">
      <c r="A8" s="9"/>
      <c r="B8" t="s">
        <v>49</v>
      </c>
      <c r="C8" t="s">
        <v>2</v>
      </c>
      <c r="D8">
        <v>1.9339999999999999</v>
      </c>
      <c r="E8">
        <v>6331266</v>
      </c>
      <c r="F8">
        <v>111483.3211</v>
      </c>
      <c r="G8">
        <v>31307049</v>
      </c>
      <c r="H8">
        <v>1.6040000000000001</v>
      </c>
      <c r="I8">
        <v>272774</v>
      </c>
      <c r="J8">
        <v>4803.1021000000001</v>
      </c>
      <c r="K8">
        <v>31307049</v>
      </c>
      <c r="Q8" t="s">
        <v>49</v>
      </c>
      <c r="R8">
        <f t="shared" si="0"/>
        <v>4995.7148606132077</v>
      </c>
      <c r="S8">
        <f t="shared" si="1"/>
        <v>5122.2230297777778</v>
      </c>
      <c r="T8">
        <f t="shared" si="2"/>
        <v>4658.6436411764707</v>
      </c>
      <c r="U8">
        <f t="shared" si="3"/>
        <v>4925.5271771891521</v>
      </c>
      <c r="V8">
        <f t="shared" si="4"/>
        <v>195.65479048963934</v>
      </c>
    </row>
    <row r="9" spans="1:22" x14ac:dyDescent="0.25">
      <c r="A9" s="9"/>
      <c r="B9" t="s">
        <v>50</v>
      </c>
      <c r="C9" t="s">
        <v>2</v>
      </c>
      <c r="D9">
        <v>1.9590000000000001</v>
      </c>
      <c r="E9">
        <v>3119791</v>
      </c>
      <c r="F9">
        <v>55005.0605</v>
      </c>
      <c r="G9">
        <v>31266861</v>
      </c>
      <c r="H9">
        <v>1.512</v>
      </c>
      <c r="I9">
        <v>721557</v>
      </c>
      <c r="J9">
        <v>12721.7875</v>
      </c>
      <c r="K9">
        <v>31266861</v>
      </c>
      <c r="Q9" t="s">
        <v>50</v>
      </c>
      <c r="R9">
        <f t="shared" si="0"/>
        <v>2464.8494091981133</v>
      </c>
      <c r="S9">
        <f t="shared" si="1"/>
        <v>2496.2535371111112</v>
      </c>
      <c r="T9">
        <f t="shared" si="2"/>
        <v>2338.3172391003459</v>
      </c>
      <c r="U9">
        <f t="shared" si="3"/>
        <v>2433.1400618031898</v>
      </c>
      <c r="V9">
        <f t="shared" si="4"/>
        <v>68.264586189791757</v>
      </c>
    </row>
    <row r="10" spans="1:22" x14ac:dyDescent="0.25">
      <c r="A10" s="9"/>
      <c r="B10" t="s">
        <v>51</v>
      </c>
      <c r="C10" t="s">
        <v>2</v>
      </c>
      <c r="D10">
        <v>1.9419999999999999</v>
      </c>
      <c r="E10">
        <v>4056199</v>
      </c>
      <c r="F10">
        <v>73450.289499999999</v>
      </c>
      <c r="G10">
        <v>30442984</v>
      </c>
      <c r="H10">
        <v>1.613</v>
      </c>
      <c r="I10">
        <v>346294</v>
      </c>
      <c r="J10">
        <v>6270.7516999999998</v>
      </c>
      <c r="K10">
        <v>30442984</v>
      </c>
      <c r="Q10" t="s">
        <v>51</v>
      </c>
      <c r="R10">
        <f t="shared" si="0"/>
        <v>3291.4044823113209</v>
      </c>
      <c r="S10">
        <f t="shared" si="1"/>
        <v>4485.7578166666663</v>
      </c>
      <c r="T10">
        <f t="shared" si="2"/>
        <v>3853.6670121107268</v>
      </c>
      <c r="U10">
        <f t="shared" si="3"/>
        <v>3876.9431036962378</v>
      </c>
      <c r="V10">
        <f t="shared" si="4"/>
        <v>487.87040912592983</v>
      </c>
    </row>
    <row r="11" spans="1:22" x14ac:dyDescent="0.25">
      <c r="A11" s="9"/>
      <c r="B11" t="s">
        <v>52</v>
      </c>
      <c r="C11" t="s">
        <v>2</v>
      </c>
      <c r="D11">
        <v>1.9419999999999999</v>
      </c>
      <c r="E11">
        <v>6165327</v>
      </c>
      <c r="F11">
        <v>105912.6645</v>
      </c>
      <c r="G11">
        <v>32089999</v>
      </c>
      <c r="H11">
        <v>1.5289999999999999</v>
      </c>
      <c r="I11">
        <v>791088</v>
      </c>
      <c r="J11">
        <v>13589.9018</v>
      </c>
      <c r="K11">
        <v>32089999</v>
      </c>
      <c r="Q11" t="s">
        <v>52</v>
      </c>
      <c r="R11">
        <f t="shared" si="0"/>
        <v>4746.0863808962267</v>
      </c>
      <c r="S11">
        <f t="shared" si="1"/>
        <v>4789.890284666666</v>
      </c>
      <c r="T11">
        <f t="shared" si="2"/>
        <v>5073.6255404844287</v>
      </c>
      <c r="U11">
        <f t="shared" si="3"/>
        <v>4869.8674020157732</v>
      </c>
      <c r="V11">
        <f t="shared" si="4"/>
        <v>145.18431903512888</v>
      </c>
    </row>
    <row r="12" spans="1:22" x14ac:dyDescent="0.25">
      <c r="A12" s="9"/>
      <c r="B12" t="s">
        <v>53</v>
      </c>
      <c r="C12" t="s">
        <v>2</v>
      </c>
      <c r="D12">
        <v>1.9510000000000001</v>
      </c>
      <c r="E12">
        <v>4227099</v>
      </c>
      <c r="F12">
        <v>76497.347099999999</v>
      </c>
      <c r="G12">
        <v>30461941</v>
      </c>
      <c r="H12">
        <v>1.554</v>
      </c>
      <c r="I12">
        <v>797627</v>
      </c>
      <c r="J12">
        <v>14434.564700000001</v>
      </c>
      <c r="K12">
        <v>30461941</v>
      </c>
      <c r="Q12" t="s">
        <v>53</v>
      </c>
      <c r="R12">
        <f t="shared" si="0"/>
        <v>3427.9471577830191</v>
      </c>
      <c r="S12">
        <f t="shared" si="1"/>
        <v>3428.2464137777774</v>
      </c>
      <c r="T12">
        <f t="shared" si="2"/>
        <v>3471.9967674740483</v>
      </c>
      <c r="U12">
        <f t="shared" si="3"/>
        <v>3442.7301130116152</v>
      </c>
      <c r="V12">
        <f t="shared" si="4"/>
        <v>20.695010447049025</v>
      </c>
    </row>
    <row r="13" spans="1:22" x14ac:dyDescent="0.25">
      <c r="A13" s="9"/>
      <c r="B13" t="s">
        <v>54</v>
      </c>
      <c r="C13" t="s">
        <v>2</v>
      </c>
      <c r="D13">
        <v>1.9590000000000001</v>
      </c>
      <c r="E13">
        <v>7000592</v>
      </c>
      <c r="F13">
        <v>99854.313500000004</v>
      </c>
      <c r="G13">
        <v>38648215</v>
      </c>
      <c r="H13">
        <v>1.554</v>
      </c>
      <c r="I13">
        <v>806985</v>
      </c>
      <c r="J13">
        <v>11510.59</v>
      </c>
      <c r="K13">
        <v>38648215</v>
      </c>
      <c r="Q13" t="s">
        <v>54</v>
      </c>
      <c r="R13">
        <f t="shared" si="0"/>
        <v>4474.6036709905666</v>
      </c>
      <c r="S13">
        <f t="shared" si="1"/>
        <v>4691.6996104444443</v>
      </c>
      <c r="T13">
        <f t="shared" si="2"/>
        <v>5288.3139629757788</v>
      </c>
      <c r="U13">
        <f t="shared" si="3"/>
        <v>4818.2057481369302</v>
      </c>
      <c r="V13">
        <f t="shared" si="4"/>
        <v>344.02903169748862</v>
      </c>
    </row>
    <row r="14" spans="1:22" x14ac:dyDescent="0.25">
      <c r="A14" s="9"/>
      <c r="B14" t="s">
        <v>55</v>
      </c>
      <c r="C14" t="s">
        <v>2</v>
      </c>
      <c r="D14">
        <v>1.9510000000000001</v>
      </c>
      <c r="E14">
        <v>5796712</v>
      </c>
      <c r="F14">
        <v>102698.2083</v>
      </c>
      <c r="G14">
        <v>31115753</v>
      </c>
      <c r="H14">
        <v>1.5369999999999999</v>
      </c>
      <c r="I14">
        <v>677153</v>
      </c>
      <c r="J14">
        <v>11996.8642</v>
      </c>
      <c r="K14">
        <v>31115753</v>
      </c>
      <c r="Q14" t="s">
        <v>55</v>
      </c>
      <c r="R14">
        <f t="shared" si="0"/>
        <v>4602.0423530660382</v>
      </c>
      <c r="S14">
        <f t="shared" si="1"/>
        <v>4234.7800864444444</v>
      </c>
      <c r="T14">
        <f t="shared" si="2"/>
        <v>4718.0252287197236</v>
      </c>
      <c r="U14">
        <f t="shared" si="3"/>
        <v>4518.2825560767351</v>
      </c>
      <c r="V14">
        <f t="shared" si="4"/>
        <v>205.98259566758003</v>
      </c>
    </row>
    <row r="15" spans="1:22" x14ac:dyDescent="0.25">
      <c r="A15" s="9"/>
      <c r="B15" t="s">
        <v>56</v>
      </c>
      <c r="C15" t="s">
        <v>2</v>
      </c>
      <c r="D15">
        <v>1.9419999999999999</v>
      </c>
      <c r="E15">
        <v>4645657</v>
      </c>
      <c r="F15">
        <v>88920.783599999995</v>
      </c>
      <c r="G15">
        <v>28800854</v>
      </c>
      <c r="H15">
        <v>1.5369999999999999</v>
      </c>
      <c r="I15">
        <v>668670</v>
      </c>
      <c r="J15">
        <v>12798.7557</v>
      </c>
      <c r="K15">
        <v>28800854</v>
      </c>
      <c r="Q15" t="s">
        <v>56</v>
      </c>
      <c r="R15">
        <f t="shared" si="0"/>
        <v>3984.6577556603775</v>
      </c>
      <c r="S15">
        <f t="shared" si="1"/>
        <v>4079.2599184444443</v>
      </c>
      <c r="T15">
        <f t="shared" si="2"/>
        <v>4299.5509387543252</v>
      </c>
      <c r="U15">
        <f t="shared" si="3"/>
        <v>4121.1562042863816</v>
      </c>
      <c r="V15">
        <f t="shared" si="4"/>
        <v>131.92397625216239</v>
      </c>
    </row>
    <row r="16" spans="1:22" x14ac:dyDescent="0.25">
      <c r="A16" s="9"/>
      <c r="B16" t="s">
        <v>57</v>
      </c>
      <c r="C16" t="s">
        <v>2</v>
      </c>
      <c r="D16">
        <v>1.9419999999999999</v>
      </c>
      <c r="E16">
        <v>4588793</v>
      </c>
      <c r="F16">
        <v>76527.110199999996</v>
      </c>
      <c r="G16">
        <v>33055570</v>
      </c>
      <c r="H16">
        <v>1.9319999999999999</v>
      </c>
      <c r="I16">
        <v>34088384</v>
      </c>
      <c r="J16">
        <v>568490.53399999999</v>
      </c>
      <c r="K16">
        <v>33055570</v>
      </c>
      <c r="Q16" t="s">
        <v>57</v>
      </c>
      <c r="R16">
        <f t="shared" si="0"/>
        <v>3429.2808816037737</v>
      </c>
      <c r="S16">
        <f t="shared" si="1"/>
        <v>3858.7465813333329</v>
      </c>
      <c r="T16">
        <f t="shared" si="2"/>
        <v>3238.0100581314878</v>
      </c>
      <c r="U16">
        <f t="shared" si="3"/>
        <v>3508.6791736895316</v>
      </c>
      <c r="V16">
        <f t="shared" si="4"/>
        <v>259.55927312630047</v>
      </c>
    </row>
    <row r="17" spans="1:22" x14ac:dyDescent="0.25">
      <c r="A17" s="9"/>
      <c r="B17" t="s">
        <v>58</v>
      </c>
      <c r="C17" t="s">
        <v>2</v>
      </c>
      <c r="D17">
        <v>1.9670000000000001</v>
      </c>
      <c r="E17">
        <v>2543544</v>
      </c>
      <c r="F17">
        <v>38917.355600000003</v>
      </c>
      <c r="G17">
        <v>36029429</v>
      </c>
      <c r="H17">
        <v>1.9490000000000001</v>
      </c>
      <c r="I17">
        <v>37353550</v>
      </c>
      <c r="J17">
        <v>571526.005</v>
      </c>
      <c r="K17">
        <v>36029429</v>
      </c>
      <c r="Q17" t="s">
        <v>58</v>
      </c>
      <c r="R17">
        <f t="shared" si="0"/>
        <v>1743.9381047169813</v>
      </c>
      <c r="S17">
        <f t="shared" si="1"/>
        <v>1642.1372228888888</v>
      </c>
      <c r="T17">
        <f t="shared" si="2"/>
        <v>1673.8013775086504</v>
      </c>
      <c r="U17">
        <f t="shared" si="3"/>
        <v>1686.6255683715069</v>
      </c>
      <c r="V17">
        <f t="shared" si="4"/>
        <v>42.537824648262898</v>
      </c>
    </row>
    <row r="18" spans="1:22" x14ac:dyDescent="0.25">
      <c r="A18" s="9"/>
      <c r="B18" t="s">
        <v>59</v>
      </c>
      <c r="C18" t="s">
        <v>2</v>
      </c>
      <c r="D18">
        <v>1.9590000000000001</v>
      </c>
      <c r="E18">
        <v>2438800</v>
      </c>
      <c r="F18">
        <v>38934.838100000001</v>
      </c>
      <c r="G18">
        <v>34530211</v>
      </c>
      <c r="H18">
        <v>1.9490000000000001</v>
      </c>
      <c r="I18">
        <v>38090639</v>
      </c>
      <c r="J18">
        <v>608107.71739999996</v>
      </c>
      <c r="K18">
        <v>34530211</v>
      </c>
      <c r="Q18" t="s">
        <v>59</v>
      </c>
      <c r="R18">
        <f t="shared" si="0"/>
        <v>1744.7215186320757</v>
      </c>
      <c r="S18">
        <f t="shared" si="1"/>
        <v>1622.9019015555555</v>
      </c>
      <c r="T18">
        <f t="shared" si="2"/>
        <v>1684.8508044982698</v>
      </c>
      <c r="U18">
        <f t="shared" si="3"/>
        <v>1684.1580748953004</v>
      </c>
      <c r="V18">
        <f t="shared" si="4"/>
        <v>49.735062627852578</v>
      </c>
    </row>
    <row r="19" spans="1:22" x14ac:dyDescent="0.25">
      <c r="A19" s="9"/>
      <c r="B19" t="s">
        <v>60</v>
      </c>
      <c r="C19" t="s">
        <v>2</v>
      </c>
      <c r="D19">
        <v>1.9339999999999999</v>
      </c>
      <c r="E19">
        <v>4495359</v>
      </c>
      <c r="F19">
        <v>70585.129000000001</v>
      </c>
      <c r="G19">
        <v>35108529</v>
      </c>
      <c r="H19">
        <v>1.9159999999999999</v>
      </c>
      <c r="I19">
        <v>30217094</v>
      </c>
      <c r="J19">
        <v>474462.12439999997</v>
      </c>
      <c r="K19">
        <v>35108529</v>
      </c>
      <c r="Q19" t="s">
        <v>60</v>
      </c>
      <c r="R19">
        <f t="shared" si="0"/>
        <v>3163.0128561320757</v>
      </c>
      <c r="S19">
        <f t="shared" si="1"/>
        <v>3546.817674444444</v>
      </c>
      <c r="T19">
        <f t="shared" si="2"/>
        <v>2976.6069865051904</v>
      </c>
      <c r="U19">
        <f t="shared" si="3"/>
        <v>3228.8125056939039</v>
      </c>
      <c r="V19">
        <f t="shared" si="4"/>
        <v>237.39173331841712</v>
      </c>
    </row>
    <row r="20" spans="1:22" x14ac:dyDescent="0.25">
      <c r="A20" s="9"/>
      <c r="B20" t="s">
        <v>61</v>
      </c>
      <c r="C20" t="s">
        <v>2</v>
      </c>
      <c r="D20">
        <v>1.9590000000000001</v>
      </c>
      <c r="E20">
        <v>2998342</v>
      </c>
      <c r="F20">
        <v>50285.943899999998</v>
      </c>
      <c r="G20">
        <v>32869726</v>
      </c>
      <c r="H20">
        <v>1.9410000000000001</v>
      </c>
      <c r="I20">
        <v>37730103</v>
      </c>
      <c r="J20">
        <v>632780.93980000005</v>
      </c>
      <c r="K20">
        <v>32869726</v>
      </c>
      <c r="Q20" t="s">
        <v>61</v>
      </c>
      <c r="R20">
        <f t="shared" si="0"/>
        <v>2253.3795615566037</v>
      </c>
      <c r="S20">
        <f t="shared" si="1"/>
        <v>2072.2921815555555</v>
      </c>
      <c r="T20">
        <f t="shared" si="2"/>
        <v>2424.0288425605536</v>
      </c>
      <c r="U20">
        <f t="shared" si="3"/>
        <v>2249.9001952242379</v>
      </c>
      <c r="V20">
        <f t="shared" si="4"/>
        <v>143.61696549338529</v>
      </c>
    </row>
    <row r="21" spans="1:22" x14ac:dyDescent="0.25">
      <c r="A21" s="9"/>
      <c r="B21" t="s">
        <v>62</v>
      </c>
      <c r="C21" t="s">
        <v>2</v>
      </c>
      <c r="D21">
        <v>1.9590000000000001</v>
      </c>
      <c r="E21">
        <v>2655494</v>
      </c>
      <c r="F21">
        <v>43195.331299999998</v>
      </c>
      <c r="G21">
        <v>33889875</v>
      </c>
      <c r="H21">
        <v>1.9470000000000001</v>
      </c>
      <c r="I21">
        <v>39175613</v>
      </c>
      <c r="J21">
        <v>637246.29469999997</v>
      </c>
      <c r="K21">
        <v>33889875</v>
      </c>
      <c r="Q21" t="s">
        <v>62</v>
      </c>
      <c r="R21">
        <f t="shared" si="0"/>
        <v>1935.6398459905661</v>
      </c>
      <c r="S21">
        <f t="shared" si="1"/>
        <v>1768.0259915555555</v>
      </c>
      <c r="T21">
        <f t="shared" si="2"/>
        <v>1867.7280923875433</v>
      </c>
      <c r="U21">
        <f t="shared" si="3"/>
        <v>1857.1313099778883</v>
      </c>
      <c r="V21">
        <f t="shared" si="4"/>
        <v>68.83710190354428</v>
      </c>
    </row>
    <row r="22" spans="1:22" x14ac:dyDescent="0.25">
      <c r="A22" s="9"/>
      <c r="B22" t="s">
        <v>63</v>
      </c>
      <c r="C22" t="s">
        <v>2</v>
      </c>
      <c r="D22">
        <v>1.9510000000000001</v>
      </c>
      <c r="E22">
        <v>1866081</v>
      </c>
      <c r="F22">
        <v>30180.168000000001</v>
      </c>
      <c r="G22">
        <v>34085547</v>
      </c>
      <c r="H22">
        <v>1.9239999999999999</v>
      </c>
      <c r="I22">
        <v>74101651</v>
      </c>
      <c r="J22">
        <v>1198447.7227</v>
      </c>
      <c r="K22">
        <v>34085547</v>
      </c>
      <c r="Q22" t="s">
        <v>63</v>
      </c>
      <c r="R22">
        <f t="shared" si="0"/>
        <v>1352.4131886792454</v>
      </c>
      <c r="S22">
        <f t="shared" si="1"/>
        <v>1285.9446113333333</v>
      </c>
      <c r="T22">
        <f t="shared" si="2"/>
        <v>1225.9825211072664</v>
      </c>
      <c r="U22">
        <f t="shared" si="3"/>
        <v>1288.1134403732819</v>
      </c>
      <c r="V22">
        <f t="shared" si="4"/>
        <v>51.637882026198945</v>
      </c>
    </row>
    <row r="23" spans="1:22" x14ac:dyDescent="0.25">
      <c r="A23" s="9"/>
      <c r="B23" t="s">
        <v>64</v>
      </c>
      <c r="C23" t="s">
        <v>2</v>
      </c>
      <c r="D23">
        <v>1.9419999999999999</v>
      </c>
      <c r="E23">
        <v>1665539</v>
      </c>
      <c r="F23">
        <v>29626.053</v>
      </c>
      <c r="G23">
        <v>30991493</v>
      </c>
      <c r="H23">
        <v>1.9319999999999999</v>
      </c>
      <c r="I23">
        <v>61027025</v>
      </c>
      <c r="J23">
        <v>1085528.3724</v>
      </c>
      <c r="K23">
        <v>30991493</v>
      </c>
      <c r="Q23" t="s">
        <v>64</v>
      </c>
      <c r="R23">
        <f t="shared" si="0"/>
        <v>1327.5825636792454</v>
      </c>
      <c r="S23">
        <f t="shared" si="1"/>
        <v>1407.3696551111111</v>
      </c>
      <c r="T23">
        <f t="shared" si="2"/>
        <v>1362.2370238754327</v>
      </c>
      <c r="U23">
        <f t="shared" si="3"/>
        <v>1365.7297475552632</v>
      </c>
      <c r="V23">
        <f t="shared" si="4"/>
        <v>32.666438728629537</v>
      </c>
    </row>
    <row r="24" spans="1:22" x14ac:dyDescent="0.25">
      <c r="A24" s="9"/>
      <c r="B24" t="s">
        <v>65</v>
      </c>
      <c r="C24" t="s">
        <v>2</v>
      </c>
      <c r="D24">
        <v>1.9510000000000001</v>
      </c>
      <c r="E24">
        <v>1736436</v>
      </c>
      <c r="F24">
        <v>29087.485199999999</v>
      </c>
      <c r="G24">
        <v>32908963</v>
      </c>
      <c r="H24">
        <v>1.9319999999999999</v>
      </c>
      <c r="I24">
        <v>57950735</v>
      </c>
      <c r="J24">
        <v>970747.38930000004</v>
      </c>
      <c r="K24">
        <v>32908963</v>
      </c>
      <c r="Q24" t="s">
        <v>65</v>
      </c>
      <c r="R24">
        <f t="shared" si="0"/>
        <v>1303.448629245283</v>
      </c>
      <c r="S24">
        <f t="shared" si="1"/>
        <v>1252.4672024444444</v>
      </c>
      <c r="T24">
        <f t="shared" si="2"/>
        <v>1392.1793671280277</v>
      </c>
      <c r="U24">
        <f t="shared" si="3"/>
        <v>1316.0317329392517</v>
      </c>
      <c r="V24">
        <f t="shared" si="4"/>
        <v>57.727076917006933</v>
      </c>
    </row>
    <row r="25" spans="1:22" x14ac:dyDescent="0.25">
      <c r="A25" s="9"/>
      <c r="B25" t="s">
        <v>66</v>
      </c>
      <c r="C25" t="s">
        <v>2</v>
      </c>
      <c r="D25">
        <v>1.9590000000000001</v>
      </c>
      <c r="E25">
        <v>2141139</v>
      </c>
      <c r="F25">
        <v>37338.978300000002</v>
      </c>
      <c r="G25">
        <v>31611419</v>
      </c>
      <c r="H25">
        <v>1.9410000000000001</v>
      </c>
      <c r="I25">
        <v>62177722</v>
      </c>
      <c r="J25">
        <v>1084307.0962</v>
      </c>
      <c r="K25">
        <v>31611419</v>
      </c>
      <c r="Q25" t="s">
        <v>66</v>
      </c>
      <c r="R25">
        <f>F25/$M$4</f>
        <v>1673.2089332547173</v>
      </c>
      <c r="S25">
        <f t="shared" si="1"/>
        <v>1710.7529193333332</v>
      </c>
      <c r="T25">
        <f t="shared" si="2"/>
        <v>1807.6960999999999</v>
      </c>
      <c r="U25">
        <f t="shared" si="3"/>
        <v>1730.5526508626835</v>
      </c>
      <c r="V25">
        <f t="shared" si="4"/>
        <v>56.661106773924566</v>
      </c>
    </row>
    <row r="26" spans="1:22" x14ac:dyDescent="0.25">
      <c r="A26" s="9"/>
      <c r="B26" t="s">
        <v>67</v>
      </c>
      <c r="C26" t="s">
        <v>2</v>
      </c>
      <c r="D26">
        <v>1.9079999999999999</v>
      </c>
      <c r="E26">
        <v>1709724</v>
      </c>
      <c r="F26">
        <v>27608.393499999998</v>
      </c>
      <c r="G26">
        <v>34138646</v>
      </c>
      <c r="H26">
        <v>1.899</v>
      </c>
      <c r="I26">
        <v>56503177</v>
      </c>
      <c r="J26">
        <v>912405.84490000003</v>
      </c>
      <c r="K26">
        <v>34138646</v>
      </c>
      <c r="Q26" t="s">
        <v>67</v>
      </c>
      <c r="R26">
        <f t="shared" si="0"/>
        <v>1237.1685766509434</v>
      </c>
      <c r="S26">
        <f t="shared" si="1"/>
        <v>1190.3682104444445</v>
      </c>
      <c r="T26">
        <f t="shared" si="2"/>
        <v>1296.0982474048444</v>
      </c>
      <c r="U26">
        <f t="shared" si="3"/>
        <v>1241.2116781667439</v>
      </c>
      <c r="V26">
        <f t="shared" si="4"/>
        <v>43.258680680392061</v>
      </c>
    </row>
    <row r="27" spans="1:22" x14ac:dyDescent="0.25">
      <c r="A27" s="9"/>
      <c r="B27" t="s">
        <v>68</v>
      </c>
      <c r="C27" t="s">
        <v>2</v>
      </c>
      <c r="D27">
        <v>1.9</v>
      </c>
      <c r="E27">
        <v>1348244</v>
      </c>
      <c r="F27">
        <v>25753.631700000002</v>
      </c>
      <c r="G27">
        <v>28859674</v>
      </c>
      <c r="H27">
        <v>1.8740000000000001</v>
      </c>
      <c r="I27">
        <v>58037176</v>
      </c>
      <c r="J27">
        <v>1108603.7427999999</v>
      </c>
      <c r="K27">
        <v>28859674</v>
      </c>
      <c r="Q27" t="s">
        <v>68</v>
      </c>
      <c r="R27">
        <f t="shared" si="0"/>
        <v>1154.0542507075472</v>
      </c>
      <c r="S27">
        <f t="shared" si="1"/>
        <v>1409.3586004444444</v>
      </c>
      <c r="T27">
        <f t="shared" si="2"/>
        <v>1423.9069937716263</v>
      </c>
      <c r="U27">
        <f t="shared" si="3"/>
        <v>1329.1066149745393</v>
      </c>
      <c r="V27">
        <f t="shared" si="4"/>
        <v>123.92312566990435</v>
      </c>
    </row>
    <row r="28" spans="1:22" x14ac:dyDescent="0.25">
      <c r="A28" s="9"/>
    </row>
    <row r="29" spans="1:22" x14ac:dyDescent="0.25">
      <c r="A29" s="9"/>
      <c r="D29" s="12" t="s">
        <v>86</v>
      </c>
      <c r="E29" s="12"/>
      <c r="F29" s="12"/>
      <c r="G29" s="12"/>
      <c r="H29" s="13" t="s">
        <v>87</v>
      </c>
      <c r="I29" s="13"/>
      <c r="J29" s="13"/>
      <c r="K29" s="13"/>
    </row>
    <row r="30" spans="1:22" x14ac:dyDescent="0.25">
      <c r="A30" s="9"/>
      <c r="B30" t="s">
        <v>26</v>
      </c>
      <c r="C30" t="s">
        <v>27</v>
      </c>
      <c r="D30" t="s">
        <v>88</v>
      </c>
      <c r="E30" t="s">
        <v>89</v>
      </c>
      <c r="F30" t="s">
        <v>94</v>
      </c>
      <c r="G30" t="s">
        <v>28</v>
      </c>
      <c r="H30" t="s">
        <v>88</v>
      </c>
      <c r="I30" t="s">
        <v>89</v>
      </c>
      <c r="J30" t="s">
        <v>90</v>
      </c>
      <c r="K30" t="s">
        <v>28</v>
      </c>
      <c r="Q30" s="13" t="s">
        <v>87</v>
      </c>
      <c r="R30" s="13"/>
      <c r="S30" s="13"/>
      <c r="T30" s="13"/>
      <c r="U30" s="13"/>
      <c r="V30" s="13"/>
    </row>
    <row r="31" spans="1:22" x14ac:dyDescent="0.25">
      <c r="A31" s="9" t="s">
        <v>29</v>
      </c>
      <c r="B31" t="s">
        <v>45</v>
      </c>
      <c r="C31" t="s">
        <v>2</v>
      </c>
      <c r="D31">
        <v>3.802</v>
      </c>
      <c r="E31">
        <v>458306</v>
      </c>
      <c r="F31">
        <v>108599.5877</v>
      </c>
      <c r="G31">
        <v>1581074</v>
      </c>
      <c r="H31">
        <v>4.2119999999999997</v>
      </c>
      <c r="I31">
        <v>2260</v>
      </c>
      <c r="J31">
        <v>535.59839999999997</v>
      </c>
      <c r="K31">
        <v>1581074</v>
      </c>
      <c r="Q31" s="9" t="s">
        <v>39</v>
      </c>
    </row>
    <row r="32" spans="1:22" x14ac:dyDescent="0.25">
      <c r="A32" s="9"/>
      <c r="B32" t="s">
        <v>46</v>
      </c>
      <c r="C32" t="s">
        <v>2</v>
      </c>
      <c r="D32">
        <v>3.7850000000000001</v>
      </c>
      <c r="E32">
        <v>492345</v>
      </c>
      <c r="F32">
        <v>138307.38699999999</v>
      </c>
      <c r="G32">
        <v>1333674</v>
      </c>
      <c r="H32">
        <v>3.8849999999999998</v>
      </c>
      <c r="I32">
        <v>362</v>
      </c>
      <c r="J32">
        <v>101.7329</v>
      </c>
      <c r="K32">
        <v>1333674</v>
      </c>
      <c r="Q32" t="s">
        <v>26</v>
      </c>
      <c r="R32" t="s">
        <v>95</v>
      </c>
      <c r="S32" t="s">
        <v>96</v>
      </c>
      <c r="T32" t="s">
        <v>97</v>
      </c>
      <c r="U32" t="s">
        <v>98</v>
      </c>
      <c r="V32" t="s">
        <v>99</v>
      </c>
    </row>
    <row r="33" spans="1:22" x14ac:dyDescent="0.25">
      <c r="A33" s="9"/>
      <c r="B33" t="s">
        <v>47</v>
      </c>
      <c r="C33" t="s">
        <v>2</v>
      </c>
      <c r="D33">
        <v>3.7930000000000001</v>
      </c>
      <c r="E33">
        <v>441196</v>
      </c>
      <c r="F33">
        <v>109714.56909999999</v>
      </c>
      <c r="G33">
        <v>1506580</v>
      </c>
      <c r="H33">
        <v>3.5920000000000001</v>
      </c>
      <c r="I33">
        <v>488</v>
      </c>
      <c r="J33">
        <v>121.342</v>
      </c>
      <c r="K33">
        <v>1506580</v>
      </c>
      <c r="Q33" t="s">
        <v>45</v>
      </c>
      <c r="R33">
        <f>J4/$M$4</f>
        <v>603.12523183962276</v>
      </c>
      <c r="S33">
        <f>J31/$N$4</f>
        <v>22.614154666666664</v>
      </c>
      <c r="T33">
        <f>J58/$O$4</f>
        <v>0.44360726643598614</v>
      </c>
      <c r="U33">
        <f>AVERAGE(R33:T33)</f>
        <v>208.72766459090846</v>
      </c>
      <c r="V33">
        <f>_xlfn.STDEV.P(R33:T33)</f>
        <v>279.02803214227367</v>
      </c>
    </row>
    <row r="34" spans="1:22" x14ac:dyDescent="0.25">
      <c r="A34" s="9"/>
      <c r="B34" t="s">
        <v>48</v>
      </c>
      <c r="C34" t="s">
        <v>2</v>
      </c>
      <c r="D34">
        <v>3.7759999999999998</v>
      </c>
      <c r="E34">
        <v>442510</v>
      </c>
      <c r="F34">
        <v>111227.965</v>
      </c>
      <c r="G34">
        <v>1490509</v>
      </c>
      <c r="H34">
        <v>3.8679999999999999</v>
      </c>
      <c r="I34">
        <v>467</v>
      </c>
      <c r="J34">
        <v>117.4705</v>
      </c>
      <c r="K34">
        <v>1490509</v>
      </c>
      <c r="Q34" t="s">
        <v>46</v>
      </c>
      <c r="R34">
        <f t="shared" ref="R34:R56" si="5">J5/$M$4</f>
        <v>98.802034433962277</v>
      </c>
      <c r="S34">
        <f t="shared" ref="S34:S56" si="6">J32/$N$4</f>
        <v>4.2953891111111107</v>
      </c>
      <c r="T34">
        <f t="shared" ref="T34:T56" si="7">J59/$O$4</f>
        <v>0.18560830449826987</v>
      </c>
      <c r="U34">
        <f t="shared" ref="U34:U56" si="8">AVERAGE(R34:T34)</f>
        <v>34.427677283190555</v>
      </c>
      <c r="V34">
        <f t="shared" ref="V34:V56" si="9">_xlfn.STDEV.P(R34:T34)</f>
        <v>45.550455310574286</v>
      </c>
    </row>
    <row r="35" spans="1:22" x14ac:dyDescent="0.25">
      <c r="A35" s="9"/>
      <c r="B35" t="s">
        <v>49</v>
      </c>
      <c r="C35" t="s">
        <v>2</v>
      </c>
      <c r="D35">
        <v>3.7850000000000001</v>
      </c>
      <c r="E35">
        <v>481867</v>
      </c>
      <c r="F35">
        <v>121315.8086</v>
      </c>
      <c r="G35">
        <v>1488110</v>
      </c>
      <c r="H35">
        <v>3.5760000000000001</v>
      </c>
      <c r="I35">
        <v>395</v>
      </c>
      <c r="J35">
        <v>99.346400000000003</v>
      </c>
      <c r="K35">
        <v>1488110</v>
      </c>
      <c r="Q35" t="s">
        <v>47</v>
      </c>
      <c r="R35">
        <f>J6/$M$4</f>
        <v>215.50073349056606</v>
      </c>
      <c r="S35">
        <f t="shared" si="6"/>
        <v>5.1233288888888886</v>
      </c>
      <c r="T35">
        <f t="shared" si="7"/>
        <v>0.9819384083044983</v>
      </c>
      <c r="U35">
        <f t="shared" si="8"/>
        <v>73.868666929253152</v>
      </c>
      <c r="V35">
        <f t="shared" si="9"/>
        <v>100.16326501467259</v>
      </c>
    </row>
    <row r="36" spans="1:22" x14ac:dyDescent="0.25">
      <c r="A36" s="9"/>
      <c r="B36" t="s">
        <v>50</v>
      </c>
      <c r="C36" t="s">
        <v>2</v>
      </c>
      <c r="D36">
        <v>3.802</v>
      </c>
      <c r="E36">
        <v>248898</v>
      </c>
      <c r="F36">
        <v>59121.794300000001</v>
      </c>
      <c r="G36">
        <v>1577247</v>
      </c>
      <c r="H36">
        <v>3.4329999999999998</v>
      </c>
      <c r="I36">
        <v>368</v>
      </c>
      <c r="J36">
        <v>87.312799999999996</v>
      </c>
      <c r="K36">
        <v>1577247</v>
      </c>
      <c r="Q36" t="s">
        <v>48</v>
      </c>
      <c r="R36">
        <f t="shared" si="5"/>
        <v>89.128000707547173</v>
      </c>
      <c r="S36">
        <f t="shared" si="6"/>
        <v>4.9598655555555551</v>
      </c>
      <c r="T36">
        <f t="shared" si="7"/>
        <v>4.5527287197231825</v>
      </c>
      <c r="U36">
        <f t="shared" si="8"/>
        <v>32.880198327608632</v>
      </c>
      <c r="V36">
        <f t="shared" si="9"/>
        <v>39.773549791540589</v>
      </c>
    </row>
    <row r="37" spans="1:22" x14ac:dyDescent="0.25">
      <c r="A37" s="9"/>
      <c r="B37" t="s">
        <v>51</v>
      </c>
      <c r="C37" t="s">
        <v>2</v>
      </c>
      <c r="D37">
        <v>3.7850000000000001</v>
      </c>
      <c r="E37">
        <v>418465</v>
      </c>
      <c r="F37">
        <v>106241.63250000001</v>
      </c>
      <c r="G37">
        <v>1475671</v>
      </c>
      <c r="H37">
        <v>3.9020000000000001</v>
      </c>
      <c r="I37">
        <v>400</v>
      </c>
      <c r="J37">
        <v>101.46850000000001</v>
      </c>
      <c r="K37">
        <v>1475671</v>
      </c>
      <c r="Q37" t="s">
        <v>49</v>
      </c>
      <c r="R37">
        <f t="shared" si="5"/>
        <v>215.23334882075474</v>
      </c>
      <c r="S37">
        <f t="shared" si="6"/>
        <v>4.1946257777777776</v>
      </c>
      <c r="T37">
        <f t="shared" si="7"/>
        <v>0.14988961937716264</v>
      </c>
      <c r="U37">
        <f t="shared" si="8"/>
        <v>73.192621405969888</v>
      </c>
      <c r="V37">
        <f t="shared" si="9"/>
        <v>100.45153443672451</v>
      </c>
    </row>
    <row r="38" spans="1:22" x14ac:dyDescent="0.25">
      <c r="A38" s="9"/>
      <c r="B38" t="s">
        <v>52</v>
      </c>
      <c r="C38" t="s">
        <v>2</v>
      </c>
      <c r="D38">
        <v>3.7850000000000001</v>
      </c>
      <c r="E38">
        <v>486357</v>
      </c>
      <c r="F38">
        <v>113444.7699</v>
      </c>
      <c r="G38">
        <v>1606186</v>
      </c>
      <c r="H38">
        <v>4.2039999999999997</v>
      </c>
      <c r="I38">
        <v>1995</v>
      </c>
      <c r="J38">
        <v>465.45209999999997</v>
      </c>
      <c r="K38">
        <v>1606186</v>
      </c>
      <c r="Q38" t="s">
        <v>50</v>
      </c>
      <c r="R38">
        <f t="shared" si="5"/>
        <v>570.08010023584916</v>
      </c>
      <c r="S38">
        <f t="shared" si="6"/>
        <v>3.6865404444444438</v>
      </c>
      <c r="T38">
        <f t="shared" si="7"/>
        <v>7.2180276816609004E-2</v>
      </c>
      <c r="U38">
        <f t="shared" si="8"/>
        <v>191.2796069857034</v>
      </c>
      <c r="V38">
        <f t="shared" si="9"/>
        <v>267.85646176608668</v>
      </c>
    </row>
    <row r="39" spans="1:22" x14ac:dyDescent="0.25">
      <c r="A39" s="9"/>
      <c r="B39" t="s">
        <v>53</v>
      </c>
      <c r="C39" t="s">
        <v>2</v>
      </c>
      <c r="D39">
        <v>3.7930000000000001</v>
      </c>
      <c r="E39">
        <v>367351</v>
      </c>
      <c r="F39">
        <v>81195.309800000003</v>
      </c>
      <c r="G39">
        <v>1695023</v>
      </c>
      <c r="H39">
        <v>3.91</v>
      </c>
      <c r="I39">
        <v>381</v>
      </c>
      <c r="J39">
        <v>84.294899999999998</v>
      </c>
      <c r="K39">
        <v>1695023</v>
      </c>
      <c r="Q39" t="s">
        <v>51</v>
      </c>
      <c r="R39">
        <f t="shared" si="5"/>
        <v>281.00066580188678</v>
      </c>
      <c r="S39">
        <f t="shared" si="6"/>
        <v>4.2842255555555555</v>
      </c>
      <c r="T39">
        <f t="shared" si="7"/>
        <v>0.93880380622837367</v>
      </c>
      <c r="U39">
        <f t="shared" si="8"/>
        <v>95.407898387890228</v>
      </c>
      <c r="V39">
        <f t="shared" si="9"/>
        <v>131.24101099112676</v>
      </c>
    </row>
    <row r="40" spans="1:22" x14ac:dyDescent="0.25">
      <c r="A40" s="9"/>
      <c r="B40" t="s">
        <v>54</v>
      </c>
      <c r="C40" t="s">
        <v>2</v>
      </c>
      <c r="D40">
        <v>3.802</v>
      </c>
      <c r="E40">
        <v>474618</v>
      </c>
      <c r="F40">
        <v>111119.2013</v>
      </c>
      <c r="G40">
        <v>1600221</v>
      </c>
      <c r="H40">
        <v>3.8679999999999999</v>
      </c>
      <c r="I40">
        <v>549</v>
      </c>
      <c r="J40">
        <v>128.58330000000001</v>
      </c>
      <c r="K40">
        <v>1600221</v>
      </c>
      <c r="Q40" t="s">
        <v>52</v>
      </c>
      <c r="R40">
        <f t="shared" si="5"/>
        <v>608.98144858490571</v>
      </c>
      <c r="S40">
        <f t="shared" si="6"/>
        <v>19.652421999999998</v>
      </c>
      <c r="T40">
        <f t="shared" si="7"/>
        <v>0.22304948096885813</v>
      </c>
      <c r="U40">
        <f t="shared" si="8"/>
        <v>209.6189733552915</v>
      </c>
      <c r="V40">
        <f t="shared" si="9"/>
        <v>282.50329212862158</v>
      </c>
    </row>
    <row r="41" spans="1:22" x14ac:dyDescent="0.25">
      <c r="A41" s="9"/>
      <c r="B41" t="s">
        <v>55</v>
      </c>
      <c r="C41" t="s">
        <v>2</v>
      </c>
      <c r="D41">
        <v>3.7850000000000001</v>
      </c>
      <c r="E41">
        <v>449979</v>
      </c>
      <c r="F41">
        <v>100297.4231</v>
      </c>
      <c r="G41">
        <v>1680844</v>
      </c>
      <c r="H41">
        <v>3.6179999999999999</v>
      </c>
      <c r="I41">
        <v>600</v>
      </c>
      <c r="J41">
        <v>133.6703</v>
      </c>
      <c r="K41">
        <v>1680844</v>
      </c>
      <c r="Q41" t="s">
        <v>53</v>
      </c>
      <c r="R41">
        <f t="shared" si="5"/>
        <v>646.83190872641524</v>
      </c>
      <c r="S41">
        <f t="shared" si="6"/>
        <v>3.5591179999999998</v>
      </c>
      <c r="T41">
        <f t="shared" si="7"/>
        <v>0.11394083044982699</v>
      </c>
      <c r="U41">
        <f t="shared" si="8"/>
        <v>216.83498918562168</v>
      </c>
      <c r="V41">
        <f t="shared" si="9"/>
        <v>304.05699073513739</v>
      </c>
    </row>
    <row r="42" spans="1:22" x14ac:dyDescent="0.25">
      <c r="A42" s="9"/>
      <c r="B42" t="s">
        <v>56</v>
      </c>
      <c r="C42" t="s">
        <v>2</v>
      </c>
      <c r="D42">
        <v>3.7930000000000001</v>
      </c>
      <c r="E42">
        <v>387181</v>
      </c>
      <c r="F42">
        <v>96614.050700000007</v>
      </c>
      <c r="G42">
        <v>1501409</v>
      </c>
      <c r="H42">
        <v>3.86</v>
      </c>
      <c r="I42">
        <v>399</v>
      </c>
      <c r="J42">
        <v>99.552999999999997</v>
      </c>
      <c r="K42">
        <v>1501409</v>
      </c>
      <c r="Q42" t="s">
        <v>54</v>
      </c>
      <c r="R42">
        <f t="shared" si="5"/>
        <v>515.80474056603782</v>
      </c>
      <c r="S42">
        <f t="shared" si="6"/>
        <v>5.4290726666666664</v>
      </c>
      <c r="T42">
        <f t="shared" si="7"/>
        <v>0.10215951557093425</v>
      </c>
      <c r="U42">
        <f t="shared" si="8"/>
        <v>173.77865758275848</v>
      </c>
      <c r="V42">
        <f t="shared" si="9"/>
        <v>241.85873987597748</v>
      </c>
    </row>
    <row r="43" spans="1:22" x14ac:dyDescent="0.25">
      <c r="A43" s="9"/>
      <c r="B43" t="s">
        <v>57</v>
      </c>
      <c r="C43" t="s">
        <v>2</v>
      </c>
      <c r="D43">
        <v>3.7930000000000001</v>
      </c>
      <c r="E43">
        <v>385618</v>
      </c>
      <c r="F43">
        <v>91391.366399999999</v>
      </c>
      <c r="G43">
        <v>1580800</v>
      </c>
      <c r="H43">
        <v>3.7930000000000001</v>
      </c>
      <c r="I43">
        <v>338875</v>
      </c>
      <c r="J43">
        <v>80313.312699999995</v>
      </c>
      <c r="K43">
        <v>1580800</v>
      </c>
      <c r="Q43" t="s">
        <v>55</v>
      </c>
      <c r="R43">
        <f t="shared" si="5"/>
        <v>537.59532971698115</v>
      </c>
      <c r="S43">
        <f t="shared" si="6"/>
        <v>5.6438571111111102</v>
      </c>
      <c r="T43">
        <f t="shared" si="7"/>
        <v>0.29993702422145324</v>
      </c>
      <c r="U43">
        <f t="shared" si="8"/>
        <v>181.17970795077122</v>
      </c>
      <c r="V43">
        <f t="shared" si="9"/>
        <v>252.03334561087911</v>
      </c>
    </row>
    <row r="44" spans="1:22" x14ac:dyDescent="0.25">
      <c r="A44" s="9"/>
      <c r="B44" t="s">
        <v>58</v>
      </c>
      <c r="C44" t="s">
        <v>2</v>
      </c>
      <c r="D44">
        <v>3.8180000000000001</v>
      </c>
      <c r="E44">
        <v>167605</v>
      </c>
      <c r="F44">
        <v>38892.723700000002</v>
      </c>
      <c r="G44">
        <v>1614518</v>
      </c>
      <c r="H44">
        <v>3.8260000000000001</v>
      </c>
      <c r="I44">
        <v>349727</v>
      </c>
      <c r="J44">
        <v>81154.372499999998</v>
      </c>
      <c r="K44">
        <v>1614518</v>
      </c>
      <c r="Q44" t="s">
        <v>56</v>
      </c>
      <c r="R44">
        <f t="shared" si="5"/>
        <v>573.52914693396224</v>
      </c>
      <c r="S44">
        <f t="shared" si="6"/>
        <v>4.2033488888888888</v>
      </c>
      <c r="T44">
        <f t="shared" si="7"/>
        <v>0.33323633217993076</v>
      </c>
      <c r="U44">
        <f t="shared" si="8"/>
        <v>192.68857738501035</v>
      </c>
      <c r="V44">
        <f t="shared" si="9"/>
        <v>269.2995841110515</v>
      </c>
    </row>
    <row r="45" spans="1:22" x14ac:dyDescent="0.25">
      <c r="A45" s="9"/>
      <c r="B45" t="s">
        <v>59</v>
      </c>
      <c r="C45" t="s">
        <v>2</v>
      </c>
      <c r="D45">
        <v>3.8769999999999998</v>
      </c>
      <c r="E45">
        <v>161571</v>
      </c>
      <c r="F45">
        <v>38437.150300000001</v>
      </c>
      <c r="G45">
        <v>1574841</v>
      </c>
      <c r="H45">
        <v>3.8769999999999998</v>
      </c>
      <c r="I45">
        <v>327220</v>
      </c>
      <c r="J45">
        <v>77844.6633</v>
      </c>
      <c r="K45">
        <v>1574841</v>
      </c>
      <c r="Q45" t="s">
        <v>57</v>
      </c>
      <c r="R45">
        <f>J16/$M$4</f>
        <v>25474.811665094341</v>
      </c>
      <c r="S45">
        <f t="shared" si="6"/>
        <v>3391.0065362222217</v>
      </c>
      <c r="T45">
        <f t="shared" si="7"/>
        <v>5863.4239965397919</v>
      </c>
      <c r="U45">
        <f t="shared" si="8"/>
        <v>11576.41406595212</v>
      </c>
      <c r="V45">
        <f t="shared" si="9"/>
        <v>9879.3489627742329</v>
      </c>
    </row>
    <row r="46" spans="1:22" x14ac:dyDescent="0.25">
      <c r="A46" s="9"/>
      <c r="B46" t="s">
        <v>60</v>
      </c>
      <c r="C46" t="s">
        <v>2</v>
      </c>
      <c r="D46">
        <v>3.734</v>
      </c>
      <c r="E46">
        <v>336525</v>
      </c>
      <c r="F46">
        <v>84003.576499999996</v>
      </c>
      <c r="G46">
        <v>1500875</v>
      </c>
      <c r="H46">
        <v>3.726</v>
      </c>
      <c r="I46">
        <v>285334</v>
      </c>
      <c r="J46">
        <v>71225.377500000002</v>
      </c>
      <c r="K46">
        <v>1500875</v>
      </c>
      <c r="Q46" t="s">
        <v>58</v>
      </c>
      <c r="R46">
        <f t="shared" si="5"/>
        <v>25610.835129716983</v>
      </c>
      <c r="S46">
        <f t="shared" si="6"/>
        <v>3426.5179499999995</v>
      </c>
      <c r="T46">
        <f t="shared" si="7"/>
        <v>6699.8848155709338</v>
      </c>
      <c r="U46">
        <f t="shared" si="8"/>
        <v>11912.412631762638</v>
      </c>
      <c r="V46">
        <f t="shared" si="9"/>
        <v>9777.9962793509203</v>
      </c>
    </row>
    <row r="47" spans="1:22" x14ac:dyDescent="0.25">
      <c r="A47" s="9"/>
      <c r="B47" t="s">
        <v>61</v>
      </c>
      <c r="C47" t="s">
        <v>2</v>
      </c>
      <c r="D47">
        <v>3.81</v>
      </c>
      <c r="E47">
        <v>211440</v>
      </c>
      <c r="F47">
        <v>49080.604299999999</v>
      </c>
      <c r="G47">
        <v>1613998</v>
      </c>
      <c r="H47">
        <v>3.8180000000000001</v>
      </c>
      <c r="I47">
        <v>347052</v>
      </c>
      <c r="J47">
        <v>80559.516300000003</v>
      </c>
      <c r="K47">
        <v>1613998</v>
      </c>
      <c r="Q47" t="s">
        <v>59</v>
      </c>
      <c r="R47">
        <f t="shared" si="5"/>
        <v>27250.10997783019</v>
      </c>
      <c r="S47">
        <f t="shared" si="6"/>
        <v>3286.7746726666664</v>
      </c>
      <c r="T47">
        <f t="shared" si="7"/>
        <v>6880.091676470588</v>
      </c>
      <c r="U47">
        <f t="shared" si="8"/>
        <v>12472.325442322481</v>
      </c>
      <c r="V47">
        <f t="shared" si="9"/>
        <v>10551.940377828611</v>
      </c>
    </row>
    <row r="48" spans="1:22" x14ac:dyDescent="0.25">
      <c r="A48" s="9"/>
      <c r="B48" t="s">
        <v>62</v>
      </c>
      <c r="C48" t="s">
        <v>2</v>
      </c>
      <c r="D48">
        <v>3.7930000000000001</v>
      </c>
      <c r="E48">
        <v>178271</v>
      </c>
      <c r="F48">
        <v>41874.299800000001</v>
      </c>
      <c r="G48">
        <v>1594990</v>
      </c>
      <c r="H48">
        <v>3.8010000000000002</v>
      </c>
      <c r="I48">
        <v>377628</v>
      </c>
      <c r="J48">
        <v>88701.620200000005</v>
      </c>
      <c r="K48">
        <v>1594990</v>
      </c>
      <c r="Q48" t="s">
        <v>60</v>
      </c>
      <c r="R48">
        <f t="shared" si="5"/>
        <v>21261.274442452832</v>
      </c>
      <c r="S48">
        <f t="shared" si="6"/>
        <v>3007.2937166666666</v>
      </c>
      <c r="T48">
        <f t="shared" si="7"/>
        <v>5000.6893134948095</v>
      </c>
      <c r="U48">
        <f t="shared" si="8"/>
        <v>9756.4191575381028</v>
      </c>
      <c r="V48">
        <f t="shared" si="9"/>
        <v>8175.7640966654708</v>
      </c>
    </row>
    <row r="49" spans="1:22" x14ac:dyDescent="0.25">
      <c r="A49" s="9"/>
      <c r="B49" t="s">
        <v>63</v>
      </c>
      <c r="C49" t="s">
        <v>2</v>
      </c>
      <c r="D49">
        <v>3.7850000000000001</v>
      </c>
      <c r="E49">
        <v>125342</v>
      </c>
      <c r="F49">
        <v>30456.582900000001</v>
      </c>
      <c r="G49">
        <v>1541842</v>
      </c>
      <c r="H49">
        <v>3.7839999999999998</v>
      </c>
      <c r="I49">
        <v>718977</v>
      </c>
      <c r="J49">
        <v>174702.90530000001</v>
      </c>
      <c r="K49">
        <v>1541842</v>
      </c>
      <c r="Q49" t="s">
        <v>61</v>
      </c>
      <c r="R49">
        <f t="shared" si="5"/>
        <v>28355.749660849062</v>
      </c>
      <c r="S49">
        <f t="shared" si="6"/>
        <v>3401.4017993333332</v>
      </c>
      <c r="T49">
        <f t="shared" si="7"/>
        <v>7060.005023529412</v>
      </c>
      <c r="U49">
        <f t="shared" si="8"/>
        <v>12939.052161237269</v>
      </c>
      <c r="V49">
        <f t="shared" si="9"/>
        <v>11003.098525231482</v>
      </c>
    </row>
    <row r="50" spans="1:22" x14ac:dyDescent="0.25">
      <c r="A50" s="9"/>
      <c r="B50" t="s">
        <v>64</v>
      </c>
      <c r="C50" t="s">
        <v>2</v>
      </c>
      <c r="D50">
        <v>3.7850000000000001</v>
      </c>
      <c r="E50">
        <v>131252</v>
      </c>
      <c r="F50">
        <v>33332.439200000001</v>
      </c>
      <c r="G50">
        <v>1475244</v>
      </c>
      <c r="H50">
        <v>3.7850000000000001</v>
      </c>
      <c r="I50">
        <v>596492</v>
      </c>
      <c r="J50">
        <v>151483.77280000001</v>
      </c>
      <c r="K50">
        <v>1475244</v>
      </c>
      <c r="Q50" t="s">
        <v>62</v>
      </c>
      <c r="R50">
        <f t="shared" si="5"/>
        <v>28555.848111556603</v>
      </c>
      <c r="S50">
        <f t="shared" si="6"/>
        <v>3745.1795195555555</v>
      </c>
      <c r="T50">
        <f t="shared" si="7"/>
        <v>7480.4024685121112</v>
      </c>
      <c r="U50">
        <f t="shared" si="8"/>
        <v>13260.476699874756</v>
      </c>
      <c r="V50">
        <f t="shared" si="9"/>
        <v>10922.43143216667</v>
      </c>
    </row>
    <row r="51" spans="1:22" x14ac:dyDescent="0.25">
      <c r="A51" s="9"/>
      <c r="B51" t="s">
        <v>65</v>
      </c>
      <c r="C51" t="s">
        <v>2</v>
      </c>
      <c r="D51">
        <v>3.81</v>
      </c>
      <c r="E51">
        <v>121300</v>
      </c>
      <c r="F51">
        <v>29663.696899999999</v>
      </c>
      <c r="G51">
        <v>1532005</v>
      </c>
      <c r="H51">
        <v>3.81</v>
      </c>
      <c r="I51">
        <v>551384</v>
      </c>
      <c r="J51">
        <v>134840.1134</v>
      </c>
      <c r="K51">
        <v>1532005</v>
      </c>
      <c r="Q51" t="s">
        <v>63</v>
      </c>
      <c r="R51">
        <f t="shared" si="5"/>
        <v>53704.025309669814</v>
      </c>
      <c r="S51">
        <f t="shared" si="6"/>
        <v>7376.3448904444449</v>
      </c>
      <c r="T51">
        <f t="shared" si="7"/>
        <v>13537.925987889272</v>
      </c>
      <c r="U51">
        <f t="shared" si="8"/>
        <v>24872.765396001178</v>
      </c>
      <c r="V51">
        <f t="shared" si="9"/>
        <v>20541.379888122327</v>
      </c>
    </row>
    <row r="52" spans="1:22" x14ac:dyDescent="0.25">
      <c r="A52" s="9"/>
      <c r="B52" t="s">
        <v>66</v>
      </c>
      <c r="C52" t="s">
        <v>2</v>
      </c>
      <c r="D52">
        <v>3.8439999999999999</v>
      </c>
      <c r="E52">
        <v>157266</v>
      </c>
      <c r="F52">
        <v>40517.832300000002</v>
      </c>
      <c r="G52">
        <v>1454169</v>
      </c>
      <c r="H52">
        <v>3.8519999999999999</v>
      </c>
      <c r="I52">
        <v>570186</v>
      </c>
      <c r="J52">
        <v>146901.69399999999</v>
      </c>
      <c r="K52">
        <v>1454169</v>
      </c>
      <c r="Q52" t="s">
        <v>64</v>
      </c>
      <c r="R52">
        <f t="shared" si="5"/>
        <v>48643.960083962265</v>
      </c>
      <c r="S52">
        <f t="shared" si="6"/>
        <v>6395.9815182222219</v>
      </c>
      <c r="T52">
        <f t="shared" si="7"/>
        <v>11518.476439446367</v>
      </c>
      <c r="U52">
        <f t="shared" si="8"/>
        <v>22186.139347210283</v>
      </c>
      <c r="V52">
        <f t="shared" si="9"/>
        <v>18825.022304689206</v>
      </c>
    </row>
    <row r="53" spans="1:22" x14ac:dyDescent="0.25">
      <c r="A53" s="9"/>
      <c r="B53" t="s">
        <v>67</v>
      </c>
      <c r="C53" t="s">
        <v>2</v>
      </c>
      <c r="D53">
        <v>3.8439999999999999</v>
      </c>
      <c r="E53">
        <v>108891</v>
      </c>
      <c r="F53">
        <v>28192.9313</v>
      </c>
      <c r="G53">
        <v>1447027</v>
      </c>
      <c r="H53">
        <v>3.8519999999999999</v>
      </c>
      <c r="I53">
        <v>486603</v>
      </c>
      <c r="J53">
        <v>125986.2403</v>
      </c>
      <c r="K53">
        <v>1447027</v>
      </c>
      <c r="Q53" t="s">
        <v>65</v>
      </c>
      <c r="R53">
        <f>J25/$M$4</f>
        <v>48589.233084433967</v>
      </c>
      <c r="S53">
        <f>J52/$N$4</f>
        <v>6202.515968888888</v>
      </c>
      <c r="T53">
        <f>J79/$O$4</f>
        <v>11287.351682352941</v>
      </c>
      <c r="U53">
        <f t="shared" si="8"/>
        <v>22026.366911891932</v>
      </c>
      <c r="V53">
        <f t="shared" si="9"/>
        <v>18897.147633677654</v>
      </c>
    </row>
    <row r="54" spans="1:22" x14ac:dyDescent="0.25">
      <c r="A54" s="9"/>
      <c r="B54" t="s">
        <v>68</v>
      </c>
      <c r="C54" t="s">
        <v>2</v>
      </c>
      <c r="D54">
        <v>3.6930000000000001</v>
      </c>
      <c r="E54">
        <v>136562</v>
      </c>
      <c r="F54">
        <v>33379.5458</v>
      </c>
      <c r="G54">
        <v>1532759</v>
      </c>
      <c r="H54">
        <v>3.6930000000000001</v>
      </c>
      <c r="I54">
        <v>542172</v>
      </c>
      <c r="J54">
        <v>132521.98790000001</v>
      </c>
      <c r="K54">
        <v>1532759</v>
      </c>
      <c r="Q54" t="s">
        <v>66</v>
      </c>
      <c r="R54">
        <f>J24/$M$4</f>
        <v>43500.472633726422</v>
      </c>
      <c r="S54">
        <f>J51/$N$4</f>
        <v>5693.2492324444438</v>
      </c>
      <c r="T54">
        <f>J78/$O$4</f>
        <v>10798.663326297577</v>
      </c>
      <c r="U54">
        <f t="shared" si="8"/>
        <v>19997.461730822815</v>
      </c>
      <c r="V54">
        <f t="shared" si="9"/>
        <v>16749.327437122822</v>
      </c>
    </row>
    <row r="55" spans="1:22" x14ac:dyDescent="0.25">
      <c r="A55" s="9"/>
      <c r="Q55" t="s">
        <v>67</v>
      </c>
      <c r="R55">
        <f t="shared" si="5"/>
        <v>40886.11097429246</v>
      </c>
      <c r="S55">
        <f t="shared" si="6"/>
        <v>5319.4190348888887</v>
      </c>
      <c r="T55">
        <f t="shared" si="7"/>
        <v>9394.6774117647055</v>
      </c>
      <c r="U55">
        <f t="shared" si="8"/>
        <v>18533.402473648686</v>
      </c>
      <c r="V55">
        <f t="shared" si="9"/>
        <v>15893.072195050658</v>
      </c>
    </row>
    <row r="56" spans="1:22" x14ac:dyDescent="0.25">
      <c r="A56" s="9"/>
      <c r="D56" s="12" t="s">
        <v>86</v>
      </c>
      <c r="E56" s="12"/>
      <c r="F56" s="12"/>
      <c r="G56" s="12"/>
      <c r="H56" s="13" t="s">
        <v>87</v>
      </c>
      <c r="I56" s="13"/>
      <c r="J56" s="13"/>
      <c r="K56" s="13"/>
      <c r="Q56" t="s">
        <v>68</v>
      </c>
      <c r="R56">
        <f t="shared" si="5"/>
        <v>49677.997908490564</v>
      </c>
      <c r="S56">
        <f t="shared" si="6"/>
        <v>5595.372822444444</v>
      </c>
      <c r="T56">
        <f t="shared" si="7"/>
        <v>11220.495383044981</v>
      </c>
      <c r="U56">
        <f t="shared" si="8"/>
        <v>22164.622037993326</v>
      </c>
      <c r="V56">
        <f t="shared" si="9"/>
        <v>19589.961541546203</v>
      </c>
    </row>
    <row r="57" spans="1:22" x14ac:dyDescent="0.25">
      <c r="A57" s="9"/>
      <c r="B57" t="s">
        <v>26</v>
      </c>
      <c r="C57" t="s">
        <v>27</v>
      </c>
      <c r="D57" t="s">
        <v>88</v>
      </c>
      <c r="E57" t="s">
        <v>89</v>
      </c>
      <c r="F57" t="s">
        <v>94</v>
      </c>
      <c r="G57" t="s">
        <v>28</v>
      </c>
      <c r="H57" t="s">
        <v>88</v>
      </c>
      <c r="I57" t="s">
        <v>89</v>
      </c>
      <c r="J57" t="s">
        <v>90</v>
      </c>
      <c r="K57" t="s">
        <v>28</v>
      </c>
    </row>
    <row r="58" spans="1:22" x14ac:dyDescent="0.25">
      <c r="A58" s="9" t="s">
        <v>30</v>
      </c>
      <c r="B58" t="s">
        <v>45</v>
      </c>
      <c r="C58" t="s">
        <v>2</v>
      </c>
      <c r="D58">
        <v>5.5209999999999999</v>
      </c>
      <c r="E58">
        <v>1763589</v>
      </c>
      <c r="F58">
        <v>73307.554300000003</v>
      </c>
      <c r="G58">
        <v>11005512</v>
      </c>
      <c r="H58">
        <v>5.4450000000000003</v>
      </c>
      <c r="I58">
        <v>162</v>
      </c>
      <c r="J58">
        <v>6.7474999999999996</v>
      </c>
      <c r="K58">
        <v>11005512</v>
      </c>
    </row>
    <row r="59" spans="1:22" x14ac:dyDescent="0.25">
      <c r="A59" s="9"/>
      <c r="B59" t="s">
        <v>46</v>
      </c>
      <c r="C59" t="s">
        <v>2</v>
      </c>
      <c r="D59">
        <v>5.5129999999999999</v>
      </c>
      <c r="E59">
        <v>1833582</v>
      </c>
      <c r="F59">
        <v>81331.735100000005</v>
      </c>
      <c r="G59">
        <v>10313401</v>
      </c>
      <c r="H59">
        <v>5.5369999999999999</v>
      </c>
      <c r="I59">
        <v>64</v>
      </c>
      <c r="J59">
        <v>2.8231999999999999</v>
      </c>
      <c r="K59">
        <v>10313401</v>
      </c>
    </row>
    <row r="60" spans="1:22" x14ac:dyDescent="0.25">
      <c r="A60" s="9"/>
      <c r="B60" t="s">
        <v>47</v>
      </c>
      <c r="C60" t="s">
        <v>2</v>
      </c>
      <c r="D60">
        <v>5.5209999999999999</v>
      </c>
      <c r="E60">
        <v>1569965</v>
      </c>
      <c r="F60">
        <v>68415.011499999993</v>
      </c>
      <c r="G60">
        <v>10497846</v>
      </c>
      <c r="H60">
        <v>5.4790000000000001</v>
      </c>
      <c r="I60">
        <v>343</v>
      </c>
      <c r="J60">
        <v>14.9358</v>
      </c>
      <c r="K60">
        <v>10497846</v>
      </c>
    </row>
    <row r="61" spans="1:22" x14ac:dyDescent="0.25">
      <c r="A61" s="9"/>
      <c r="B61" t="s">
        <v>48</v>
      </c>
      <c r="C61" t="s">
        <v>2</v>
      </c>
      <c r="D61">
        <v>5.5129999999999999</v>
      </c>
      <c r="E61">
        <v>1598001</v>
      </c>
      <c r="F61">
        <v>68164.603900000002</v>
      </c>
      <c r="G61">
        <v>10724568</v>
      </c>
      <c r="H61">
        <v>5.5209999999999999</v>
      </c>
      <c r="I61">
        <v>1623</v>
      </c>
      <c r="J61">
        <v>69.249399999999994</v>
      </c>
      <c r="K61">
        <v>10724568</v>
      </c>
    </row>
    <row r="62" spans="1:22" x14ac:dyDescent="0.25">
      <c r="A62" s="9"/>
      <c r="B62" t="s">
        <v>49</v>
      </c>
      <c r="C62" t="s">
        <v>2</v>
      </c>
      <c r="D62">
        <v>5.5129999999999999</v>
      </c>
      <c r="E62">
        <v>1653246</v>
      </c>
      <c r="F62">
        <v>70860.421700000006</v>
      </c>
      <c r="G62">
        <v>10673221</v>
      </c>
      <c r="H62">
        <v>5.37</v>
      </c>
      <c r="I62">
        <v>53</v>
      </c>
      <c r="J62">
        <v>2.2799</v>
      </c>
      <c r="K62">
        <v>10673221</v>
      </c>
    </row>
    <row r="63" spans="1:22" x14ac:dyDescent="0.25">
      <c r="A63" s="9"/>
      <c r="B63" t="s">
        <v>50</v>
      </c>
      <c r="C63" t="s">
        <v>2</v>
      </c>
      <c r="D63">
        <v>5.53</v>
      </c>
      <c r="E63">
        <v>906921</v>
      </c>
      <c r="F63">
        <v>35567.035900000003</v>
      </c>
      <c r="G63">
        <v>11664972</v>
      </c>
      <c r="H63">
        <v>5.5460000000000003</v>
      </c>
      <c r="I63">
        <v>28</v>
      </c>
      <c r="J63">
        <v>1.0979000000000001</v>
      </c>
      <c r="K63">
        <v>11664972</v>
      </c>
    </row>
    <row r="64" spans="1:22" x14ac:dyDescent="0.25">
      <c r="A64" s="9"/>
      <c r="B64" t="s">
        <v>51</v>
      </c>
      <c r="C64" t="s">
        <v>2</v>
      </c>
      <c r="D64">
        <v>5.5209999999999999</v>
      </c>
      <c r="E64">
        <v>1405718</v>
      </c>
      <c r="F64">
        <v>58616.303500000002</v>
      </c>
      <c r="G64">
        <v>10970882</v>
      </c>
      <c r="H64">
        <v>5.3780000000000001</v>
      </c>
      <c r="I64">
        <v>342</v>
      </c>
      <c r="J64">
        <v>14.2797</v>
      </c>
      <c r="K64">
        <v>10970882</v>
      </c>
    </row>
    <row r="65" spans="1:11" x14ac:dyDescent="0.25">
      <c r="A65" s="9"/>
      <c r="B65" t="s">
        <v>52</v>
      </c>
      <c r="C65" t="s">
        <v>2</v>
      </c>
      <c r="D65">
        <v>5.5209999999999999</v>
      </c>
      <c r="E65">
        <v>1710510</v>
      </c>
      <c r="F65">
        <v>77172.514800000004</v>
      </c>
      <c r="G65">
        <v>10139692</v>
      </c>
      <c r="H65">
        <v>5.5369999999999999</v>
      </c>
      <c r="I65">
        <v>75</v>
      </c>
      <c r="J65">
        <v>3.3927</v>
      </c>
      <c r="K65">
        <v>10139692</v>
      </c>
    </row>
    <row r="66" spans="1:11" x14ac:dyDescent="0.25">
      <c r="A66" s="9"/>
      <c r="B66" t="s">
        <v>53</v>
      </c>
      <c r="C66" t="s">
        <v>2</v>
      </c>
      <c r="D66">
        <v>5.5209999999999999</v>
      </c>
      <c r="E66">
        <v>1300624</v>
      </c>
      <c r="F66">
        <v>52810.898200000003</v>
      </c>
      <c r="G66">
        <v>11266523</v>
      </c>
      <c r="H66">
        <v>5.4960000000000004</v>
      </c>
      <c r="I66">
        <v>43</v>
      </c>
      <c r="J66">
        <v>1.7331000000000001</v>
      </c>
      <c r="K66">
        <v>11266523</v>
      </c>
    </row>
    <row r="67" spans="1:11" x14ac:dyDescent="0.25">
      <c r="A67" s="9"/>
      <c r="B67" t="s">
        <v>54</v>
      </c>
      <c r="C67" t="s">
        <v>2</v>
      </c>
      <c r="D67">
        <v>5.53</v>
      </c>
      <c r="E67">
        <v>1702000</v>
      </c>
      <c r="F67">
        <v>80438.038700000005</v>
      </c>
      <c r="G67">
        <v>9679654</v>
      </c>
      <c r="H67">
        <v>5.5289999999999999</v>
      </c>
      <c r="I67">
        <v>33</v>
      </c>
      <c r="J67">
        <v>1.5539000000000001</v>
      </c>
      <c r="K67">
        <v>9679654</v>
      </c>
    </row>
    <row r="68" spans="1:11" x14ac:dyDescent="0.25">
      <c r="A68" s="9"/>
      <c r="B68" t="s">
        <v>55</v>
      </c>
      <c r="C68" t="s">
        <v>2</v>
      </c>
      <c r="D68">
        <v>5.5129999999999999</v>
      </c>
      <c r="E68">
        <v>1594627</v>
      </c>
      <c r="F68">
        <v>71763.646900000007</v>
      </c>
      <c r="G68">
        <v>10165210</v>
      </c>
      <c r="H68">
        <v>5.4039999999999999</v>
      </c>
      <c r="I68">
        <v>101</v>
      </c>
      <c r="J68">
        <v>4.5621999999999998</v>
      </c>
      <c r="K68">
        <v>10165210</v>
      </c>
    </row>
    <row r="69" spans="1:11" x14ac:dyDescent="0.25">
      <c r="B69" t="s">
        <v>56</v>
      </c>
      <c r="C69" t="s">
        <v>2</v>
      </c>
      <c r="D69">
        <v>5.5209999999999999</v>
      </c>
      <c r="E69">
        <v>1439676</v>
      </c>
      <c r="F69">
        <v>65398.432699999998</v>
      </c>
      <c r="G69">
        <v>10070691</v>
      </c>
      <c r="H69">
        <v>5.5039999999999996</v>
      </c>
      <c r="I69">
        <v>112</v>
      </c>
      <c r="J69">
        <v>5.0686999999999998</v>
      </c>
      <c r="K69">
        <v>10070691</v>
      </c>
    </row>
    <row r="70" spans="1:11" x14ac:dyDescent="0.25">
      <c r="B70" t="s">
        <v>57</v>
      </c>
      <c r="C70" t="s">
        <v>2</v>
      </c>
      <c r="D70">
        <v>5.5209999999999999</v>
      </c>
      <c r="E70">
        <v>1093626</v>
      </c>
      <c r="F70">
        <v>49251.837200000002</v>
      </c>
      <c r="G70">
        <v>10158000</v>
      </c>
      <c r="H70">
        <v>5.5209999999999999</v>
      </c>
      <c r="I70">
        <v>1980350</v>
      </c>
      <c r="J70">
        <v>89185.764999999999</v>
      </c>
      <c r="K70">
        <v>10158000</v>
      </c>
    </row>
    <row r="71" spans="1:11" x14ac:dyDescent="0.25">
      <c r="B71" t="s">
        <v>58</v>
      </c>
      <c r="C71" t="s">
        <v>2</v>
      </c>
      <c r="D71">
        <v>5.5460000000000003</v>
      </c>
      <c r="E71">
        <v>585125</v>
      </c>
      <c r="F71">
        <v>25459.3999</v>
      </c>
      <c r="G71">
        <v>10513857</v>
      </c>
      <c r="H71">
        <v>5.5460000000000003</v>
      </c>
      <c r="I71">
        <v>2342135</v>
      </c>
      <c r="J71">
        <v>101908.7743</v>
      </c>
      <c r="K71">
        <v>10513857</v>
      </c>
    </row>
    <row r="72" spans="1:11" x14ac:dyDescent="0.25">
      <c r="B72" t="s">
        <v>59</v>
      </c>
      <c r="C72" t="s">
        <v>2</v>
      </c>
      <c r="D72">
        <v>5.5460000000000003</v>
      </c>
      <c r="E72">
        <v>562499</v>
      </c>
      <c r="F72">
        <v>25627.467499999999</v>
      </c>
      <c r="G72">
        <v>10041027</v>
      </c>
      <c r="H72">
        <v>5.5460000000000003</v>
      </c>
      <c r="I72">
        <v>2296968</v>
      </c>
      <c r="J72">
        <v>104649.8155</v>
      </c>
      <c r="K72">
        <v>10041027</v>
      </c>
    </row>
    <row r="73" spans="1:11" x14ac:dyDescent="0.25">
      <c r="B73" t="s">
        <v>60</v>
      </c>
      <c r="C73" t="s">
        <v>2</v>
      </c>
      <c r="D73">
        <v>5.4880000000000004</v>
      </c>
      <c r="E73">
        <v>1084634</v>
      </c>
      <c r="F73">
        <v>45275.758900000001</v>
      </c>
      <c r="G73">
        <v>10959210</v>
      </c>
      <c r="H73">
        <v>5.4870000000000001</v>
      </c>
      <c r="I73">
        <v>1822182</v>
      </c>
      <c r="J73">
        <v>76063.116399999999</v>
      </c>
      <c r="K73">
        <v>10959210</v>
      </c>
    </row>
    <row r="74" spans="1:11" x14ac:dyDescent="0.25">
      <c r="B74" t="s">
        <v>61</v>
      </c>
      <c r="C74" t="s">
        <v>2</v>
      </c>
      <c r="D74">
        <v>5.53</v>
      </c>
      <c r="E74">
        <v>761322</v>
      </c>
      <c r="F74">
        <v>36870.754500000003</v>
      </c>
      <c r="G74">
        <v>9446008</v>
      </c>
      <c r="H74">
        <v>5.5289999999999999</v>
      </c>
      <c r="I74">
        <v>2217358</v>
      </c>
      <c r="J74">
        <v>107386.3922</v>
      </c>
      <c r="K74">
        <v>9446008</v>
      </c>
    </row>
    <row r="75" spans="1:11" x14ac:dyDescent="0.25">
      <c r="B75" t="s">
        <v>62</v>
      </c>
      <c r="C75" t="s">
        <v>2</v>
      </c>
      <c r="D75">
        <v>5.5209999999999999</v>
      </c>
      <c r="E75">
        <v>625673</v>
      </c>
      <c r="F75">
        <v>28409.1273</v>
      </c>
      <c r="G75">
        <v>10075147</v>
      </c>
      <c r="H75">
        <v>5.5209999999999999</v>
      </c>
      <c r="I75">
        <v>2505872</v>
      </c>
      <c r="J75">
        <v>113780.85860000001</v>
      </c>
      <c r="K75">
        <v>10075147</v>
      </c>
    </row>
    <row r="76" spans="1:11" x14ac:dyDescent="0.25">
      <c r="B76" t="s">
        <v>63</v>
      </c>
      <c r="C76" t="s">
        <v>2</v>
      </c>
      <c r="D76">
        <v>5.5129999999999999</v>
      </c>
      <c r="E76">
        <v>405946</v>
      </c>
      <c r="F76">
        <v>18647.839400000001</v>
      </c>
      <c r="G76">
        <v>9958672</v>
      </c>
      <c r="H76">
        <v>5.5119999999999996</v>
      </c>
      <c r="I76">
        <v>4482663</v>
      </c>
      <c r="J76">
        <v>205918.97949999999</v>
      </c>
      <c r="K76">
        <v>9958672</v>
      </c>
    </row>
    <row r="77" spans="1:11" x14ac:dyDescent="0.25">
      <c r="B77" t="s">
        <v>64</v>
      </c>
      <c r="C77" t="s">
        <v>2</v>
      </c>
      <c r="D77">
        <v>5.5209999999999999</v>
      </c>
      <c r="E77">
        <v>460300</v>
      </c>
      <c r="F77">
        <v>20720.342100000002</v>
      </c>
      <c r="G77">
        <v>10162620</v>
      </c>
      <c r="H77">
        <v>5.5119999999999996</v>
      </c>
      <c r="I77">
        <v>3892094</v>
      </c>
      <c r="J77">
        <v>175202.08900000001</v>
      </c>
      <c r="K77">
        <v>10162620</v>
      </c>
    </row>
    <row r="78" spans="1:11" x14ac:dyDescent="0.25">
      <c r="B78" t="s">
        <v>65</v>
      </c>
      <c r="C78" t="s">
        <v>2</v>
      </c>
      <c r="D78">
        <v>5.5129999999999999</v>
      </c>
      <c r="E78">
        <v>430497</v>
      </c>
      <c r="F78">
        <v>21175.780900000002</v>
      </c>
      <c r="G78">
        <v>9300199</v>
      </c>
      <c r="H78">
        <v>5.5119999999999996</v>
      </c>
      <c r="I78">
        <v>3339218</v>
      </c>
      <c r="J78">
        <v>164253.35269999999</v>
      </c>
      <c r="K78">
        <v>9300199</v>
      </c>
    </row>
    <row r="79" spans="1:11" x14ac:dyDescent="0.25">
      <c r="B79" t="s">
        <v>66</v>
      </c>
      <c r="C79" t="s">
        <v>2</v>
      </c>
      <c r="D79">
        <v>5.5549999999999997</v>
      </c>
      <c r="E79">
        <v>577672</v>
      </c>
      <c r="F79">
        <v>27496.009099999999</v>
      </c>
      <c r="G79">
        <v>9611102</v>
      </c>
      <c r="H79">
        <v>5.5540000000000003</v>
      </c>
      <c r="I79">
        <v>3607014</v>
      </c>
      <c r="J79">
        <v>171686.55979999999</v>
      </c>
      <c r="K79">
        <v>9611102</v>
      </c>
    </row>
    <row r="80" spans="1:11" x14ac:dyDescent="0.25">
      <c r="B80" t="s">
        <v>67</v>
      </c>
      <c r="C80" t="s">
        <v>2</v>
      </c>
      <c r="D80">
        <v>5.5460000000000003</v>
      </c>
      <c r="E80">
        <v>419094</v>
      </c>
      <c r="F80">
        <v>19714.336500000001</v>
      </c>
      <c r="G80">
        <v>9725025</v>
      </c>
      <c r="H80">
        <v>5.5460000000000003</v>
      </c>
      <c r="I80">
        <v>3037772</v>
      </c>
      <c r="J80">
        <v>142897.98800000001</v>
      </c>
      <c r="K80">
        <v>9725025</v>
      </c>
    </row>
    <row r="81" spans="1:17" x14ac:dyDescent="0.25">
      <c r="B81" t="s">
        <v>68</v>
      </c>
      <c r="C81" t="s">
        <v>2</v>
      </c>
      <c r="D81">
        <v>5.4630000000000001</v>
      </c>
      <c r="E81">
        <v>460424</v>
      </c>
      <c r="F81">
        <v>21658.374800000001</v>
      </c>
      <c r="G81">
        <v>9725097</v>
      </c>
      <c r="H81">
        <v>5.4619999999999997</v>
      </c>
      <c r="I81">
        <v>3628177</v>
      </c>
      <c r="J81">
        <v>170669.6403</v>
      </c>
      <c r="K81">
        <v>9725097</v>
      </c>
    </row>
    <row r="85" spans="1:17" x14ac:dyDescent="0.25">
      <c r="B85" s="12" t="s">
        <v>86</v>
      </c>
      <c r="C85" s="12"/>
      <c r="D85" s="12"/>
      <c r="E85" s="12"/>
      <c r="F85" s="13" t="s">
        <v>87</v>
      </c>
      <c r="G85" s="13"/>
      <c r="H85" s="13"/>
      <c r="I85" s="13"/>
      <c r="M85" s="9" t="s">
        <v>107</v>
      </c>
    </row>
    <row r="86" spans="1:17" x14ac:dyDescent="0.25">
      <c r="B86" s="9" t="s">
        <v>127</v>
      </c>
      <c r="C86" t="s">
        <v>35</v>
      </c>
      <c r="D86" t="s">
        <v>36</v>
      </c>
      <c r="E86" t="s">
        <v>37</v>
      </c>
      <c r="F86" s="9" t="s">
        <v>91</v>
      </c>
      <c r="G86" t="s">
        <v>35</v>
      </c>
      <c r="H86" t="s">
        <v>36</v>
      </c>
      <c r="I86" t="s">
        <v>37</v>
      </c>
      <c r="N86" t="s">
        <v>108</v>
      </c>
      <c r="O86" t="s">
        <v>109</v>
      </c>
      <c r="P86" t="s">
        <v>110</v>
      </c>
      <c r="Q86" t="s">
        <v>80</v>
      </c>
    </row>
    <row r="87" spans="1:17" x14ac:dyDescent="0.25">
      <c r="A87" t="s">
        <v>1</v>
      </c>
      <c r="B87">
        <f>SUM(F4,F31,F58)</f>
        <v>293879.67290000001</v>
      </c>
      <c r="C87">
        <f>F4/B87*100</f>
        <v>38.10148888320748</v>
      </c>
      <c r="D87">
        <f>F31/B87*100</f>
        <v>36.953759553473361</v>
      </c>
      <c r="E87">
        <f>F58/B87*100</f>
        <v>24.944751563319166</v>
      </c>
      <c r="F87" s="3" t="s">
        <v>92</v>
      </c>
      <c r="G87" s="3" t="s">
        <v>92</v>
      </c>
      <c r="H87" s="3" t="s">
        <v>92</v>
      </c>
      <c r="I87" s="3" t="s">
        <v>92</v>
      </c>
      <c r="J87" s="4" t="s">
        <v>38</v>
      </c>
      <c r="M87" t="s">
        <v>1</v>
      </c>
      <c r="N87">
        <f>E4/G4</f>
        <v>0.20311876374909332</v>
      </c>
      <c r="O87">
        <f>E31/G31</f>
        <v>0.28987005035817426</v>
      </c>
      <c r="P87">
        <f>E58/G58</f>
        <v>0.16024597492601889</v>
      </c>
      <c r="Q87">
        <f>SUM(N87:P87)</f>
        <v>0.65323478903328647</v>
      </c>
    </row>
    <row r="88" spans="1:17" x14ac:dyDescent="0.25">
      <c r="A88" t="s">
        <v>3</v>
      </c>
      <c r="B88">
        <f t="shared" ref="B88:B110" si="10">SUM(F5,F32,F59)</f>
        <v>347092.50869999995</v>
      </c>
      <c r="C88">
        <f t="shared" ref="C88:C110" si="11">F5/B88*100</f>
        <v>36.720293122246808</v>
      </c>
      <c r="D88">
        <f t="shared" ref="D88:D110" si="12">F32/B88*100</f>
        <v>39.847413451248599</v>
      </c>
      <c r="E88">
        <f t="shared" ref="E88:E110" si="13">F59/B88*100</f>
        <v>23.432293426504604</v>
      </c>
      <c r="F88" s="3" t="s">
        <v>92</v>
      </c>
      <c r="G88" s="3" t="s">
        <v>92</v>
      </c>
      <c r="H88" s="3" t="s">
        <v>92</v>
      </c>
      <c r="I88" s="3" t="s">
        <v>92</v>
      </c>
      <c r="M88" t="s">
        <v>3</v>
      </c>
      <c r="N88">
        <f t="shared" ref="N88:N110" si="14">E5/G5</f>
        <v>0.23120111747853414</v>
      </c>
      <c r="O88">
        <f t="shared" ref="O88:O110" si="15">E32/G32</f>
        <v>0.36916442848852116</v>
      </c>
      <c r="P88">
        <f t="shared" ref="P88:P110" si="16">E59/G59</f>
        <v>0.17778635776888729</v>
      </c>
      <c r="Q88">
        <f t="shared" ref="Q88:Q110" si="17">SUM(N88:P88)</f>
        <v>0.77815190373594256</v>
      </c>
    </row>
    <row r="89" spans="1:17" x14ac:dyDescent="0.25">
      <c r="A89" t="s">
        <v>4</v>
      </c>
      <c r="B89">
        <f t="shared" si="10"/>
        <v>284242.93579999998</v>
      </c>
      <c r="C89">
        <f t="shared" si="11"/>
        <v>37.331923448280122</v>
      </c>
      <c r="D89">
        <f t="shared" si="12"/>
        <v>38.598872753410397</v>
      </c>
      <c r="E89">
        <f t="shared" si="13"/>
        <v>24.069203798309488</v>
      </c>
      <c r="F89" s="3" t="s">
        <v>92</v>
      </c>
      <c r="G89" s="3" t="s">
        <v>92</v>
      </c>
      <c r="H89" s="3" t="s">
        <v>92</v>
      </c>
      <c r="I89" s="3" t="s">
        <v>92</v>
      </c>
      <c r="M89" t="s">
        <v>4</v>
      </c>
      <c r="N89">
        <f t="shared" si="14"/>
        <v>0.19249016290785378</v>
      </c>
      <c r="O89">
        <f t="shared" si="15"/>
        <v>0.2928460486665162</v>
      </c>
      <c r="P89">
        <f t="shared" si="16"/>
        <v>0.14955115554181306</v>
      </c>
      <c r="Q89">
        <f t="shared" si="17"/>
        <v>0.6348873671161831</v>
      </c>
    </row>
    <row r="90" spans="1:17" x14ac:dyDescent="0.25">
      <c r="A90" t="s">
        <v>5</v>
      </c>
      <c r="B90">
        <f t="shared" si="10"/>
        <v>287342.86680000002</v>
      </c>
      <c r="C90">
        <f t="shared" si="11"/>
        <v>37.568462757468389</v>
      </c>
      <c r="D90">
        <f t="shared" si="12"/>
        <v>38.709144319012545</v>
      </c>
      <c r="E90">
        <f t="shared" si="13"/>
        <v>23.72239292351906</v>
      </c>
      <c r="F90" s="3" t="s">
        <v>92</v>
      </c>
      <c r="G90" s="3" t="s">
        <v>92</v>
      </c>
      <c r="H90" s="3" t="s">
        <v>92</v>
      </c>
      <c r="I90" s="3" t="s">
        <v>92</v>
      </c>
      <c r="M90" t="s">
        <v>5</v>
      </c>
      <c r="N90">
        <f t="shared" si="14"/>
        <v>0.19582238891647241</v>
      </c>
      <c r="O90">
        <f t="shared" si="15"/>
        <v>0.29688515802319881</v>
      </c>
      <c r="P90">
        <f t="shared" si="16"/>
        <v>0.14900376406769952</v>
      </c>
      <c r="Q90">
        <f t="shared" si="17"/>
        <v>0.64171131100737078</v>
      </c>
    </row>
    <row r="91" spans="1:17" x14ac:dyDescent="0.25">
      <c r="A91" t="s">
        <v>6</v>
      </c>
      <c r="B91">
        <f t="shared" si="10"/>
        <v>303659.5514</v>
      </c>
      <c r="C91">
        <f t="shared" si="11"/>
        <v>36.713260157967817</v>
      </c>
      <c r="D91">
        <f t="shared" si="12"/>
        <v>39.951257268438425</v>
      </c>
      <c r="E91">
        <f t="shared" si="13"/>
        <v>23.335482573593765</v>
      </c>
      <c r="F91" s="3" t="s">
        <v>92</v>
      </c>
      <c r="G91" s="3" t="s">
        <v>92</v>
      </c>
      <c r="H91" s="3" t="s">
        <v>92</v>
      </c>
      <c r="I91" s="3" t="s">
        <v>92</v>
      </c>
      <c r="M91" t="s">
        <v>6</v>
      </c>
      <c r="N91">
        <f t="shared" si="14"/>
        <v>0.20223132496454713</v>
      </c>
      <c r="O91">
        <f t="shared" si="15"/>
        <v>0.32381141179079503</v>
      </c>
      <c r="P91">
        <f t="shared" si="16"/>
        <v>0.1548966333593205</v>
      </c>
      <c r="Q91">
        <f t="shared" si="17"/>
        <v>0.68093937011466266</v>
      </c>
    </row>
    <row r="92" spans="1:17" x14ac:dyDescent="0.25">
      <c r="A92" t="s">
        <v>7</v>
      </c>
      <c r="B92">
        <f t="shared" si="10"/>
        <v>149693.89069999999</v>
      </c>
      <c r="C92">
        <f t="shared" si="11"/>
        <v>36.745026963214606</v>
      </c>
      <c r="D92">
        <f t="shared" si="12"/>
        <v>39.49512837399984</v>
      </c>
      <c r="E92">
        <f t="shared" si="13"/>
        <v>23.759844662785564</v>
      </c>
      <c r="F92" s="3" t="s">
        <v>92</v>
      </c>
      <c r="G92" s="3" t="s">
        <v>92</v>
      </c>
      <c r="H92" s="3" t="s">
        <v>92</v>
      </c>
      <c r="I92" s="3" t="s">
        <v>92</v>
      </c>
      <c r="M92" t="s">
        <v>7</v>
      </c>
      <c r="N92">
        <f t="shared" si="14"/>
        <v>9.9779475784281646E-2</v>
      </c>
      <c r="O92">
        <f t="shared" si="15"/>
        <v>0.15780534057126119</v>
      </c>
      <c r="P92">
        <f t="shared" si="16"/>
        <v>7.7747379076434989E-2</v>
      </c>
      <c r="Q92">
        <f t="shared" si="17"/>
        <v>0.33533219543197784</v>
      </c>
    </row>
    <row r="93" spans="1:17" x14ac:dyDescent="0.25">
      <c r="A93" t="s">
        <v>8</v>
      </c>
      <c r="B93">
        <f t="shared" si="10"/>
        <v>238308.22550000003</v>
      </c>
      <c r="C93">
        <f t="shared" si="11"/>
        <v>30.821550261595981</v>
      </c>
      <c r="D93">
        <f t="shared" si="12"/>
        <v>44.581605304261721</v>
      </c>
      <c r="E93">
        <f t="shared" si="13"/>
        <v>24.596844434142284</v>
      </c>
      <c r="F93" s="3" t="s">
        <v>92</v>
      </c>
      <c r="G93" s="3" t="s">
        <v>92</v>
      </c>
      <c r="H93" s="3" t="s">
        <v>92</v>
      </c>
      <c r="I93" s="3" t="s">
        <v>92</v>
      </c>
      <c r="M93" t="s">
        <v>8</v>
      </c>
      <c r="N93">
        <f t="shared" si="14"/>
        <v>0.13323920546027945</v>
      </c>
      <c r="O93">
        <f t="shared" si="15"/>
        <v>0.28357608166047854</v>
      </c>
      <c r="P93">
        <f t="shared" si="16"/>
        <v>0.12813172177041007</v>
      </c>
      <c r="Q93">
        <f t="shared" si="17"/>
        <v>0.54494700889116809</v>
      </c>
    </row>
    <row r="94" spans="1:17" x14ac:dyDescent="0.25">
      <c r="A94" t="s">
        <v>9</v>
      </c>
      <c r="B94">
        <f t="shared" si="10"/>
        <v>296529.94920000003</v>
      </c>
      <c r="C94">
        <f t="shared" si="11"/>
        <v>35.717358326111359</v>
      </c>
      <c r="D94">
        <f t="shared" si="12"/>
        <v>38.257440844022504</v>
      </c>
      <c r="E94">
        <f t="shared" si="13"/>
        <v>26.025200829866122</v>
      </c>
      <c r="F94" s="3" t="s">
        <v>92</v>
      </c>
      <c r="G94" s="3" t="s">
        <v>92</v>
      </c>
      <c r="H94" s="3" t="s">
        <v>92</v>
      </c>
      <c r="I94" s="3" t="s">
        <v>92</v>
      </c>
      <c r="M94" t="s">
        <v>9</v>
      </c>
      <c r="N94">
        <f t="shared" si="14"/>
        <v>0.19212612004132504</v>
      </c>
      <c r="O94">
        <f t="shared" si="15"/>
        <v>0.30280241516237844</v>
      </c>
      <c r="P94">
        <f t="shared" si="16"/>
        <v>0.1686944731654571</v>
      </c>
      <c r="Q94">
        <f t="shared" si="17"/>
        <v>0.66362300836916055</v>
      </c>
    </row>
    <row r="95" spans="1:17" x14ac:dyDescent="0.25">
      <c r="A95" t="s">
        <v>10</v>
      </c>
      <c r="B95">
        <f t="shared" si="10"/>
        <v>210503.5551</v>
      </c>
      <c r="C95">
        <f t="shared" si="11"/>
        <v>36.340168727155145</v>
      </c>
      <c r="D95">
        <f t="shared" si="12"/>
        <v>38.571942294004522</v>
      </c>
      <c r="E95">
        <f t="shared" si="13"/>
        <v>25.08788897884034</v>
      </c>
      <c r="F95" s="3" t="s">
        <v>92</v>
      </c>
      <c r="G95" s="3" t="s">
        <v>92</v>
      </c>
      <c r="H95" s="3" t="s">
        <v>92</v>
      </c>
      <c r="I95" s="3" t="s">
        <v>92</v>
      </c>
      <c r="M95" t="s">
        <v>10</v>
      </c>
      <c r="N95">
        <f t="shared" si="14"/>
        <v>0.13876656776401741</v>
      </c>
      <c r="O95">
        <f t="shared" si="15"/>
        <v>0.21672331289899902</v>
      </c>
      <c r="P95">
        <f t="shared" si="16"/>
        <v>0.11544147204954004</v>
      </c>
      <c r="Q95">
        <f t="shared" si="17"/>
        <v>0.47093135271255648</v>
      </c>
    </row>
    <row r="96" spans="1:17" x14ac:dyDescent="0.25">
      <c r="A96" t="s">
        <v>11</v>
      </c>
      <c r="B96">
        <f t="shared" si="10"/>
        <v>291411.55350000004</v>
      </c>
      <c r="C96">
        <f t="shared" si="11"/>
        <v>34.265735967122524</v>
      </c>
      <c r="D96">
        <f t="shared" si="12"/>
        <v>38.131364376395595</v>
      </c>
      <c r="E96">
        <f t="shared" si="13"/>
        <v>27.60289965648187</v>
      </c>
      <c r="F96" s="3" t="s">
        <v>92</v>
      </c>
      <c r="G96" s="3" t="s">
        <v>92</v>
      </c>
      <c r="H96" s="3" t="s">
        <v>92</v>
      </c>
      <c r="I96" s="3" t="s">
        <v>92</v>
      </c>
      <c r="M96" t="s">
        <v>11</v>
      </c>
      <c r="N96">
        <f t="shared" si="14"/>
        <v>0.18113623100057791</v>
      </c>
      <c r="O96">
        <f t="shared" si="15"/>
        <v>0.29659528277656649</v>
      </c>
      <c r="P96">
        <f t="shared" si="16"/>
        <v>0.17583273121126022</v>
      </c>
      <c r="Q96">
        <f t="shared" si="17"/>
        <v>0.6535642449884046</v>
      </c>
    </row>
    <row r="97" spans="1:17" x14ac:dyDescent="0.25">
      <c r="A97" t="s">
        <v>12</v>
      </c>
      <c r="B97">
        <f t="shared" si="10"/>
        <v>274759.27830000001</v>
      </c>
      <c r="C97">
        <f t="shared" si="11"/>
        <v>37.377521492783742</v>
      </c>
      <c r="D97">
        <f t="shared" si="12"/>
        <v>36.503743830076871</v>
      </c>
      <c r="E97">
        <f t="shared" si="13"/>
        <v>26.118734677139383</v>
      </c>
      <c r="F97" s="3" t="s">
        <v>92</v>
      </c>
      <c r="G97" s="3" t="s">
        <v>92</v>
      </c>
      <c r="H97" s="3" t="s">
        <v>92</v>
      </c>
      <c r="I97" s="3" t="s">
        <v>92</v>
      </c>
      <c r="M97" t="s">
        <v>12</v>
      </c>
      <c r="N97">
        <f t="shared" si="14"/>
        <v>0.18629508982154475</v>
      </c>
      <c r="O97">
        <f t="shared" si="15"/>
        <v>0.26771015037683449</v>
      </c>
      <c r="P97">
        <f t="shared" si="16"/>
        <v>0.15687103365301849</v>
      </c>
      <c r="Q97">
        <f t="shared" si="17"/>
        <v>0.61087627385139776</v>
      </c>
    </row>
    <row r="98" spans="1:17" x14ac:dyDescent="0.25">
      <c r="A98" t="s">
        <v>13</v>
      </c>
      <c r="B98">
        <f t="shared" si="10"/>
        <v>250933.26699999999</v>
      </c>
      <c r="C98">
        <f t="shared" si="11"/>
        <v>35.436028336569656</v>
      </c>
      <c r="D98">
        <f t="shared" si="12"/>
        <v>38.501890106105385</v>
      </c>
      <c r="E98">
        <f t="shared" si="13"/>
        <v>26.062081557324962</v>
      </c>
      <c r="F98" s="3" t="s">
        <v>92</v>
      </c>
      <c r="G98" s="3" t="s">
        <v>92</v>
      </c>
      <c r="H98" s="3" t="s">
        <v>92</v>
      </c>
      <c r="I98" s="3" t="s">
        <v>92</v>
      </c>
      <c r="M98" t="s">
        <v>13</v>
      </c>
      <c r="N98">
        <f t="shared" si="14"/>
        <v>0.16130275164757268</v>
      </c>
      <c r="O98">
        <f t="shared" si="15"/>
        <v>0.25787843285873469</v>
      </c>
      <c r="P98">
        <f t="shared" si="16"/>
        <v>0.1429570225121593</v>
      </c>
      <c r="Q98">
        <f t="shared" si="17"/>
        <v>0.56213820701846662</v>
      </c>
    </row>
    <row r="99" spans="1:17" x14ac:dyDescent="0.25">
      <c r="A99" t="s">
        <v>14</v>
      </c>
      <c r="B99">
        <f t="shared" si="10"/>
        <v>217170.3138</v>
      </c>
      <c r="C99">
        <f t="shared" si="11"/>
        <v>35.238292407900914</v>
      </c>
      <c r="D99">
        <f t="shared" si="12"/>
        <v>42.082808096950863</v>
      </c>
      <c r="E99">
        <f t="shared" si="13"/>
        <v>22.678899495148219</v>
      </c>
      <c r="F99">
        <f t="shared" ref="F99:F110" si="18">SUM(J16,J43,J70)</f>
        <v>737989.61170000001</v>
      </c>
      <c r="G99">
        <f t="shared" ref="G99:G110" si="19">J16/F99*100</f>
        <v>77.032321998469669</v>
      </c>
      <c r="H99">
        <f t="shared" ref="H99:H110" si="20">J43/F99*100</f>
        <v>10.882715884711958</v>
      </c>
      <c r="I99">
        <f t="shared" ref="I99:I110" si="21">J70/F99*100</f>
        <v>12.084962116818371</v>
      </c>
      <c r="M99" t="s">
        <v>14</v>
      </c>
      <c r="N99">
        <f t="shared" si="14"/>
        <v>0.13882056791034006</v>
      </c>
      <c r="O99">
        <f t="shared" si="15"/>
        <v>0.24393851214574899</v>
      </c>
      <c r="P99">
        <f t="shared" si="16"/>
        <v>0.10766154754873007</v>
      </c>
      <c r="Q99">
        <f t="shared" si="17"/>
        <v>0.49042062760481914</v>
      </c>
    </row>
    <row r="100" spans="1:17" x14ac:dyDescent="0.25">
      <c r="A100" t="s">
        <v>15</v>
      </c>
      <c r="B100">
        <f t="shared" si="10"/>
        <v>103269.47920000002</v>
      </c>
      <c r="C100">
        <f t="shared" si="11"/>
        <v>37.68524437373167</v>
      </c>
      <c r="D100">
        <f t="shared" si="12"/>
        <v>37.66139231193101</v>
      </c>
      <c r="E100">
        <f t="shared" si="13"/>
        <v>24.653363314337305</v>
      </c>
      <c r="F100">
        <f t="shared" si="18"/>
        <v>754589.15179999999</v>
      </c>
      <c r="G100">
        <f t="shared" si="19"/>
        <v>75.740024043107383</v>
      </c>
      <c r="H100">
        <f t="shared" si="20"/>
        <v>10.754775934217186</v>
      </c>
      <c r="I100">
        <f t="shared" si="21"/>
        <v>13.505200022675441</v>
      </c>
      <c r="M100" t="s">
        <v>15</v>
      </c>
      <c r="N100">
        <f t="shared" si="14"/>
        <v>7.0596289494346418E-2</v>
      </c>
      <c r="O100">
        <f t="shared" si="15"/>
        <v>0.10381116841063401</v>
      </c>
      <c r="P100">
        <f t="shared" si="16"/>
        <v>5.5652744753899544E-2</v>
      </c>
      <c r="Q100">
        <f t="shared" si="17"/>
        <v>0.23006020265887994</v>
      </c>
    </row>
    <row r="101" spans="1:17" x14ac:dyDescent="0.25">
      <c r="A101" t="s">
        <v>16</v>
      </c>
      <c r="B101">
        <f t="shared" si="10"/>
        <v>102999.4559</v>
      </c>
      <c r="C101">
        <f t="shared" si="11"/>
        <v>37.801013374091035</v>
      </c>
      <c r="D101">
        <f t="shared" si="12"/>
        <v>37.317818782768931</v>
      </c>
      <c r="E101">
        <f t="shared" si="13"/>
        <v>24.88116784314003</v>
      </c>
      <c r="F101">
        <f t="shared" si="18"/>
        <v>790602.19620000001</v>
      </c>
      <c r="G101">
        <f t="shared" si="19"/>
        <v>76.917028604631639</v>
      </c>
      <c r="H101">
        <f t="shared" si="20"/>
        <v>9.8462493114941338</v>
      </c>
      <c r="I101">
        <f t="shared" si="21"/>
        <v>13.236722083874222</v>
      </c>
      <c r="M101" t="s">
        <v>16</v>
      </c>
      <c r="N101">
        <f t="shared" si="14"/>
        <v>7.0628007457006273E-2</v>
      </c>
      <c r="O101">
        <f t="shared" si="15"/>
        <v>0.10259511912631179</v>
      </c>
      <c r="P101">
        <f t="shared" si="16"/>
        <v>5.6020066473280075E-2</v>
      </c>
      <c r="Q101">
        <f t="shared" si="17"/>
        <v>0.22924319305659813</v>
      </c>
    </row>
    <row r="102" spans="1:17" x14ac:dyDescent="0.25">
      <c r="A102" t="s">
        <v>17</v>
      </c>
      <c r="B102">
        <f t="shared" si="10"/>
        <v>199864.4644</v>
      </c>
      <c r="C102">
        <f t="shared" si="11"/>
        <v>35.316497713537515</v>
      </c>
      <c r="D102">
        <f t="shared" si="12"/>
        <v>42.030271240153482</v>
      </c>
      <c r="E102">
        <f t="shared" si="13"/>
        <v>22.653231046309003</v>
      </c>
      <c r="F102">
        <f t="shared" si="18"/>
        <v>621750.61829999997</v>
      </c>
      <c r="G102">
        <f t="shared" si="19"/>
        <v>76.310679947095437</v>
      </c>
      <c r="H102">
        <f t="shared" si="20"/>
        <v>11.455618282253665</v>
      </c>
      <c r="I102">
        <f t="shared" si="21"/>
        <v>12.233701770650898</v>
      </c>
      <c r="M102" t="s">
        <v>17</v>
      </c>
      <c r="N102">
        <f t="shared" si="14"/>
        <v>0.12804179292160034</v>
      </c>
      <c r="O102">
        <f t="shared" si="15"/>
        <v>0.22421920546347965</v>
      </c>
      <c r="P102">
        <f t="shared" si="16"/>
        <v>9.8970089997362953E-2</v>
      </c>
      <c r="Q102">
        <f t="shared" si="17"/>
        <v>0.45123108838244291</v>
      </c>
    </row>
    <row r="103" spans="1:17" x14ac:dyDescent="0.25">
      <c r="A103" t="s">
        <v>18</v>
      </c>
      <c r="B103">
        <f t="shared" si="10"/>
        <v>136237.3027</v>
      </c>
      <c r="C103">
        <f t="shared" si="11"/>
        <v>36.910554527589014</v>
      </c>
      <c r="D103">
        <f t="shared" si="12"/>
        <v>36.025819160613779</v>
      </c>
      <c r="E103">
        <f t="shared" si="13"/>
        <v>27.063626311797208</v>
      </c>
      <c r="F103">
        <f t="shared" si="18"/>
        <v>820726.84830000007</v>
      </c>
      <c r="G103">
        <f t="shared" si="19"/>
        <v>77.10006576618045</v>
      </c>
      <c r="H103">
        <f t="shared" si="20"/>
        <v>9.8156306774739637</v>
      </c>
      <c r="I103">
        <f t="shared" si="21"/>
        <v>13.084303556345592</v>
      </c>
      <c r="M103" t="s">
        <v>18</v>
      </c>
      <c r="N103">
        <f t="shared" si="14"/>
        <v>9.1218953270252395E-2</v>
      </c>
      <c r="O103">
        <f t="shared" si="15"/>
        <v>0.13100387980654252</v>
      </c>
      <c r="P103">
        <f t="shared" si="16"/>
        <v>8.0597221598796023E-2</v>
      </c>
      <c r="Q103">
        <f t="shared" si="17"/>
        <v>0.30282005467559092</v>
      </c>
    </row>
    <row r="104" spans="1:17" x14ac:dyDescent="0.25">
      <c r="A104" t="s">
        <v>19</v>
      </c>
      <c r="B104">
        <f t="shared" si="10"/>
        <v>113478.75839999999</v>
      </c>
      <c r="C104">
        <f t="shared" si="11"/>
        <v>38.064684447587332</v>
      </c>
      <c r="D104">
        <f t="shared" si="12"/>
        <v>36.900562176048631</v>
      </c>
      <c r="E104">
        <f t="shared" si="13"/>
        <v>25.034753376364051</v>
      </c>
      <c r="F104">
        <f t="shared" si="18"/>
        <v>839728.77350000001</v>
      </c>
      <c r="G104">
        <f t="shared" si="19"/>
        <v>75.887157235776186</v>
      </c>
      <c r="H104">
        <f t="shared" si="20"/>
        <v>10.563127404851276</v>
      </c>
      <c r="I104">
        <f t="shared" si="21"/>
        <v>13.549715359372524</v>
      </c>
      <c r="M104" t="s">
        <v>19</v>
      </c>
      <c r="N104">
        <f t="shared" si="14"/>
        <v>7.8356559296840128E-2</v>
      </c>
      <c r="O104">
        <f t="shared" si="15"/>
        <v>0.11176935278591088</v>
      </c>
      <c r="P104">
        <f t="shared" si="16"/>
        <v>6.2100632377870023E-2</v>
      </c>
      <c r="Q104">
        <f t="shared" si="17"/>
        <v>0.25222654446062104</v>
      </c>
    </row>
    <row r="105" spans="1:17" x14ac:dyDescent="0.25">
      <c r="A105" t="s">
        <v>20</v>
      </c>
      <c r="B105">
        <f t="shared" si="10"/>
        <v>79284.590299999996</v>
      </c>
      <c r="C105">
        <f t="shared" si="11"/>
        <v>38.065616390023777</v>
      </c>
      <c r="D105">
        <f t="shared" si="12"/>
        <v>38.414252737836243</v>
      </c>
      <c r="E105">
        <f t="shared" si="13"/>
        <v>23.520130872139983</v>
      </c>
      <c r="F105">
        <f t="shared" si="18"/>
        <v>1579069.6074999999</v>
      </c>
      <c r="G105">
        <f t="shared" si="19"/>
        <v>75.895813395927206</v>
      </c>
      <c r="H105">
        <f t="shared" si="20"/>
        <v>11.063660808252243</v>
      </c>
      <c r="I105">
        <f t="shared" si="21"/>
        <v>13.040525795820562</v>
      </c>
      <c r="M105" t="s">
        <v>20</v>
      </c>
      <c r="N105">
        <f t="shared" si="14"/>
        <v>5.4746987044098194E-2</v>
      </c>
      <c r="O105">
        <f t="shared" si="15"/>
        <v>8.1293673411413109E-2</v>
      </c>
      <c r="P105">
        <f t="shared" si="16"/>
        <v>4.0763065597501355E-2</v>
      </c>
      <c r="Q105">
        <f t="shared" si="17"/>
        <v>0.17680372605301264</v>
      </c>
    </row>
    <row r="106" spans="1:17" x14ac:dyDescent="0.25">
      <c r="A106" t="s">
        <v>21</v>
      </c>
      <c r="B106">
        <f t="shared" si="10"/>
        <v>83678.834300000002</v>
      </c>
      <c r="C106">
        <f t="shared" si="11"/>
        <v>35.404476230854947</v>
      </c>
      <c r="D106">
        <f t="shared" si="12"/>
        <v>39.833775743694844</v>
      </c>
      <c r="E106">
        <f t="shared" si="13"/>
        <v>24.76174802545021</v>
      </c>
      <c r="F106">
        <f t="shared" si="18"/>
        <v>1412214.2341999998</v>
      </c>
      <c r="G106">
        <f t="shared" si="19"/>
        <v>76.867117333294473</v>
      </c>
      <c r="H106">
        <f t="shared" si="20"/>
        <v>10.726685026356041</v>
      </c>
      <c r="I106">
        <f t="shared" si="21"/>
        <v>12.406197640349491</v>
      </c>
      <c r="M106" t="s">
        <v>21</v>
      </c>
      <c r="N106">
        <f t="shared" si="14"/>
        <v>5.3741812309590895E-2</v>
      </c>
      <c r="O106">
        <f t="shared" si="15"/>
        <v>8.8969689081941694E-2</v>
      </c>
      <c r="P106">
        <f t="shared" si="16"/>
        <v>4.5293438109463895E-2</v>
      </c>
      <c r="Q106">
        <f t="shared" si="17"/>
        <v>0.1880049395009965</v>
      </c>
    </row>
    <row r="107" spans="1:17" x14ac:dyDescent="0.25">
      <c r="A107" t="s">
        <v>22</v>
      </c>
      <c r="B107">
        <f>SUM(F25,F52,F79)</f>
        <v>105352.81969999999</v>
      </c>
      <c r="C107">
        <f>F25/B107*100</f>
        <v>35.44184048070619</v>
      </c>
      <c r="D107">
        <f>F52/B107*100</f>
        <v>38.459181648272491</v>
      </c>
      <c r="E107">
        <f>F79/B107*100</f>
        <v>26.098977871021329</v>
      </c>
      <c r="F107">
        <f>SUM(J25,J52,J79)</f>
        <v>1402895.3499999999</v>
      </c>
      <c r="G107">
        <f>J25/F107*100</f>
        <v>77.290661502299514</v>
      </c>
      <c r="H107">
        <f>J52/F107*100</f>
        <v>10.471322326358841</v>
      </c>
      <c r="I107">
        <f>J79/F107*100</f>
        <v>12.238016171341648</v>
      </c>
      <c r="M107" t="s">
        <v>22</v>
      </c>
      <c r="N107">
        <f t="shared" si="14"/>
        <v>5.27648349174661E-2</v>
      </c>
      <c r="O107">
        <f t="shared" si="15"/>
        <v>7.9177287280393999E-2</v>
      </c>
      <c r="P107">
        <f t="shared" si="16"/>
        <v>4.6289009514742643E-2</v>
      </c>
      <c r="Q107">
        <f t="shared" si="17"/>
        <v>0.17823113171260274</v>
      </c>
    </row>
    <row r="108" spans="1:17" x14ac:dyDescent="0.25">
      <c r="A108" t="s">
        <v>23</v>
      </c>
      <c r="B108">
        <f>SUM(F24,F51,F78)</f>
        <v>79926.963000000003</v>
      </c>
      <c r="C108">
        <f>F24/B108*100</f>
        <v>36.392581562244516</v>
      </c>
      <c r="D108">
        <f>F51/B108*100</f>
        <v>37.113504362726751</v>
      </c>
      <c r="E108">
        <f>F78/B108*100</f>
        <v>26.493914075028723</v>
      </c>
      <c r="F108">
        <f>SUM(J24,J51,J78)</f>
        <v>1269840.8554</v>
      </c>
      <c r="G108">
        <f>J24/F108*100</f>
        <v>76.446381857371776</v>
      </c>
      <c r="H108">
        <f>J51/F108*100</f>
        <v>10.618662395889393</v>
      </c>
      <c r="I108">
        <f>J78/F108*100</f>
        <v>12.934955746738844</v>
      </c>
      <c r="M108" t="s">
        <v>23</v>
      </c>
      <c r="N108">
        <f t="shared" si="14"/>
        <v>6.773308721130171E-2</v>
      </c>
      <c r="O108">
        <f t="shared" si="15"/>
        <v>0.10814836514875506</v>
      </c>
      <c r="P108">
        <f t="shared" si="16"/>
        <v>6.0104658133895573E-2</v>
      </c>
      <c r="Q108">
        <f t="shared" si="17"/>
        <v>0.23598611049395232</v>
      </c>
    </row>
    <row r="109" spans="1:17" x14ac:dyDescent="0.25">
      <c r="A109" t="s">
        <v>24</v>
      </c>
      <c r="B109">
        <f t="shared" si="10"/>
        <v>75515.661300000007</v>
      </c>
      <c r="C109">
        <f t="shared" si="11"/>
        <v>36.559824842585328</v>
      </c>
      <c r="D109">
        <f t="shared" si="12"/>
        <v>37.333886527191147</v>
      </c>
      <c r="E109">
        <f t="shared" si="13"/>
        <v>26.106288630223517</v>
      </c>
      <c r="F109">
        <f t="shared" si="18"/>
        <v>1181290.0732</v>
      </c>
      <c r="G109">
        <f t="shared" si="19"/>
        <v>77.238086190666209</v>
      </c>
      <c r="H109">
        <f t="shared" si="20"/>
        <v>10.6651400158401</v>
      </c>
      <c r="I109">
        <f t="shared" si="21"/>
        <v>12.096773793493689</v>
      </c>
      <c r="M109" t="s">
        <v>24</v>
      </c>
      <c r="N109">
        <f t="shared" si="14"/>
        <v>5.008177535805023E-2</v>
      </c>
      <c r="O109">
        <f t="shared" si="15"/>
        <v>7.5251532970704763E-2</v>
      </c>
      <c r="P109">
        <f t="shared" si="16"/>
        <v>4.3094387932164697E-2</v>
      </c>
      <c r="Q109">
        <f t="shared" si="17"/>
        <v>0.16842769626091969</v>
      </c>
    </row>
    <row r="110" spans="1:17" x14ac:dyDescent="0.25">
      <c r="A110" t="s">
        <v>25</v>
      </c>
      <c r="B110">
        <f t="shared" si="10"/>
        <v>80791.55230000001</v>
      </c>
      <c r="C110">
        <f t="shared" si="11"/>
        <v>31.876639285714031</v>
      </c>
      <c r="D110">
        <f t="shared" si="12"/>
        <v>41.315638640105689</v>
      </c>
      <c r="E110">
        <f t="shared" si="13"/>
        <v>26.807722074180273</v>
      </c>
      <c r="F110">
        <f t="shared" si="18"/>
        <v>1411795.371</v>
      </c>
      <c r="G110">
        <f t="shared" si="19"/>
        <v>78.524392810181538</v>
      </c>
      <c r="H110">
        <f t="shared" si="20"/>
        <v>9.3867702517066824</v>
      </c>
      <c r="I110">
        <f t="shared" si="21"/>
        <v>12.088836938111761</v>
      </c>
      <c r="M110" t="s">
        <v>25</v>
      </c>
      <c r="N110">
        <f t="shared" si="14"/>
        <v>4.6717229030376436E-2</v>
      </c>
      <c r="O110">
        <f t="shared" si="15"/>
        <v>8.909554600560167E-2</v>
      </c>
      <c r="P110">
        <f t="shared" si="16"/>
        <v>4.7343897958035792E-2</v>
      </c>
      <c r="Q110">
        <f t="shared" si="17"/>
        <v>0.18315667299401389</v>
      </c>
    </row>
  </sheetData>
  <mergeCells count="10">
    <mergeCell ref="D56:G56"/>
    <mergeCell ref="H56:K56"/>
    <mergeCell ref="B85:E85"/>
    <mergeCell ref="F85:I85"/>
    <mergeCell ref="Q1:V1"/>
    <mergeCell ref="D2:G2"/>
    <mergeCell ref="H2:K2"/>
    <mergeCell ref="D29:G29"/>
    <mergeCell ref="H29:K29"/>
    <mergeCell ref="Q30:V3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="55" zoomScaleNormal="55" workbookViewId="0">
      <selection activeCell="B86" sqref="B86"/>
    </sheetView>
  </sheetViews>
  <sheetFormatPr baseColWidth="10" defaultRowHeight="15" x14ac:dyDescent="0.25"/>
  <cols>
    <col min="4" max="4" width="14.140625" customWidth="1"/>
    <col min="5" max="5" width="13" customWidth="1"/>
    <col min="8" max="8" width="14.42578125" customWidth="1"/>
    <col min="9" max="9" width="13.28515625" customWidth="1"/>
    <col min="14" max="14" width="18.28515625" customWidth="1"/>
    <col min="15" max="15" width="16.85546875" customWidth="1"/>
    <col min="16" max="16" width="16.140625" customWidth="1"/>
    <col min="21" max="21" width="13.5703125" customWidth="1"/>
  </cols>
  <sheetData>
    <row r="1" spans="1:22" x14ac:dyDescent="0.25">
      <c r="A1" s="1" t="s">
        <v>34</v>
      </c>
      <c r="Q1" s="12" t="s">
        <v>86</v>
      </c>
      <c r="R1" s="12"/>
      <c r="S1" s="12"/>
      <c r="T1" s="12"/>
      <c r="U1" s="12"/>
      <c r="V1" s="12"/>
    </row>
    <row r="2" spans="1:22" x14ac:dyDescent="0.25">
      <c r="D2" s="12" t="s">
        <v>86</v>
      </c>
      <c r="E2" s="12"/>
      <c r="F2" s="12"/>
      <c r="G2" s="12"/>
      <c r="H2" s="13" t="s">
        <v>87</v>
      </c>
      <c r="I2" s="13"/>
      <c r="J2" s="13"/>
      <c r="K2" s="13"/>
      <c r="M2" s="9" t="s">
        <v>101</v>
      </c>
      <c r="Q2" s="9" t="s">
        <v>39</v>
      </c>
    </row>
    <row r="3" spans="1:22" x14ac:dyDescent="0.25">
      <c r="B3" t="s">
        <v>26</v>
      </c>
      <c r="C3" t="s">
        <v>27</v>
      </c>
      <c r="D3" t="s">
        <v>88</v>
      </c>
      <c r="E3" t="s">
        <v>89</v>
      </c>
      <c r="F3" t="s">
        <v>94</v>
      </c>
      <c r="G3" t="s">
        <v>28</v>
      </c>
      <c r="H3" t="s">
        <v>88</v>
      </c>
      <c r="I3" t="s">
        <v>89</v>
      </c>
      <c r="J3" t="s">
        <v>90</v>
      </c>
      <c r="K3" t="s">
        <v>28</v>
      </c>
      <c r="M3" t="s">
        <v>100</v>
      </c>
      <c r="N3" t="s">
        <v>32</v>
      </c>
      <c r="O3" t="s">
        <v>33</v>
      </c>
      <c r="Q3" t="s">
        <v>26</v>
      </c>
      <c r="R3" t="s">
        <v>95</v>
      </c>
      <c r="S3" t="s">
        <v>96</v>
      </c>
      <c r="T3" t="s">
        <v>97</v>
      </c>
      <c r="U3" t="s">
        <v>98</v>
      </c>
      <c r="V3" t="s">
        <v>99</v>
      </c>
    </row>
    <row r="4" spans="1:22" x14ac:dyDescent="0.25">
      <c r="A4" s="9" t="s">
        <v>0</v>
      </c>
      <c r="B4" t="s">
        <v>45</v>
      </c>
      <c r="C4" t="s">
        <v>2</v>
      </c>
      <c r="D4">
        <v>1.9339999999999999</v>
      </c>
      <c r="E4">
        <v>9854965</v>
      </c>
      <c r="F4">
        <v>93676.421400000007</v>
      </c>
      <c r="G4">
        <v>37889898</v>
      </c>
      <c r="H4">
        <v>1.5289999999999999</v>
      </c>
      <c r="I4">
        <v>1361299</v>
      </c>
      <c r="J4">
        <v>12939.8323</v>
      </c>
      <c r="K4">
        <v>37889898</v>
      </c>
      <c r="M4" s="5">
        <v>22.315789473684209</v>
      </c>
      <c r="N4" s="5">
        <v>23.684210526315791</v>
      </c>
      <c r="O4" s="5">
        <v>15.210526315789474</v>
      </c>
      <c r="Q4" t="s">
        <v>45</v>
      </c>
      <c r="R4">
        <f>F4/$M$4</f>
        <v>4197.7641665094343</v>
      </c>
      <c r="S4">
        <f>F31/$N$4</f>
        <v>3564.4287406666663</v>
      </c>
      <c r="T4">
        <f>F58/$O$4</f>
        <v>4158.6983899653978</v>
      </c>
      <c r="U4">
        <f>AVERAGE(R4:T4)</f>
        <v>3973.6304323804993</v>
      </c>
      <c r="V4">
        <f>_xlfn.STDEV.P(R4:T4)</f>
        <v>289.78848849962321</v>
      </c>
    </row>
    <row r="5" spans="1:22" x14ac:dyDescent="0.25">
      <c r="A5" s="9"/>
      <c r="B5" t="s">
        <v>46</v>
      </c>
      <c r="C5" t="s">
        <v>2</v>
      </c>
      <c r="D5">
        <v>1.9339999999999999</v>
      </c>
      <c r="E5">
        <v>8906097</v>
      </c>
      <c r="F5">
        <v>86353.791400000002</v>
      </c>
      <c r="G5">
        <v>37145367</v>
      </c>
      <c r="H5">
        <v>1.5289999999999999</v>
      </c>
      <c r="I5">
        <v>1400891</v>
      </c>
      <c r="J5">
        <v>13583.082700000001</v>
      </c>
      <c r="K5">
        <v>37145367</v>
      </c>
      <c r="L5" t="s">
        <v>93</v>
      </c>
      <c r="Q5" t="s">
        <v>46</v>
      </c>
      <c r="R5">
        <f t="shared" ref="R5:R27" si="0">F5/$M$4</f>
        <v>3869.6274448113213</v>
      </c>
      <c r="S5">
        <f t="shared" ref="S5:S27" si="1">F32/$N$4</f>
        <v>3238.8093753333333</v>
      </c>
      <c r="T5">
        <f t="shared" ref="T5:T27" si="2">F59/$O$4</f>
        <v>3626.0675110726638</v>
      </c>
      <c r="U5">
        <f t="shared" ref="U5:U27" si="3">AVERAGE(R5:T5)</f>
        <v>3578.1681104057729</v>
      </c>
      <c r="V5">
        <f t="shared" ref="V5:V27" si="4">_xlfn.STDEV.P(R5:T5)</f>
        <v>259.74811341396298</v>
      </c>
    </row>
    <row r="6" spans="1:22" x14ac:dyDescent="0.25">
      <c r="A6" s="9"/>
      <c r="B6" t="s">
        <v>47</v>
      </c>
      <c r="C6" t="s">
        <v>2</v>
      </c>
      <c r="D6">
        <v>1.9339999999999999</v>
      </c>
      <c r="E6">
        <v>8427330</v>
      </c>
      <c r="F6">
        <v>83500.764999999999</v>
      </c>
      <c r="G6">
        <v>36349482</v>
      </c>
      <c r="H6">
        <v>1.512</v>
      </c>
      <c r="I6">
        <v>1335810</v>
      </c>
      <c r="J6">
        <v>13235.6497</v>
      </c>
      <c r="K6">
        <v>36349482</v>
      </c>
      <c r="Q6" t="s">
        <v>47</v>
      </c>
      <c r="R6">
        <f t="shared" si="0"/>
        <v>3741.7795636792457</v>
      </c>
      <c r="S6">
        <f t="shared" si="1"/>
        <v>3185.8754766666666</v>
      </c>
      <c r="T6">
        <f t="shared" si="2"/>
        <v>3684.764066435986</v>
      </c>
      <c r="U6">
        <f t="shared" si="3"/>
        <v>3537.473035593966</v>
      </c>
      <c r="V6">
        <f t="shared" si="4"/>
        <v>249.70425749167211</v>
      </c>
    </row>
    <row r="7" spans="1:22" x14ac:dyDescent="0.25">
      <c r="A7" s="9"/>
      <c r="B7" t="s">
        <v>48</v>
      </c>
      <c r="C7" t="s">
        <v>2</v>
      </c>
      <c r="D7">
        <v>1.9419999999999999</v>
      </c>
      <c r="E7">
        <v>13004959</v>
      </c>
      <c r="F7">
        <v>127674.66160000001</v>
      </c>
      <c r="G7">
        <v>36686218</v>
      </c>
      <c r="H7">
        <v>1.5289999999999999</v>
      </c>
      <c r="I7">
        <v>1318761</v>
      </c>
      <c r="J7">
        <v>12946.780500000001</v>
      </c>
      <c r="K7">
        <v>36686218</v>
      </c>
      <c r="Q7" t="s">
        <v>48</v>
      </c>
      <c r="R7">
        <f t="shared" si="0"/>
        <v>5721.2702132075483</v>
      </c>
      <c r="S7">
        <f t="shared" si="1"/>
        <v>5470.3999635555547</v>
      </c>
      <c r="T7">
        <f t="shared" si="2"/>
        <v>5969.8716214532869</v>
      </c>
      <c r="U7">
        <f t="shared" si="3"/>
        <v>5720.513932738796</v>
      </c>
      <c r="V7">
        <f t="shared" si="4"/>
        <v>203.90915171694786</v>
      </c>
    </row>
    <row r="8" spans="1:22" x14ac:dyDescent="0.25">
      <c r="A8" s="9"/>
      <c r="B8" t="s">
        <v>49</v>
      </c>
      <c r="C8" t="s">
        <v>2</v>
      </c>
      <c r="D8">
        <v>1.9419999999999999</v>
      </c>
      <c r="E8">
        <v>8401672</v>
      </c>
      <c r="F8">
        <v>91151.294299999994</v>
      </c>
      <c r="G8">
        <v>33197208</v>
      </c>
      <c r="H8">
        <v>1.5289999999999999</v>
      </c>
      <c r="I8">
        <v>1217353</v>
      </c>
      <c r="J8">
        <v>13207.2881</v>
      </c>
      <c r="K8">
        <v>33197208</v>
      </c>
      <c r="Q8" t="s">
        <v>49</v>
      </c>
      <c r="R8">
        <f t="shared" si="0"/>
        <v>4084.6098860849056</v>
      </c>
      <c r="S8">
        <f t="shared" si="1"/>
        <v>3394.8163148888884</v>
      </c>
      <c r="T8">
        <f t="shared" si="2"/>
        <v>4322.163785467128</v>
      </c>
      <c r="U8">
        <f t="shared" si="3"/>
        <v>3933.8633288136407</v>
      </c>
      <c r="V8">
        <f t="shared" si="4"/>
        <v>393.30795923281187</v>
      </c>
    </row>
    <row r="9" spans="1:22" x14ac:dyDescent="0.25">
      <c r="A9" s="9"/>
      <c r="B9" t="s">
        <v>50</v>
      </c>
      <c r="C9" t="s">
        <v>2</v>
      </c>
      <c r="D9">
        <v>1.9339999999999999</v>
      </c>
      <c r="E9">
        <v>9138042</v>
      </c>
      <c r="F9">
        <v>92512.832699999999</v>
      </c>
      <c r="G9">
        <v>35575405</v>
      </c>
      <c r="H9">
        <v>1.52</v>
      </c>
      <c r="I9">
        <v>1366644</v>
      </c>
      <c r="J9">
        <v>13835.8002</v>
      </c>
      <c r="K9">
        <v>35575405</v>
      </c>
      <c r="Q9" t="s">
        <v>50</v>
      </c>
      <c r="R9">
        <f t="shared" si="0"/>
        <v>4145.6222200471702</v>
      </c>
      <c r="S9">
        <f t="shared" si="1"/>
        <v>3866.3261668888886</v>
      </c>
      <c r="T9">
        <f t="shared" si="2"/>
        <v>4143.9599256055362</v>
      </c>
      <c r="U9">
        <f t="shared" si="3"/>
        <v>4051.9694375138656</v>
      </c>
      <c r="V9">
        <f t="shared" si="4"/>
        <v>131.27136969386825</v>
      </c>
    </row>
    <row r="10" spans="1:22" x14ac:dyDescent="0.25">
      <c r="A10" s="9"/>
      <c r="B10" t="s">
        <v>51</v>
      </c>
      <c r="C10" t="s">
        <v>2</v>
      </c>
      <c r="D10">
        <v>1.9339999999999999</v>
      </c>
      <c r="E10">
        <v>9689124</v>
      </c>
      <c r="F10">
        <v>92352.176699999996</v>
      </c>
      <c r="G10">
        <v>37786446</v>
      </c>
      <c r="H10">
        <v>1.5289999999999999</v>
      </c>
      <c r="I10">
        <v>1460916</v>
      </c>
      <c r="J10">
        <v>13924.7677</v>
      </c>
      <c r="K10">
        <v>37786446</v>
      </c>
      <c r="Q10" t="s">
        <v>51</v>
      </c>
      <c r="R10">
        <f t="shared" si="0"/>
        <v>4138.4230125000004</v>
      </c>
      <c r="S10">
        <f t="shared" si="1"/>
        <v>3727.1289242222219</v>
      </c>
      <c r="T10">
        <f t="shared" si="2"/>
        <v>4400.8027079584772</v>
      </c>
      <c r="U10">
        <f t="shared" si="3"/>
        <v>4088.7848815602333</v>
      </c>
      <c r="V10">
        <f t="shared" si="4"/>
        <v>277.25686015651723</v>
      </c>
    </row>
    <row r="11" spans="1:22" x14ac:dyDescent="0.25">
      <c r="A11" s="9"/>
      <c r="B11" t="s">
        <v>52</v>
      </c>
      <c r="C11" t="s">
        <v>2</v>
      </c>
      <c r="D11">
        <v>1.9419999999999999</v>
      </c>
      <c r="E11">
        <v>16676492</v>
      </c>
      <c r="F11">
        <v>146163.84359999999</v>
      </c>
      <c r="G11">
        <v>41092580</v>
      </c>
      <c r="H11">
        <v>1.5449999999999999</v>
      </c>
      <c r="I11">
        <v>1615909</v>
      </c>
      <c r="J11">
        <v>14162.8989</v>
      </c>
      <c r="K11">
        <v>41092580</v>
      </c>
      <c r="Q11" t="s">
        <v>52</v>
      </c>
      <c r="R11">
        <f t="shared" si="0"/>
        <v>6549.7948783018874</v>
      </c>
      <c r="S11">
        <f t="shared" si="1"/>
        <v>6763.742592222221</v>
      </c>
      <c r="T11">
        <f t="shared" si="2"/>
        <v>7614.4996034602073</v>
      </c>
      <c r="U11">
        <f t="shared" si="3"/>
        <v>6976.0123579947722</v>
      </c>
      <c r="V11">
        <f t="shared" si="4"/>
        <v>459.84988712945847</v>
      </c>
    </row>
    <row r="12" spans="1:22" x14ac:dyDescent="0.25">
      <c r="A12" s="9"/>
      <c r="B12" t="s">
        <v>53</v>
      </c>
      <c r="C12" t="s">
        <v>2</v>
      </c>
      <c r="D12">
        <v>1.9430000000000001</v>
      </c>
      <c r="E12">
        <v>12606898</v>
      </c>
      <c r="F12">
        <v>120252.2611</v>
      </c>
      <c r="G12">
        <v>37758405</v>
      </c>
      <c r="H12">
        <v>1.5620000000000001</v>
      </c>
      <c r="I12">
        <v>1576479</v>
      </c>
      <c r="J12">
        <v>15037.415800000001</v>
      </c>
      <c r="K12">
        <v>37758405</v>
      </c>
      <c r="Q12" t="s">
        <v>53</v>
      </c>
      <c r="R12">
        <f t="shared" si="0"/>
        <v>5388.6626436320757</v>
      </c>
      <c r="S12">
        <f t="shared" si="1"/>
        <v>5345.6011446666662</v>
      </c>
      <c r="T12">
        <f t="shared" si="2"/>
        <v>5581.8741401384077</v>
      </c>
      <c r="U12">
        <f t="shared" si="3"/>
        <v>5438.7126428123838</v>
      </c>
      <c r="V12">
        <f t="shared" si="4"/>
        <v>102.74558842357168</v>
      </c>
    </row>
    <row r="13" spans="1:22" x14ac:dyDescent="0.25">
      <c r="A13" s="9"/>
      <c r="B13" t="s">
        <v>54</v>
      </c>
      <c r="C13" t="s">
        <v>2</v>
      </c>
      <c r="D13">
        <v>1.9339999999999999</v>
      </c>
      <c r="E13">
        <v>10144921</v>
      </c>
      <c r="F13">
        <v>92803.321400000001</v>
      </c>
      <c r="G13">
        <v>39371667</v>
      </c>
      <c r="H13">
        <v>1.5449999999999999</v>
      </c>
      <c r="I13">
        <v>1618156</v>
      </c>
      <c r="J13">
        <v>14802.5092</v>
      </c>
      <c r="K13">
        <v>39371667</v>
      </c>
      <c r="Q13" t="s">
        <v>54</v>
      </c>
      <c r="R13">
        <f t="shared" si="0"/>
        <v>4158.6394023584908</v>
      </c>
      <c r="S13">
        <f t="shared" si="1"/>
        <v>3519.5717757777779</v>
      </c>
      <c r="T13">
        <f t="shared" si="2"/>
        <v>4230.0076449826984</v>
      </c>
      <c r="U13">
        <f t="shared" si="3"/>
        <v>3969.4062743729896</v>
      </c>
      <c r="V13">
        <f t="shared" si="4"/>
        <v>319.41265223179107</v>
      </c>
    </row>
    <row r="14" spans="1:22" x14ac:dyDescent="0.25">
      <c r="A14" s="9"/>
      <c r="B14" t="s">
        <v>55</v>
      </c>
      <c r="C14" t="s">
        <v>2</v>
      </c>
      <c r="D14">
        <v>1.9510000000000001</v>
      </c>
      <c r="E14">
        <v>7794424</v>
      </c>
      <c r="F14">
        <v>76287.423500000004</v>
      </c>
      <c r="G14">
        <v>36798468</v>
      </c>
      <c r="H14">
        <v>1.579</v>
      </c>
      <c r="I14">
        <v>1456627</v>
      </c>
      <c r="J14">
        <v>14256.646500000001</v>
      </c>
      <c r="K14">
        <v>36798468</v>
      </c>
      <c r="Q14" t="s">
        <v>55</v>
      </c>
      <c r="R14">
        <f t="shared" si="0"/>
        <v>3418.5402040094345</v>
      </c>
      <c r="S14">
        <f t="shared" si="1"/>
        <v>3138.9048293333331</v>
      </c>
      <c r="T14">
        <f t="shared" si="2"/>
        <v>3548.848401384083</v>
      </c>
      <c r="U14">
        <f t="shared" si="3"/>
        <v>3368.7644782422835</v>
      </c>
      <c r="V14">
        <f t="shared" si="4"/>
        <v>171.01978486550823</v>
      </c>
    </row>
    <row r="15" spans="1:22" x14ac:dyDescent="0.25">
      <c r="A15" s="9"/>
      <c r="B15" t="s">
        <v>56</v>
      </c>
      <c r="C15" t="s">
        <v>2</v>
      </c>
      <c r="D15">
        <v>1.9590000000000001</v>
      </c>
      <c r="E15">
        <v>5049000</v>
      </c>
      <c r="F15">
        <v>90147.768100000001</v>
      </c>
      <c r="G15">
        <v>20172004</v>
      </c>
      <c r="H15">
        <v>1.5369999999999999</v>
      </c>
      <c r="I15">
        <v>761456</v>
      </c>
      <c r="J15">
        <v>13595.4807</v>
      </c>
      <c r="K15">
        <v>20172004</v>
      </c>
      <c r="Q15" t="s">
        <v>56</v>
      </c>
      <c r="R15">
        <f t="shared" si="0"/>
        <v>4039.640551650944</v>
      </c>
      <c r="S15">
        <f t="shared" si="1"/>
        <v>3087.6460339999999</v>
      </c>
      <c r="T15">
        <f t="shared" si="2"/>
        <v>4297.0403484429062</v>
      </c>
      <c r="U15">
        <f t="shared" si="3"/>
        <v>3808.1089780312832</v>
      </c>
      <c r="V15">
        <f t="shared" si="4"/>
        <v>520.16907772941454</v>
      </c>
    </row>
    <row r="16" spans="1:22" x14ac:dyDescent="0.25">
      <c r="A16" s="9"/>
      <c r="B16" t="s">
        <v>57</v>
      </c>
      <c r="C16" t="s">
        <v>2</v>
      </c>
      <c r="D16">
        <v>1.9510000000000001</v>
      </c>
      <c r="E16">
        <v>5008107</v>
      </c>
      <c r="F16">
        <v>47415.944900000002</v>
      </c>
      <c r="G16">
        <v>38040641</v>
      </c>
      <c r="H16">
        <v>1.9390000000000001</v>
      </c>
      <c r="I16">
        <v>44672801</v>
      </c>
      <c r="J16">
        <v>422954.85019999999</v>
      </c>
      <c r="K16">
        <v>38040641</v>
      </c>
      <c r="Q16" t="s">
        <v>57</v>
      </c>
      <c r="R16">
        <f t="shared" si="0"/>
        <v>2124.7711158018869</v>
      </c>
      <c r="S16">
        <f t="shared" si="1"/>
        <v>1879.8819175555552</v>
      </c>
      <c r="T16">
        <f t="shared" si="2"/>
        <v>2197.1977896193771</v>
      </c>
      <c r="U16">
        <f t="shared" si="3"/>
        <v>2067.2836076589397</v>
      </c>
      <c r="V16">
        <f t="shared" si="4"/>
        <v>135.77174684071795</v>
      </c>
    </row>
    <row r="17" spans="1:22" x14ac:dyDescent="0.25">
      <c r="A17" s="9"/>
      <c r="B17" t="s">
        <v>58</v>
      </c>
      <c r="C17" t="s">
        <v>2</v>
      </c>
      <c r="D17">
        <v>1.9419999999999999</v>
      </c>
      <c r="E17">
        <v>4138216</v>
      </c>
      <c r="F17">
        <v>38120.041899999997</v>
      </c>
      <c r="G17">
        <v>39098351</v>
      </c>
      <c r="H17">
        <v>1.9319999999999999</v>
      </c>
      <c r="I17">
        <v>51668174</v>
      </c>
      <c r="J17">
        <v>475952.19010000001</v>
      </c>
      <c r="K17">
        <v>39098351</v>
      </c>
      <c r="Q17" t="s">
        <v>58</v>
      </c>
      <c r="R17">
        <f t="shared" si="0"/>
        <v>1708.209424764151</v>
      </c>
      <c r="S17">
        <f t="shared" si="1"/>
        <v>1517.0034762222222</v>
      </c>
      <c r="T17">
        <f t="shared" si="2"/>
        <v>1593.1405788927336</v>
      </c>
      <c r="U17">
        <f t="shared" si="3"/>
        <v>1606.1178266263687</v>
      </c>
      <c r="V17">
        <f t="shared" si="4"/>
        <v>78.597011853758531</v>
      </c>
    </row>
    <row r="18" spans="1:22" x14ac:dyDescent="0.25">
      <c r="A18" s="9"/>
      <c r="B18" t="s">
        <v>59</v>
      </c>
      <c r="C18" t="s">
        <v>2</v>
      </c>
      <c r="D18">
        <v>1.9510000000000001</v>
      </c>
      <c r="E18">
        <v>5461550</v>
      </c>
      <c r="F18">
        <v>42721.135300000002</v>
      </c>
      <c r="G18">
        <v>46043863</v>
      </c>
      <c r="H18">
        <v>1.9410000000000001</v>
      </c>
      <c r="I18">
        <v>59705650</v>
      </c>
      <c r="J18">
        <v>467027.37209999998</v>
      </c>
      <c r="K18">
        <v>46043863</v>
      </c>
      <c r="Q18" t="s">
        <v>59</v>
      </c>
      <c r="R18">
        <f t="shared" si="0"/>
        <v>1914.3904969339626</v>
      </c>
      <c r="S18">
        <f t="shared" si="1"/>
        <v>1726.048147333333</v>
      </c>
      <c r="T18">
        <f t="shared" si="2"/>
        <v>1928.0079394463669</v>
      </c>
      <c r="U18">
        <f t="shared" si="3"/>
        <v>1856.1488612378878</v>
      </c>
      <c r="V18">
        <f t="shared" si="4"/>
        <v>92.162919166733275</v>
      </c>
    </row>
    <row r="19" spans="1:22" x14ac:dyDescent="0.25">
      <c r="A19" s="9"/>
      <c r="B19" t="s">
        <v>60</v>
      </c>
      <c r="C19" t="s">
        <v>2</v>
      </c>
      <c r="D19">
        <v>1.9419999999999999</v>
      </c>
      <c r="E19">
        <v>5670407</v>
      </c>
      <c r="F19">
        <v>50599.773999999998</v>
      </c>
      <c r="G19">
        <v>40361225</v>
      </c>
      <c r="H19">
        <v>1.9319999999999999</v>
      </c>
      <c r="I19">
        <v>41301920</v>
      </c>
      <c r="J19">
        <v>368556.90850000002</v>
      </c>
      <c r="K19">
        <v>40361225</v>
      </c>
      <c r="Q19" t="s">
        <v>60</v>
      </c>
      <c r="R19">
        <f t="shared" si="0"/>
        <v>2267.4427028301889</v>
      </c>
      <c r="S19">
        <f t="shared" si="1"/>
        <v>2078.7385057777778</v>
      </c>
      <c r="T19">
        <f t="shared" si="2"/>
        <v>2314.9315197231836</v>
      </c>
      <c r="U19">
        <f t="shared" si="3"/>
        <v>2220.3709094437168</v>
      </c>
      <c r="V19">
        <f t="shared" si="4"/>
        <v>102.00849722324669</v>
      </c>
    </row>
    <row r="20" spans="1:22" x14ac:dyDescent="0.25">
      <c r="A20" s="9"/>
      <c r="B20" t="s">
        <v>61</v>
      </c>
      <c r="C20" t="s">
        <v>2</v>
      </c>
      <c r="D20">
        <v>1.9419999999999999</v>
      </c>
      <c r="E20">
        <v>4670154</v>
      </c>
      <c r="F20">
        <v>39184.129300000001</v>
      </c>
      <c r="G20">
        <v>42925924</v>
      </c>
      <c r="H20">
        <v>1.9319999999999999</v>
      </c>
      <c r="I20">
        <v>57728891</v>
      </c>
      <c r="J20">
        <v>484364.40500000003</v>
      </c>
      <c r="K20">
        <v>42925924</v>
      </c>
      <c r="Q20" t="s">
        <v>61</v>
      </c>
      <c r="R20">
        <f t="shared" si="0"/>
        <v>1755.8925865566039</v>
      </c>
      <c r="S20">
        <f t="shared" si="1"/>
        <v>1668.3555677777779</v>
      </c>
      <c r="T20">
        <f t="shared" si="2"/>
        <v>1709.4700775086505</v>
      </c>
      <c r="U20">
        <f t="shared" si="3"/>
        <v>1711.239410614344</v>
      </c>
      <c r="V20">
        <f t="shared" si="4"/>
        <v>35.758731510875414</v>
      </c>
    </row>
    <row r="21" spans="1:22" x14ac:dyDescent="0.25">
      <c r="A21" s="9"/>
      <c r="B21" t="s">
        <v>62</v>
      </c>
      <c r="C21" t="s">
        <v>2</v>
      </c>
      <c r="D21">
        <v>1.9510000000000001</v>
      </c>
      <c r="E21">
        <v>4249778</v>
      </c>
      <c r="F21">
        <v>39493.694900000002</v>
      </c>
      <c r="G21">
        <v>38755840</v>
      </c>
      <c r="H21">
        <v>1.9410000000000001</v>
      </c>
      <c r="I21">
        <v>62246405</v>
      </c>
      <c r="J21">
        <v>578463.26280000003</v>
      </c>
      <c r="K21">
        <v>38755840</v>
      </c>
      <c r="Q21" t="s">
        <v>62</v>
      </c>
      <c r="R21">
        <f t="shared" si="0"/>
        <v>1769.7646299528303</v>
      </c>
      <c r="S21">
        <f t="shared" si="1"/>
        <v>1361.3336219999999</v>
      </c>
      <c r="T21">
        <f t="shared" si="2"/>
        <v>1762.2268712802768</v>
      </c>
      <c r="U21">
        <f t="shared" si="3"/>
        <v>1631.1083744110356</v>
      </c>
      <c r="V21">
        <f t="shared" si="4"/>
        <v>190.78437607288234</v>
      </c>
    </row>
    <row r="22" spans="1:22" x14ac:dyDescent="0.25">
      <c r="A22" s="9"/>
      <c r="B22" t="s">
        <v>63</v>
      </c>
      <c r="C22" t="s">
        <v>2</v>
      </c>
      <c r="D22">
        <v>1.9510000000000001</v>
      </c>
      <c r="E22">
        <v>3694509</v>
      </c>
      <c r="F22">
        <v>29141.284199999998</v>
      </c>
      <c r="G22">
        <v>45661132</v>
      </c>
      <c r="H22">
        <v>1.9379999999999999</v>
      </c>
      <c r="I22">
        <v>98828276</v>
      </c>
      <c r="J22">
        <v>779530.67009999999</v>
      </c>
      <c r="K22">
        <v>45661132</v>
      </c>
      <c r="Q22" t="s">
        <v>63</v>
      </c>
      <c r="R22">
        <f t="shared" si="0"/>
        <v>1305.8594334905661</v>
      </c>
      <c r="S22">
        <f t="shared" si="1"/>
        <v>1239.3233571111111</v>
      </c>
      <c r="T22">
        <f t="shared" si="2"/>
        <v>1240.5420435986159</v>
      </c>
      <c r="U22">
        <f t="shared" si="3"/>
        <v>1261.9082780667643</v>
      </c>
      <c r="V22">
        <f t="shared" si="4"/>
        <v>31.082142209572002</v>
      </c>
    </row>
    <row r="23" spans="1:22" x14ac:dyDescent="0.25">
      <c r="A23" s="9"/>
      <c r="B23" t="s">
        <v>64</v>
      </c>
      <c r="C23" t="s">
        <v>2</v>
      </c>
      <c r="D23">
        <v>1.9510000000000001</v>
      </c>
      <c r="E23">
        <v>4031911</v>
      </c>
      <c r="F23">
        <v>32412.613499999999</v>
      </c>
      <c r="G23">
        <v>44801813</v>
      </c>
      <c r="H23">
        <v>1.9319999999999999</v>
      </c>
      <c r="I23">
        <v>87642728</v>
      </c>
      <c r="J23">
        <v>704561.57539999997</v>
      </c>
      <c r="K23">
        <v>44801813</v>
      </c>
      <c r="Q23" t="s">
        <v>64</v>
      </c>
      <c r="R23">
        <f t="shared" si="0"/>
        <v>1452.45202004717</v>
      </c>
      <c r="S23">
        <f t="shared" si="1"/>
        <v>1284.9989095555554</v>
      </c>
      <c r="T23">
        <f t="shared" si="2"/>
        <v>1456.9606560553632</v>
      </c>
      <c r="U23">
        <f t="shared" si="3"/>
        <v>1398.1371952193629</v>
      </c>
      <c r="V23">
        <f t="shared" si="4"/>
        <v>80.022020768754928</v>
      </c>
    </row>
    <row r="24" spans="1:22" x14ac:dyDescent="0.25">
      <c r="A24" s="9"/>
      <c r="B24" t="s">
        <v>65</v>
      </c>
      <c r="C24" t="s">
        <v>2</v>
      </c>
      <c r="D24">
        <v>1.9510000000000001</v>
      </c>
      <c r="E24">
        <v>4677588</v>
      </c>
      <c r="F24">
        <v>35995.303899999999</v>
      </c>
      <c r="G24">
        <v>46803121</v>
      </c>
      <c r="H24">
        <v>1.9430000000000001</v>
      </c>
      <c r="I24">
        <v>74420571</v>
      </c>
      <c r="J24">
        <v>572686.36470000003</v>
      </c>
      <c r="K24">
        <v>46803121</v>
      </c>
      <c r="Q24" t="s">
        <v>65</v>
      </c>
      <c r="R24">
        <f t="shared" si="0"/>
        <v>1612.9971087264153</v>
      </c>
      <c r="S24">
        <f t="shared" si="1"/>
        <v>1433.8409575555554</v>
      </c>
      <c r="T24">
        <f t="shared" si="2"/>
        <v>1658.1961910034602</v>
      </c>
      <c r="U24">
        <f t="shared" si="3"/>
        <v>1568.3447524284772</v>
      </c>
      <c r="V24">
        <f t="shared" si="4"/>
        <v>96.8820326860954</v>
      </c>
    </row>
    <row r="25" spans="1:22" x14ac:dyDescent="0.25">
      <c r="A25" s="9"/>
      <c r="B25" t="s">
        <v>66</v>
      </c>
      <c r="C25" t="s">
        <v>2</v>
      </c>
      <c r="D25">
        <v>1.9510000000000001</v>
      </c>
      <c r="E25">
        <v>4185953</v>
      </c>
      <c r="F25">
        <v>33174.593500000003</v>
      </c>
      <c r="G25">
        <v>45445130</v>
      </c>
      <c r="H25">
        <v>1.9410000000000001</v>
      </c>
      <c r="I25">
        <v>87328541</v>
      </c>
      <c r="J25">
        <v>692097.86789999995</v>
      </c>
      <c r="K25">
        <v>45445130</v>
      </c>
      <c r="Q25" t="s">
        <v>66</v>
      </c>
      <c r="R25">
        <f>F25/$M$4</f>
        <v>1486.5973502358493</v>
      </c>
      <c r="S25">
        <f t="shared" si="1"/>
        <v>1511.868819111111</v>
      </c>
      <c r="T25">
        <f t="shared" si="2"/>
        <v>1481.6346148788925</v>
      </c>
      <c r="U25">
        <f t="shared" si="3"/>
        <v>1493.3669280752845</v>
      </c>
      <c r="V25">
        <f t="shared" si="4"/>
        <v>13.238760377064525</v>
      </c>
    </row>
    <row r="26" spans="1:22" x14ac:dyDescent="0.25">
      <c r="A26" s="9"/>
      <c r="B26" t="s">
        <v>67</v>
      </c>
      <c r="C26" t="s">
        <v>2</v>
      </c>
      <c r="D26">
        <v>1.9510000000000001</v>
      </c>
      <c r="E26">
        <v>3923359</v>
      </c>
      <c r="F26">
        <v>33708.318599999999</v>
      </c>
      <c r="G26">
        <v>41919840</v>
      </c>
      <c r="H26">
        <v>1.9410000000000001</v>
      </c>
      <c r="I26">
        <v>94932012</v>
      </c>
      <c r="J26">
        <v>815627.2476</v>
      </c>
      <c r="K26">
        <v>41919840</v>
      </c>
      <c r="Q26" t="s">
        <v>67</v>
      </c>
      <c r="R26">
        <f t="shared" si="0"/>
        <v>1510.5142768867925</v>
      </c>
      <c r="S26">
        <f t="shared" si="1"/>
        <v>1308.7070082222222</v>
      </c>
      <c r="T26">
        <f t="shared" si="2"/>
        <v>1505.9821878892733</v>
      </c>
      <c r="U26">
        <f t="shared" si="3"/>
        <v>1441.7344909994292</v>
      </c>
      <c r="V26">
        <f t="shared" si="4"/>
        <v>94.082829953895654</v>
      </c>
    </row>
    <row r="27" spans="1:22" x14ac:dyDescent="0.25">
      <c r="A27" s="9"/>
      <c r="B27" t="s">
        <v>68</v>
      </c>
      <c r="C27" t="s">
        <v>2</v>
      </c>
      <c r="D27">
        <v>1.9510000000000001</v>
      </c>
      <c r="E27">
        <v>2867362</v>
      </c>
      <c r="F27">
        <v>23416.397400000002</v>
      </c>
      <c r="G27">
        <v>44102287</v>
      </c>
      <c r="H27">
        <v>1.9410000000000001</v>
      </c>
      <c r="I27">
        <v>76505233</v>
      </c>
      <c r="J27">
        <v>624782.25829999999</v>
      </c>
      <c r="K27">
        <v>44102287</v>
      </c>
      <c r="Q27" t="s">
        <v>68</v>
      </c>
      <c r="R27">
        <f t="shared" si="0"/>
        <v>1049.3196948113209</v>
      </c>
      <c r="S27">
        <f t="shared" si="1"/>
        <v>904.80761755555545</v>
      </c>
      <c r="T27">
        <f t="shared" si="2"/>
        <v>980.45764429065741</v>
      </c>
      <c r="U27">
        <f t="shared" si="3"/>
        <v>978.1949855525113</v>
      </c>
      <c r="V27">
        <f t="shared" si="4"/>
        <v>59.018499001686251</v>
      </c>
    </row>
    <row r="28" spans="1:22" x14ac:dyDescent="0.25">
      <c r="A28" s="9"/>
    </row>
    <row r="29" spans="1:22" x14ac:dyDescent="0.25">
      <c r="A29" s="9"/>
      <c r="D29" s="12" t="s">
        <v>86</v>
      </c>
      <c r="E29" s="12"/>
      <c r="F29" s="12"/>
      <c r="G29" s="12"/>
      <c r="H29" s="13" t="s">
        <v>87</v>
      </c>
      <c r="I29" s="13"/>
      <c r="J29" s="13"/>
      <c r="K29" s="13"/>
    </row>
    <row r="30" spans="1:22" x14ac:dyDescent="0.25">
      <c r="A30" s="9"/>
      <c r="B30" t="s">
        <v>26</v>
      </c>
      <c r="C30" t="s">
        <v>27</v>
      </c>
      <c r="D30" t="s">
        <v>88</v>
      </c>
      <c r="E30" t="s">
        <v>89</v>
      </c>
      <c r="F30" t="s">
        <v>94</v>
      </c>
      <c r="G30" t="s">
        <v>28</v>
      </c>
      <c r="H30" t="s">
        <v>88</v>
      </c>
      <c r="I30" t="s">
        <v>89</v>
      </c>
      <c r="J30" t="s">
        <v>90</v>
      </c>
      <c r="K30" t="s">
        <v>28</v>
      </c>
      <c r="Q30" s="13" t="s">
        <v>87</v>
      </c>
      <c r="R30" s="13"/>
      <c r="S30" s="13"/>
      <c r="T30" s="13"/>
      <c r="U30" s="13"/>
      <c r="V30" s="13"/>
    </row>
    <row r="31" spans="1:22" x14ac:dyDescent="0.25">
      <c r="A31" s="9" t="s">
        <v>29</v>
      </c>
      <c r="B31" t="s">
        <v>45</v>
      </c>
      <c r="C31" t="s">
        <v>2</v>
      </c>
      <c r="D31">
        <v>3.7930000000000001</v>
      </c>
      <c r="E31">
        <v>912183</v>
      </c>
      <c r="F31">
        <v>84420.680699999997</v>
      </c>
      <c r="G31">
        <v>2123937</v>
      </c>
      <c r="H31">
        <v>3.4660000000000002</v>
      </c>
      <c r="I31">
        <v>709</v>
      </c>
      <c r="J31">
        <v>65.585999999999999</v>
      </c>
      <c r="K31">
        <v>2123937</v>
      </c>
      <c r="Q31" s="9" t="s">
        <v>39</v>
      </c>
    </row>
    <row r="32" spans="1:22" x14ac:dyDescent="0.25">
      <c r="A32" s="9"/>
      <c r="B32" t="s">
        <v>46</v>
      </c>
      <c r="C32" t="s">
        <v>2</v>
      </c>
      <c r="D32">
        <v>3.7850000000000001</v>
      </c>
      <c r="E32">
        <v>916950</v>
      </c>
      <c r="F32">
        <v>76708.643100000001</v>
      </c>
      <c r="G32">
        <v>2349685</v>
      </c>
      <c r="H32">
        <v>3.5840000000000001</v>
      </c>
      <c r="I32">
        <v>684</v>
      </c>
      <c r="J32">
        <v>57.209800000000001</v>
      </c>
      <c r="K32">
        <v>2349685</v>
      </c>
      <c r="Q32" t="s">
        <v>26</v>
      </c>
      <c r="R32" t="s">
        <v>95</v>
      </c>
      <c r="S32" t="s">
        <v>96</v>
      </c>
      <c r="T32" t="s">
        <v>97</v>
      </c>
      <c r="U32" t="s">
        <v>98</v>
      </c>
      <c r="V32" t="s">
        <v>99</v>
      </c>
    </row>
    <row r="33" spans="1:22" x14ac:dyDescent="0.25">
      <c r="A33" s="9"/>
      <c r="B33" t="s">
        <v>47</v>
      </c>
      <c r="C33" t="s">
        <v>2</v>
      </c>
      <c r="D33">
        <v>3.7850000000000001</v>
      </c>
      <c r="E33">
        <v>854603</v>
      </c>
      <c r="F33">
        <v>75454.945500000002</v>
      </c>
      <c r="G33">
        <v>2226307</v>
      </c>
      <c r="H33">
        <v>3.919</v>
      </c>
      <c r="I33">
        <v>1299</v>
      </c>
      <c r="J33">
        <v>114.70180000000001</v>
      </c>
      <c r="K33">
        <v>2226307</v>
      </c>
      <c r="Q33" t="s">
        <v>45</v>
      </c>
      <c r="R33">
        <f>J4/$M$4</f>
        <v>579.85097570754726</v>
      </c>
      <c r="S33">
        <f>J31/$N$4</f>
        <v>2.7691866666666662</v>
      </c>
      <c r="T33">
        <f>J58/$O$4</f>
        <v>0.58019688581314877</v>
      </c>
      <c r="U33">
        <f>AVERAGE(R33:T33)</f>
        <v>194.40011975334235</v>
      </c>
      <c r="V33">
        <f>_xlfn.STDEV.P(R33:T33)</f>
        <v>272.55637910462622</v>
      </c>
    </row>
    <row r="34" spans="1:22" x14ac:dyDescent="0.25">
      <c r="A34" s="9"/>
      <c r="B34" t="s">
        <v>48</v>
      </c>
      <c r="C34" t="s">
        <v>2</v>
      </c>
      <c r="D34">
        <v>3.7850000000000001</v>
      </c>
      <c r="E34">
        <v>1495849</v>
      </c>
      <c r="F34">
        <v>129562.1044</v>
      </c>
      <c r="G34">
        <v>2269437</v>
      </c>
      <c r="H34">
        <v>3.91</v>
      </c>
      <c r="I34">
        <v>936</v>
      </c>
      <c r="J34">
        <v>81.073999999999998</v>
      </c>
      <c r="K34">
        <v>2269437</v>
      </c>
      <c r="Q34" t="s">
        <v>46</v>
      </c>
      <c r="R34">
        <f t="shared" ref="R34:R56" si="5">J5/$M$4</f>
        <v>608.67587570754722</v>
      </c>
      <c r="S34">
        <f t="shared" ref="S34:S56" si="6">J32/$N$4</f>
        <v>2.4155248888888887</v>
      </c>
      <c r="T34">
        <f t="shared" ref="T34:T56" si="7">J59/$O$4</f>
        <v>1.1036304498269895</v>
      </c>
      <c r="U34">
        <f t="shared" ref="U34:U56" si="8">AVERAGE(R34:T34)</f>
        <v>204.06501034875433</v>
      </c>
      <c r="V34">
        <f t="shared" ref="V34:V56" si="9">_xlfn.STDEV.P(R34:T34)</f>
        <v>286.10358793223622</v>
      </c>
    </row>
    <row r="35" spans="1:22" x14ac:dyDescent="0.25">
      <c r="A35" s="9"/>
      <c r="B35" t="s">
        <v>49</v>
      </c>
      <c r="C35" t="s">
        <v>2</v>
      </c>
      <c r="D35">
        <v>3.7850000000000001</v>
      </c>
      <c r="E35">
        <v>874896</v>
      </c>
      <c r="F35">
        <v>80403.544299999994</v>
      </c>
      <c r="G35">
        <v>2138897</v>
      </c>
      <c r="H35">
        <v>3.9020000000000001</v>
      </c>
      <c r="I35">
        <v>937</v>
      </c>
      <c r="J35">
        <v>86.081900000000005</v>
      </c>
      <c r="K35">
        <v>2138897</v>
      </c>
      <c r="Q35" t="s">
        <v>47</v>
      </c>
      <c r="R35">
        <f>J6/$M$4</f>
        <v>593.10694410377357</v>
      </c>
      <c r="S35">
        <f t="shared" si="6"/>
        <v>4.842964888888889</v>
      </c>
      <c r="T35">
        <f t="shared" si="7"/>
        <v>0.19581833910034602</v>
      </c>
      <c r="U35">
        <f t="shared" si="8"/>
        <v>199.3819091105876</v>
      </c>
      <c r="V35">
        <f t="shared" si="9"/>
        <v>278.4121062718034</v>
      </c>
    </row>
    <row r="36" spans="1:22" x14ac:dyDescent="0.25">
      <c r="A36" s="9"/>
      <c r="B36" t="s">
        <v>50</v>
      </c>
      <c r="C36" t="s">
        <v>2</v>
      </c>
      <c r="D36">
        <v>3.7850000000000001</v>
      </c>
      <c r="E36">
        <v>1007426</v>
      </c>
      <c r="F36">
        <v>91570.882899999997</v>
      </c>
      <c r="G36">
        <v>2162540</v>
      </c>
      <c r="H36">
        <v>3.8849999999999998</v>
      </c>
      <c r="I36">
        <v>1032</v>
      </c>
      <c r="J36">
        <v>93.764099999999999</v>
      </c>
      <c r="K36">
        <v>2162540</v>
      </c>
      <c r="Q36" t="s">
        <v>48</v>
      </c>
      <c r="R36">
        <f t="shared" si="5"/>
        <v>580.16233372641523</v>
      </c>
      <c r="S36">
        <f t="shared" si="6"/>
        <v>3.423124444444444</v>
      </c>
      <c r="T36">
        <f t="shared" si="7"/>
        <v>0.43364048442906572</v>
      </c>
      <c r="U36">
        <f t="shared" si="8"/>
        <v>194.67303288509621</v>
      </c>
      <c r="V36">
        <f t="shared" si="9"/>
        <v>272.58483089481649</v>
      </c>
    </row>
    <row r="37" spans="1:22" x14ac:dyDescent="0.25">
      <c r="A37" s="9"/>
      <c r="B37" t="s">
        <v>51</v>
      </c>
      <c r="C37" t="s">
        <v>2</v>
      </c>
      <c r="D37">
        <v>3.7930000000000001</v>
      </c>
      <c r="E37">
        <v>1001927</v>
      </c>
      <c r="F37">
        <v>88274.106100000005</v>
      </c>
      <c r="G37">
        <v>2231060</v>
      </c>
      <c r="H37">
        <v>3.9020000000000001</v>
      </c>
      <c r="I37">
        <v>788</v>
      </c>
      <c r="J37">
        <v>69.424400000000006</v>
      </c>
      <c r="K37">
        <v>2231060</v>
      </c>
      <c r="Q37" t="s">
        <v>49</v>
      </c>
      <c r="R37">
        <f t="shared" si="5"/>
        <v>591.83602334905663</v>
      </c>
      <c r="S37">
        <f t="shared" si="6"/>
        <v>3.6345691111111109</v>
      </c>
      <c r="T37">
        <f t="shared" si="7"/>
        <v>0.30154775086505192</v>
      </c>
      <c r="U37">
        <f t="shared" si="8"/>
        <v>198.5907134036776</v>
      </c>
      <c r="V37">
        <f t="shared" si="9"/>
        <v>278.06975456214201</v>
      </c>
    </row>
    <row r="38" spans="1:22" x14ac:dyDescent="0.25">
      <c r="A38" s="9"/>
      <c r="B38" t="s">
        <v>52</v>
      </c>
      <c r="C38" t="s">
        <v>2</v>
      </c>
      <c r="D38">
        <v>3.7930000000000001</v>
      </c>
      <c r="E38">
        <v>1763191</v>
      </c>
      <c r="F38">
        <v>160193.90349999999</v>
      </c>
      <c r="G38">
        <v>2163524</v>
      </c>
      <c r="H38">
        <v>3.8940000000000001</v>
      </c>
      <c r="I38">
        <v>1378</v>
      </c>
      <c r="J38">
        <v>125.1523</v>
      </c>
      <c r="K38">
        <v>2163524</v>
      </c>
      <c r="Q38" t="s">
        <v>50</v>
      </c>
      <c r="R38">
        <f t="shared" si="5"/>
        <v>620.00048066037743</v>
      </c>
      <c r="S38">
        <f t="shared" si="6"/>
        <v>3.9589286666666665</v>
      </c>
      <c r="T38">
        <f t="shared" si="7"/>
        <v>8.0214186851211067E-2</v>
      </c>
      <c r="U38">
        <f t="shared" si="8"/>
        <v>208.0132078379651</v>
      </c>
      <c r="V38">
        <f t="shared" si="9"/>
        <v>291.32329788082581</v>
      </c>
    </row>
    <row r="39" spans="1:22" x14ac:dyDescent="0.25">
      <c r="A39" s="9"/>
      <c r="B39" t="s">
        <v>53</v>
      </c>
      <c r="C39" t="s">
        <v>2</v>
      </c>
      <c r="D39">
        <v>3.7930000000000001</v>
      </c>
      <c r="E39">
        <v>1360932</v>
      </c>
      <c r="F39">
        <v>126606.3429</v>
      </c>
      <c r="G39">
        <v>2112950</v>
      </c>
      <c r="H39">
        <v>4.2039999999999997</v>
      </c>
      <c r="I39">
        <v>1494</v>
      </c>
      <c r="J39">
        <v>138.9897</v>
      </c>
      <c r="K39">
        <v>2112950</v>
      </c>
      <c r="Q39" t="s">
        <v>51</v>
      </c>
      <c r="R39">
        <f t="shared" si="5"/>
        <v>623.98723183962272</v>
      </c>
      <c r="S39">
        <f t="shared" si="6"/>
        <v>2.9312524444444445</v>
      </c>
      <c r="T39">
        <f t="shared" si="7"/>
        <v>0.14755570934256057</v>
      </c>
      <c r="U39">
        <f t="shared" si="8"/>
        <v>209.02201333113658</v>
      </c>
      <c r="V39">
        <f t="shared" si="9"/>
        <v>293.42692068125473</v>
      </c>
    </row>
    <row r="40" spans="1:22" x14ac:dyDescent="0.25">
      <c r="A40" s="9"/>
      <c r="B40" t="s">
        <v>54</v>
      </c>
      <c r="C40" t="s">
        <v>2</v>
      </c>
      <c r="D40">
        <v>3.7930000000000001</v>
      </c>
      <c r="E40">
        <v>990679</v>
      </c>
      <c r="F40">
        <v>83358.278900000005</v>
      </c>
      <c r="G40">
        <v>2336106</v>
      </c>
      <c r="H40">
        <v>3.8940000000000001</v>
      </c>
      <c r="I40">
        <v>1050</v>
      </c>
      <c r="J40">
        <v>88.367500000000007</v>
      </c>
      <c r="K40">
        <v>2336106</v>
      </c>
      <c r="Q40" t="s">
        <v>52</v>
      </c>
      <c r="R40">
        <f t="shared" si="5"/>
        <v>634.65820542452832</v>
      </c>
      <c r="S40">
        <f t="shared" si="6"/>
        <v>5.2842082222222215</v>
      </c>
      <c r="T40">
        <f t="shared" si="7"/>
        <v>0.41725709342560552</v>
      </c>
      <c r="U40">
        <f t="shared" si="8"/>
        <v>213.45322358005873</v>
      </c>
      <c r="V40">
        <f t="shared" si="9"/>
        <v>297.84352642651419</v>
      </c>
    </row>
    <row r="41" spans="1:22" x14ac:dyDescent="0.25">
      <c r="A41" s="9"/>
      <c r="B41" t="s">
        <v>55</v>
      </c>
      <c r="C41" t="s">
        <v>2</v>
      </c>
      <c r="D41">
        <v>3.7930000000000001</v>
      </c>
      <c r="E41">
        <v>898486</v>
      </c>
      <c r="F41">
        <v>74342.482799999998</v>
      </c>
      <c r="G41">
        <v>2375650</v>
      </c>
      <c r="H41">
        <v>3.8849999999999998</v>
      </c>
      <c r="I41">
        <v>869</v>
      </c>
      <c r="J41">
        <v>71.932400000000001</v>
      </c>
      <c r="K41">
        <v>2375650</v>
      </c>
      <c r="Q41" t="s">
        <v>53</v>
      </c>
      <c r="R41">
        <f t="shared" si="5"/>
        <v>673.84646273584917</v>
      </c>
      <c r="S41">
        <f t="shared" si="6"/>
        <v>5.8684539999999998</v>
      </c>
      <c r="T41">
        <f t="shared" si="7"/>
        <v>0.24262145328719723</v>
      </c>
      <c r="U41">
        <f t="shared" si="8"/>
        <v>226.65251272971213</v>
      </c>
      <c r="V41">
        <f t="shared" si="9"/>
        <v>316.22221531651809</v>
      </c>
    </row>
    <row r="42" spans="1:22" x14ac:dyDescent="0.25">
      <c r="A42" s="9"/>
      <c r="B42" t="s">
        <v>56</v>
      </c>
      <c r="C42" t="s">
        <v>2</v>
      </c>
      <c r="D42">
        <v>3.7930000000000001</v>
      </c>
      <c r="E42">
        <v>720040</v>
      </c>
      <c r="F42">
        <v>73128.458700000003</v>
      </c>
      <c r="G42">
        <v>1935436</v>
      </c>
      <c r="H42">
        <v>3.8940000000000001</v>
      </c>
      <c r="I42">
        <v>628</v>
      </c>
      <c r="J42">
        <v>63.811700000000002</v>
      </c>
      <c r="K42">
        <v>1935436</v>
      </c>
      <c r="Q42" t="s">
        <v>54</v>
      </c>
      <c r="R42">
        <f t="shared" si="5"/>
        <v>663.31998773584917</v>
      </c>
      <c r="S42">
        <f t="shared" si="6"/>
        <v>3.7310722222222221</v>
      </c>
      <c r="T42">
        <f t="shared" si="7"/>
        <v>0.21997266435986157</v>
      </c>
      <c r="U42">
        <f t="shared" si="8"/>
        <v>222.42367754081042</v>
      </c>
      <c r="V42">
        <f t="shared" si="9"/>
        <v>311.76406593525837</v>
      </c>
    </row>
    <row r="43" spans="1:22" x14ac:dyDescent="0.25">
      <c r="A43" s="9"/>
      <c r="B43" t="s">
        <v>57</v>
      </c>
      <c r="C43" t="s">
        <v>2</v>
      </c>
      <c r="D43">
        <v>3.7930000000000001</v>
      </c>
      <c r="E43">
        <v>508249</v>
      </c>
      <c r="F43">
        <v>44523.519099999998</v>
      </c>
      <c r="G43">
        <v>2243857</v>
      </c>
      <c r="H43">
        <v>3.7930000000000001</v>
      </c>
      <c r="I43">
        <v>793746</v>
      </c>
      <c r="J43">
        <v>69533.606</v>
      </c>
      <c r="K43">
        <v>2243857</v>
      </c>
      <c r="Q43" t="s">
        <v>55</v>
      </c>
      <c r="R43">
        <f t="shared" si="5"/>
        <v>638.85915919811328</v>
      </c>
      <c r="S43">
        <f t="shared" si="6"/>
        <v>3.0371457777777775</v>
      </c>
      <c r="T43">
        <f t="shared" si="7"/>
        <v>0.26018166089965394</v>
      </c>
      <c r="U43">
        <f t="shared" si="8"/>
        <v>214.0521622122636</v>
      </c>
      <c r="V43">
        <f t="shared" si="9"/>
        <v>300.3860476104357</v>
      </c>
    </row>
    <row r="44" spans="1:22" x14ac:dyDescent="0.25">
      <c r="B44" t="s">
        <v>58</v>
      </c>
      <c r="C44" t="s">
        <v>2</v>
      </c>
      <c r="D44">
        <v>3.7930000000000001</v>
      </c>
      <c r="E44">
        <v>397313</v>
      </c>
      <c r="F44">
        <v>35929.029699999999</v>
      </c>
      <c r="G44">
        <v>2173679</v>
      </c>
      <c r="H44">
        <v>3.7930000000000001</v>
      </c>
      <c r="I44">
        <v>869943</v>
      </c>
      <c r="J44">
        <v>78668.984299999996</v>
      </c>
      <c r="K44">
        <v>2173679</v>
      </c>
      <c r="Q44" t="s">
        <v>56</v>
      </c>
      <c r="R44">
        <f t="shared" si="5"/>
        <v>609.23144646226422</v>
      </c>
      <c r="S44">
        <f t="shared" si="6"/>
        <v>2.6942717777777778</v>
      </c>
      <c r="T44">
        <f>J69/$O$4</f>
        <v>0.22028823529411762</v>
      </c>
      <c r="U44">
        <f>AVERAGE(R44:T44)</f>
        <v>204.04866882511203</v>
      </c>
      <c r="V44">
        <f>_xlfn.STDEV.P(R44:T44)</f>
        <v>286.50926991281398</v>
      </c>
    </row>
    <row r="45" spans="1:22" x14ac:dyDescent="0.25">
      <c r="B45" t="s">
        <v>59</v>
      </c>
      <c r="C45" t="s">
        <v>2</v>
      </c>
      <c r="D45">
        <v>3.7930000000000001</v>
      </c>
      <c r="E45">
        <v>471591</v>
      </c>
      <c r="F45">
        <v>40880.087699999996</v>
      </c>
      <c r="G45">
        <v>2267576</v>
      </c>
      <c r="H45">
        <v>3.7930000000000001</v>
      </c>
      <c r="I45">
        <v>995838</v>
      </c>
      <c r="J45">
        <v>86324.727400000003</v>
      </c>
      <c r="K45">
        <v>2267576</v>
      </c>
      <c r="Q45" t="s">
        <v>57</v>
      </c>
      <c r="R45">
        <f>J16/$M$4</f>
        <v>18953.165457075473</v>
      </c>
      <c r="S45">
        <f t="shared" si="6"/>
        <v>2935.8633644444444</v>
      </c>
      <c r="T45">
        <f>J70/$O$4</f>
        <v>6300.9738131487884</v>
      </c>
      <c r="U45">
        <f t="shared" si="8"/>
        <v>9396.6675448895694</v>
      </c>
      <c r="V45">
        <f t="shared" si="9"/>
        <v>6895.6982407974174</v>
      </c>
    </row>
    <row r="46" spans="1:22" x14ac:dyDescent="0.25">
      <c r="B46" t="s">
        <v>60</v>
      </c>
      <c r="C46" t="s">
        <v>2</v>
      </c>
      <c r="D46">
        <v>3.7930000000000001</v>
      </c>
      <c r="E46">
        <v>577589</v>
      </c>
      <c r="F46">
        <v>49233.280400000003</v>
      </c>
      <c r="G46">
        <v>2306048</v>
      </c>
      <c r="H46">
        <v>3.7930000000000001</v>
      </c>
      <c r="I46">
        <v>711484</v>
      </c>
      <c r="J46">
        <v>60646.407599999999</v>
      </c>
      <c r="K46">
        <v>2306048</v>
      </c>
      <c r="Q46" t="s">
        <v>58</v>
      </c>
      <c r="R46">
        <f t="shared" si="5"/>
        <v>21328.046254481134</v>
      </c>
      <c r="S46">
        <f t="shared" si="6"/>
        <v>3321.5793371111108</v>
      </c>
      <c r="T46">
        <f t="shared" si="7"/>
        <v>7110.4605294117637</v>
      </c>
      <c r="U46">
        <f t="shared" si="8"/>
        <v>10586.695373668003</v>
      </c>
      <c r="V46">
        <f t="shared" si="9"/>
        <v>7751.1878328808925</v>
      </c>
    </row>
    <row r="47" spans="1:22" x14ac:dyDescent="0.25">
      <c r="B47" t="s">
        <v>61</v>
      </c>
      <c r="C47" t="s">
        <v>2</v>
      </c>
      <c r="D47">
        <v>3.7930000000000001</v>
      </c>
      <c r="E47">
        <v>456421</v>
      </c>
      <c r="F47">
        <v>39513.684500000003</v>
      </c>
      <c r="G47">
        <v>2270525</v>
      </c>
      <c r="H47">
        <v>3.7930000000000001</v>
      </c>
      <c r="I47">
        <v>989624</v>
      </c>
      <c r="J47">
        <v>85674.668799999999</v>
      </c>
      <c r="K47">
        <v>2270525</v>
      </c>
      <c r="Q47" t="s">
        <v>59</v>
      </c>
      <c r="R47">
        <f t="shared" si="5"/>
        <v>20928.11337240566</v>
      </c>
      <c r="S47">
        <f t="shared" si="6"/>
        <v>3644.8218235555555</v>
      </c>
      <c r="T47">
        <f t="shared" si="7"/>
        <v>7825.8375173010372</v>
      </c>
      <c r="U47">
        <f t="shared" si="8"/>
        <v>10799.590904420751</v>
      </c>
      <c r="V47">
        <f t="shared" si="9"/>
        <v>7362.537995202144</v>
      </c>
    </row>
    <row r="48" spans="1:22" x14ac:dyDescent="0.25">
      <c r="B48" t="s">
        <v>62</v>
      </c>
      <c r="C48" t="s">
        <v>2</v>
      </c>
      <c r="D48">
        <v>3.7850000000000001</v>
      </c>
      <c r="E48">
        <v>357895</v>
      </c>
      <c r="F48">
        <v>32242.112099999998</v>
      </c>
      <c r="G48">
        <v>2181929</v>
      </c>
      <c r="H48">
        <v>3.7930000000000001</v>
      </c>
      <c r="I48">
        <v>1155030</v>
      </c>
      <c r="J48">
        <v>104054.5123</v>
      </c>
      <c r="K48">
        <v>2181929</v>
      </c>
      <c r="Q48" t="s">
        <v>60</v>
      </c>
      <c r="R48">
        <f t="shared" si="5"/>
        <v>16515.521843160379</v>
      </c>
      <c r="S48">
        <f t="shared" si="6"/>
        <v>2560.6260986666666</v>
      </c>
      <c r="T48">
        <f t="shared" si="7"/>
        <v>5501.7702913494813</v>
      </c>
      <c r="U48">
        <f t="shared" si="8"/>
        <v>8192.6394110588426</v>
      </c>
      <c r="V48">
        <f t="shared" si="9"/>
        <v>6006.4055404474229</v>
      </c>
    </row>
    <row r="49" spans="1:22" x14ac:dyDescent="0.25">
      <c r="B49" t="s">
        <v>63</v>
      </c>
      <c r="C49" t="s">
        <v>2</v>
      </c>
      <c r="D49">
        <v>3.7930000000000001</v>
      </c>
      <c r="E49">
        <v>324665</v>
      </c>
      <c r="F49">
        <v>29352.3953</v>
      </c>
      <c r="G49">
        <v>2174201</v>
      </c>
      <c r="H49">
        <v>3.7930000000000001</v>
      </c>
      <c r="I49">
        <v>1638616</v>
      </c>
      <c r="J49">
        <v>148144.5742</v>
      </c>
      <c r="K49">
        <v>2174201</v>
      </c>
      <c r="Q49" t="s">
        <v>61</v>
      </c>
      <c r="R49">
        <f t="shared" si="5"/>
        <v>21705.008714622643</v>
      </c>
      <c r="S49">
        <f t="shared" si="6"/>
        <v>3617.3749048888885</v>
      </c>
      <c r="T49">
        <f t="shared" si="7"/>
        <v>7938.0604979238751</v>
      </c>
      <c r="U49">
        <f t="shared" si="8"/>
        <v>11086.814705811803</v>
      </c>
      <c r="V49">
        <f t="shared" si="9"/>
        <v>7712.6136514597447</v>
      </c>
    </row>
    <row r="50" spans="1:22" x14ac:dyDescent="0.25">
      <c r="B50" t="s">
        <v>64</v>
      </c>
      <c r="C50" t="s">
        <v>2</v>
      </c>
      <c r="D50">
        <v>3.802</v>
      </c>
      <c r="E50">
        <v>330602</v>
      </c>
      <c r="F50">
        <v>30434.184700000002</v>
      </c>
      <c r="G50">
        <v>2135266</v>
      </c>
      <c r="H50">
        <v>3.7930000000000001</v>
      </c>
      <c r="I50">
        <v>1493504</v>
      </c>
      <c r="J50">
        <v>137487.41680000001</v>
      </c>
      <c r="K50">
        <v>2135266</v>
      </c>
      <c r="Q50" t="s">
        <v>62</v>
      </c>
      <c r="R50">
        <f t="shared" si="5"/>
        <v>25921.702814150947</v>
      </c>
      <c r="S50">
        <f t="shared" si="6"/>
        <v>4393.4127415555549</v>
      </c>
      <c r="T50">
        <f t="shared" si="7"/>
        <v>9531.7366138408306</v>
      </c>
      <c r="U50">
        <f t="shared" si="8"/>
        <v>13282.284056515777</v>
      </c>
      <c r="V50">
        <f t="shared" si="9"/>
        <v>9180.2967618071034</v>
      </c>
    </row>
    <row r="51" spans="1:22" x14ac:dyDescent="0.25">
      <c r="B51" t="s">
        <v>65</v>
      </c>
      <c r="C51" t="s">
        <v>2</v>
      </c>
      <c r="D51">
        <v>3.7850000000000001</v>
      </c>
      <c r="E51">
        <v>409231</v>
      </c>
      <c r="F51">
        <v>33959.391100000001</v>
      </c>
      <c r="G51">
        <v>2368740</v>
      </c>
      <c r="H51">
        <v>3.7930000000000001</v>
      </c>
      <c r="I51">
        <v>1217197</v>
      </c>
      <c r="J51">
        <v>101007.0376</v>
      </c>
      <c r="K51">
        <v>2368740</v>
      </c>
      <c r="Q51" t="s">
        <v>63</v>
      </c>
      <c r="R51">
        <f t="shared" si="5"/>
        <v>34931.798895990571</v>
      </c>
      <c r="S51">
        <f t="shared" si="6"/>
        <v>6254.9931328888888</v>
      </c>
      <c r="T51">
        <f t="shared" si="7"/>
        <v>13634.156543598616</v>
      </c>
      <c r="U51">
        <f t="shared" si="8"/>
        <v>18273.649524159355</v>
      </c>
      <c r="V51">
        <f t="shared" si="9"/>
        <v>12158.219950063136</v>
      </c>
    </row>
    <row r="52" spans="1:22" x14ac:dyDescent="0.25">
      <c r="B52" t="s">
        <v>66</v>
      </c>
      <c r="C52" t="s">
        <v>2</v>
      </c>
      <c r="D52">
        <v>3.7930000000000001</v>
      </c>
      <c r="E52">
        <v>395595</v>
      </c>
      <c r="F52">
        <v>35807.419399999999</v>
      </c>
      <c r="G52">
        <v>2171631</v>
      </c>
      <c r="H52">
        <v>3.7930000000000001</v>
      </c>
      <c r="I52">
        <v>1423058</v>
      </c>
      <c r="J52">
        <v>128808.59480000001</v>
      </c>
      <c r="K52">
        <v>2171631</v>
      </c>
      <c r="Q52" t="s">
        <v>64</v>
      </c>
      <c r="R52">
        <f t="shared" si="5"/>
        <v>31572.334746698114</v>
      </c>
      <c r="S52">
        <f t="shared" si="6"/>
        <v>5805.0242648888889</v>
      </c>
      <c r="T52">
        <f t="shared" si="7"/>
        <v>12467.395129065744</v>
      </c>
      <c r="U52">
        <f t="shared" si="8"/>
        <v>16614.91804688425</v>
      </c>
      <c r="V52">
        <f t="shared" si="9"/>
        <v>10920.623673638827</v>
      </c>
    </row>
    <row r="53" spans="1:22" x14ac:dyDescent="0.25">
      <c r="B53" t="s">
        <v>67</v>
      </c>
      <c r="C53" t="s">
        <v>2</v>
      </c>
      <c r="D53">
        <v>3.802</v>
      </c>
      <c r="E53">
        <v>334946</v>
      </c>
      <c r="F53">
        <v>30995.692299999999</v>
      </c>
      <c r="G53">
        <v>2124132</v>
      </c>
      <c r="H53">
        <v>3.7930000000000001</v>
      </c>
      <c r="I53">
        <v>1627181</v>
      </c>
      <c r="J53">
        <v>150578.38099999999</v>
      </c>
      <c r="K53">
        <v>2124132</v>
      </c>
      <c r="Q53" t="s">
        <v>65</v>
      </c>
      <c r="R53">
        <f>J25/$M$4</f>
        <v>31013.819552122641</v>
      </c>
      <c r="S53">
        <f>J52/$N$4</f>
        <v>5438.5851137777772</v>
      </c>
      <c r="T53">
        <f>J79/$O$4</f>
        <v>11886.858642906574</v>
      </c>
      <c r="U53">
        <f t="shared" si="8"/>
        <v>16113.087769602331</v>
      </c>
      <c r="V53">
        <f t="shared" si="9"/>
        <v>10860.292003980187</v>
      </c>
    </row>
    <row r="54" spans="1:22" x14ac:dyDescent="0.25">
      <c r="B54" t="s">
        <v>68</v>
      </c>
      <c r="C54" t="s">
        <v>2</v>
      </c>
      <c r="D54">
        <v>3.7930000000000001</v>
      </c>
      <c r="E54">
        <v>240920</v>
      </c>
      <c r="F54">
        <v>21429.6541</v>
      </c>
      <c r="G54">
        <v>2209868</v>
      </c>
      <c r="H54">
        <v>3.7930000000000001</v>
      </c>
      <c r="I54">
        <v>1316613</v>
      </c>
      <c r="J54">
        <v>117111.6385</v>
      </c>
      <c r="K54">
        <v>2209868</v>
      </c>
      <c r="Q54" t="s">
        <v>66</v>
      </c>
      <c r="R54">
        <f>J24/$M$4</f>
        <v>25662.83238042453</v>
      </c>
      <c r="S54">
        <f>J51/$N$4</f>
        <v>4264.7415875555553</v>
      </c>
      <c r="T54">
        <f>J78/$O$4</f>
        <v>9922.5908865051897</v>
      </c>
      <c r="U54">
        <f t="shared" si="8"/>
        <v>13283.388284828427</v>
      </c>
      <c r="V54">
        <f t="shared" si="9"/>
        <v>9053.2053903354408</v>
      </c>
    </row>
    <row r="55" spans="1:22" x14ac:dyDescent="0.25">
      <c r="Q55" t="s">
        <v>67</v>
      </c>
      <c r="R55">
        <f t="shared" si="5"/>
        <v>36549.334208490567</v>
      </c>
      <c r="S55">
        <f t="shared" si="6"/>
        <v>6357.7538644444439</v>
      </c>
      <c r="T55">
        <f t="shared" si="7"/>
        <v>13961.371493079585</v>
      </c>
      <c r="U55">
        <f t="shared" si="8"/>
        <v>18956.153188671531</v>
      </c>
      <c r="V55">
        <f t="shared" si="9"/>
        <v>12821.694221324353</v>
      </c>
    </row>
    <row r="56" spans="1:22" x14ac:dyDescent="0.25">
      <c r="D56" s="12" t="s">
        <v>86</v>
      </c>
      <c r="E56" s="12"/>
      <c r="F56" s="12"/>
      <c r="G56" s="12"/>
      <c r="H56" s="13" t="s">
        <v>87</v>
      </c>
      <c r="I56" s="13"/>
      <c r="J56" s="13"/>
      <c r="K56" s="13"/>
      <c r="Q56" t="s">
        <v>68</v>
      </c>
      <c r="R56">
        <f t="shared" si="5"/>
        <v>27997.318178537738</v>
      </c>
      <c r="S56">
        <f t="shared" si="6"/>
        <v>4944.7136255555552</v>
      </c>
      <c r="T56">
        <f t="shared" si="7"/>
        <v>10320.653226643599</v>
      </c>
      <c r="U56">
        <f t="shared" si="8"/>
        <v>14420.895010245629</v>
      </c>
      <c r="V56">
        <f t="shared" si="9"/>
        <v>9847.660675918276</v>
      </c>
    </row>
    <row r="57" spans="1:22" x14ac:dyDescent="0.25">
      <c r="A57" s="9"/>
      <c r="B57" t="s">
        <v>26</v>
      </c>
      <c r="C57" t="s">
        <v>27</v>
      </c>
      <c r="D57" t="s">
        <v>88</v>
      </c>
      <c r="E57" t="s">
        <v>89</v>
      </c>
      <c r="F57" t="s">
        <v>94</v>
      </c>
      <c r="G57" t="s">
        <v>28</v>
      </c>
      <c r="H57" t="s">
        <v>88</v>
      </c>
      <c r="I57" t="s">
        <v>89</v>
      </c>
      <c r="J57" t="s">
        <v>90</v>
      </c>
      <c r="K57" t="s">
        <v>28</v>
      </c>
    </row>
    <row r="58" spans="1:22" x14ac:dyDescent="0.25">
      <c r="A58" s="9" t="s">
        <v>30</v>
      </c>
      <c r="B58" t="s">
        <v>45</v>
      </c>
      <c r="C58" t="s">
        <v>2</v>
      </c>
      <c r="D58">
        <v>5.5129999999999999</v>
      </c>
      <c r="E58">
        <v>1730280</v>
      </c>
      <c r="F58">
        <v>63255.991300000002</v>
      </c>
      <c r="G58">
        <v>8128848</v>
      </c>
      <c r="H58">
        <v>5.335</v>
      </c>
      <c r="I58">
        <v>241</v>
      </c>
      <c r="J58">
        <v>8.8251000000000008</v>
      </c>
      <c r="K58">
        <v>8128848</v>
      </c>
    </row>
    <row r="59" spans="1:22" x14ac:dyDescent="0.25">
      <c r="A59" s="9"/>
      <c r="B59" t="s">
        <v>46</v>
      </c>
      <c r="C59" t="s">
        <v>2</v>
      </c>
      <c r="D59">
        <v>5.5129999999999999</v>
      </c>
      <c r="E59">
        <v>1534771</v>
      </c>
      <c r="F59">
        <v>55154.395299999996</v>
      </c>
      <c r="G59">
        <v>8269475</v>
      </c>
      <c r="H59">
        <v>5.3529999999999998</v>
      </c>
      <c r="I59">
        <v>467</v>
      </c>
      <c r="J59">
        <v>16.786799999999999</v>
      </c>
      <c r="K59">
        <v>8269475</v>
      </c>
    </row>
    <row r="60" spans="1:22" x14ac:dyDescent="0.25">
      <c r="A60" s="9"/>
      <c r="B60" t="s">
        <v>47</v>
      </c>
      <c r="C60" t="s">
        <v>2</v>
      </c>
      <c r="D60">
        <v>5.5129999999999999</v>
      </c>
      <c r="E60">
        <v>1527792</v>
      </c>
      <c r="F60">
        <v>56047.200799999999</v>
      </c>
      <c r="G60">
        <v>8100738</v>
      </c>
      <c r="H60">
        <v>5.5209999999999999</v>
      </c>
      <c r="I60">
        <v>81</v>
      </c>
      <c r="J60">
        <v>2.9784999999999999</v>
      </c>
      <c r="K60">
        <v>8100738</v>
      </c>
    </row>
    <row r="61" spans="1:22" x14ac:dyDescent="0.25">
      <c r="A61" s="9"/>
      <c r="B61" t="s">
        <v>48</v>
      </c>
      <c r="C61" t="s">
        <v>2</v>
      </c>
      <c r="D61">
        <v>5.5129999999999999</v>
      </c>
      <c r="E61">
        <v>2160590</v>
      </c>
      <c r="F61">
        <v>90804.8894</v>
      </c>
      <c r="G61">
        <v>7070946</v>
      </c>
      <c r="H61">
        <v>5.5289999999999999</v>
      </c>
      <c r="I61">
        <v>157</v>
      </c>
      <c r="J61">
        <v>6.5959000000000003</v>
      </c>
      <c r="K61">
        <v>7070946</v>
      </c>
    </row>
    <row r="62" spans="1:22" x14ac:dyDescent="0.25">
      <c r="A62" s="9"/>
      <c r="B62" t="s">
        <v>49</v>
      </c>
      <c r="C62" t="s">
        <v>2</v>
      </c>
      <c r="D62">
        <v>5.5129999999999999</v>
      </c>
      <c r="E62">
        <v>1630687</v>
      </c>
      <c r="F62">
        <v>65742.385999999999</v>
      </c>
      <c r="G62">
        <v>7371221</v>
      </c>
      <c r="H62">
        <v>5.4960000000000004</v>
      </c>
      <c r="I62">
        <v>114</v>
      </c>
      <c r="J62">
        <v>4.5867000000000004</v>
      </c>
      <c r="K62">
        <v>7371221</v>
      </c>
    </row>
    <row r="63" spans="1:22" x14ac:dyDescent="0.25">
      <c r="A63" s="9"/>
      <c r="B63" t="s">
        <v>50</v>
      </c>
      <c r="C63" t="s">
        <v>2</v>
      </c>
      <c r="D63">
        <v>5.5209999999999999</v>
      </c>
      <c r="E63">
        <v>1562730</v>
      </c>
      <c r="F63">
        <v>63031.811500000003</v>
      </c>
      <c r="G63">
        <v>7367811</v>
      </c>
      <c r="H63">
        <v>5.4039999999999999</v>
      </c>
      <c r="I63">
        <v>30</v>
      </c>
      <c r="J63">
        <v>1.2201</v>
      </c>
      <c r="K63">
        <v>7367811</v>
      </c>
    </row>
    <row r="64" spans="1:22" x14ac:dyDescent="0.25">
      <c r="B64" t="s">
        <v>51</v>
      </c>
      <c r="C64" t="s">
        <v>2</v>
      </c>
      <c r="D64">
        <v>5.5129999999999999</v>
      </c>
      <c r="E64">
        <v>1759401</v>
      </c>
      <c r="F64">
        <v>66938.525399999999</v>
      </c>
      <c r="G64">
        <v>7810936</v>
      </c>
      <c r="H64">
        <v>5.68</v>
      </c>
      <c r="I64">
        <v>59</v>
      </c>
      <c r="J64">
        <v>2.2444000000000002</v>
      </c>
      <c r="K64">
        <v>7810936</v>
      </c>
    </row>
    <row r="65" spans="2:11" x14ac:dyDescent="0.25">
      <c r="B65" t="s">
        <v>52</v>
      </c>
      <c r="C65" t="s">
        <v>2</v>
      </c>
      <c r="D65">
        <v>5.5209999999999999</v>
      </c>
      <c r="E65">
        <v>2697246</v>
      </c>
      <c r="F65">
        <v>115820.5466</v>
      </c>
      <c r="G65">
        <v>6920689</v>
      </c>
      <c r="H65">
        <v>5.4039999999999999</v>
      </c>
      <c r="I65">
        <v>148</v>
      </c>
      <c r="J65">
        <v>6.3467000000000002</v>
      </c>
      <c r="K65">
        <v>6920689</v>
      </c>
    </row>
    <row r="66" spans="2:11" x14ac:dyDescent="0.25">
      <c r="B66" t="s">
        <v>53</v>
      </c>
      <c r="C66" t="s">
        <v>2</v>
      </c>
      <c r="D66">
        <v>5.5209999999999999</v>
      </c>
      <c r="E66">
        <v>2123766</v>
      </c>
      <c r="F66">
        <v>84903.243499999997</v>
      </c>
      <c r="G66">
        <v>7433560</v>
      </c>
      <c r="H66">
        <v>5.5460000000000003</v>
      </c>
      <c r="I66">
        <v>92</v>
      </c>
      <c r="J66">
        <v>3.6903999999999999</v>
      </c>
      <c r="K66">
        <v>7433560</v>
      </c>
    </row>
    <row r="67" spans="2:11" x14ac:dyDescent="0.25">
      <c r="B67" t="s">
        <v>54</v>
      </c>
      <c r="C67" t="s">
        <v>2</v>
      </c>
      <c r="D67">
        <v>5.5209999999999999</v>
      </c>
      <c r="E67">
        <v>1744375</v>
      </c>
      <c r="F67">
        <v>64340.642599999999</v>
      </c>
      <c r="G67">
        <v>8056915</v>
      </c>
      <c r="H67">
        <v>5.5119999999999996</v>
      </c>
      <c r="I67">
        <v>91</v>
      </c>
      <c r="J67">
        <v>3.3458999999999999</v>
      </c>
      <c r="K67">
        <v>8056915</v>
      </c>
    </row>
    <row r="68" spans="2:11" x14ac:dyDescent="0.25">
      <c r="B68" t="s">
        <v>55</v>
      </c>
      <c r="C68" t="s">
        <v>2</v>
      </c>
      <c r="D68">
        <v>5.5209999999999999</v>
      </c>
      <c r="E68">
        <v>1525296</v>
      </c>
      <c r="F68">
        <v>53979.851999999999</v>
      </c>
      <c r="G68">
        <v>8397244</v>
      </c>
      <c r="H68">
        <v>5.2930000000000001</v>
      </c>
      <c r="I68">
        <v>112</v>
      </c>
      <c r="J68">
        <v>3.9575</v>
      </c>
      <c r="K68">
        <v>8397244</v>
      </c>
    </row>
    <row r="69" spans="2:11" x14ac:dyDescent="0.25">
      <c r="B69" t="s">
        <v>56</v>
      </c>
      <c r="C69" t="s">
        <v>2</v>
      </c>
      <c r="D69">
        <v>5.5209999999999999</v>
      </c>
      <c r="E69">
        <v>1538051</v>
      </c>
      <c r="F69">
        <v>65360.245300000002</v>
      </c>
      <c r="G69">
        <v>6993130</v>
      </c>
      <c r="H69">
        <v>5.4370000000000003</v>
      </c>
      <c r="I69">
        <v>79</v>
      </c>
      <c r="J69">
        <v>3.3506999999999998</v>
      </c>
      <c r="K69">
        <v>6993130</v>
      </c>
    </row>
    <row r="70" spans="2:11" x14ac:dyDescent="0.25">
      <c r="B70" t="s">
        <v>57</v>
      </c>
      <c r="C70" t="s">
        <v>2</v>
      </c>
      <c r="D70">
        <v>5.5209999999999999</v>
      </c>
      <c r="E70">
        <v>921840</v>
      </c>
      <c r="F70">
        <v>33420.534800000001</v>
      </c>
      <c r="G70">
        <v>8197032</v>
      </c>
      <c r="H70">
        <v>5.5209999999999999</v>
      </c>
      <c r="I70">
        <v>2643590</v>
      </c>
      <c r="J70">
        <v>95841.127999999997</v>
      </c>
      <c r="K70">
        <v>8197032</v>
      </c>
    </row>
    <row r="71" spans="2:11" x14ac:dyDescent="0.25">
      <c r="B71" t="s">
        <v>58</v>
      </c>
      <c r="C71" t="s">
        <v>2</v>
      </c>
      <c r="D71">
        <v>5.5209999999999999</v>
      </c>
      <c r="E71">
        <v>681034</v>
      </c>
      <c r="F71">
        <v>24232.506700000002</v>
      </c>
      <c r="G71">
        <v>8351891</v>
      </c>
      <c r="H71">
        <v>5.5209999999999999</v>
      </c>
      <c r="I71">
        <v>3039572</v>
      </c>
      <c r="J71">
        <v>108153.84699999999</v>
      </c>
      <c r="K71">
        <v>8351891</v>
      </c>
    </row>
    <row r="72" spans="2:11" x14ac:dyDescent="0.25">
      <c r="B72" t="s">
        <v>59</v>
      </c>
      <c r="C72" t="s">
        <v>2</v>
      </c>
      <c r="D72">
        <v>5.5209999999999999</v>
      </c>
      <c r="E72">
        <v>806798</v>
      </c>
      <c r="F72">
        <v>29326.015500000001</v>
      </c>
      <c r="G72">
        <v>8175720</v>
      </c>
      <c r="H72">
        <v>5.5209999999999999</v>
      </c>
      <c r="I72">
        <v>3274814</v>
      </c>
      <c r="J72">
        <v>119035.1075</v>
      </c>
      <c r="K72">
        <v>8175720</v>
      </c>
    </row>
    <row r="73" spans="2:11" x14ac:dyDescent="0.25">
      <c r="B73" t="s">
        <v>60</v>
      </c>
      <c r="C73" t="s">
        <v>2</v>
      </c>
      <c r="D73">
        <v>5.5209999999999999</v>
      </c>
      <c r="E73">
        <v>993443</v>
      </c>
      <c r="F73">
        <v>35211.326800000003</v>
      </c>
      <c r="G73">
        <v>8384454</v>
      </c>
      <c r="H73">
        <v>5.5209999999999999</v>
      </c>
      <c r="I73">
        <v>2361060</v>
      </c>
      <c r="J73">
        <v>83684.821800000005</v>
      </c>
      <c r="K73">
        <v>8384454</v>
      </c>
    </row>
    <row r="74" spans="2:11" x14ac:dyDescent="0.25">
      <c r="B74" t="s">
        <v>61</v>
      </c>
      <c r="C74" t="s">
        <v>2</v>
      </c>
      <c r="D74">
        <v>5.5209999999999999</v>
      </c>
      <c r="E74">
        <v>730793</v>
      </c>
      <c r="F74">
        <v>26001.939600000002</v>
      </c>
      <c r="G74">
        <v>8352240</v>
      </c>
      <c r="H74">
        <v>5.5209999999999999</v>
      </c>
      <c r="I74">
        <v>3393495</v>
      </c>
      <c r="J74">
        <v>120742.0781</v>
      </c>
      <c r="K74">
        <v>8352240</v>
      </c>
    </row>
    <row r="75" spans="2:11" x14ac:dyDescent="0.25">
      <c r="B75" t="s">
        <v>62</v>
      </c>
      <c r="C75" t="s">
        <v>2</v>
      </c>
      <c r="D75">
        <v>5.5209999999999999</v>
      </c>
      <c r="E75">
        <v>724850</v>
      </c>
      <c r="F75">
        <v>26804.3982</v>
      </c>
      <c r="G75">
        <v>8036302</v>
      </c>
      <c r="H75">
        <v>5.5209999999999999</v>
      </c>
      <c r="I75">
        <v>3920651</v>
      </c>
      <c r="J75">
        <v>144982.73060000001</v>
      </c>
      <c r="K75">
        <v>8036302</v>
      </c>
    </row>
    <row r="76" spans="2:11" x14ac:dyDescent="0.25">
      <c r="B76" t="s">
        <v>63</v>
      </c>
      <c r="C76" t="s">
        <v>2</v>
      </c>
      <c r="D76">
        <v>5.5209999999999999</v>
      </c>
      <c r="E76">
        <v>494244</v>
      </c>
      <c r="F76">
        <v>18869.297399999999</v>
      </c>
      <c r="G76">
        <v>7783956</v>
      </c>
      <c r="H76">
        <v>5.5209999999999999</v>
      </c>
      <c r="I76">
        <v>5431984</v>
      </c>
      <c r="J76">
        <v>207382.69690000001</v>
      </c>
      <c r="K76">
        <v>7783956</v>
      </c>
    </row>
    <row r="77" spans="2:11" x14ac:dyDescent="0.25">
      <c r="B77" t="s">
        <v>64</v>
      </c>
      <c r="C77" t="s">
        <v>2</v>
      </c>
      <c r="D77">
        <v>5.5209999999999999</v>
      </c>
      <c r="E77">
        <v>573338</v>
      </c>
      <c r="F77">
        <v>22161.1384</v>
      </c>
      <c r="G77">
        <v>7688350</v>
      </c>
      <c r="H77">
        <v>5.5209999999999999</v>
      </c>
      <c r="I77">
        <v>4906126</v>
      </c>
      <c r="J77">
        <v>189635.64170000001</v>
      </c>
      <c r="K77">
        <v>7688350</v>
      </c>
    </row>
    <row r="78" spans="2:11" x14ac:dyDescent="0.25">
      <c r="B78" t="s">
        <v>65</v>
      </c>
      <c r="C78" t="s">
        <v>2</v>
      </c>
      <c r="D78">
        <v>5.53</v>
      </c>
      <c r="E78">
        <v>693066</v>
      </c>
      <c r="F78">
        <v>25222.036800000002</v>
      </c>
      <c r="G78">
        <v>8165990</v>
      </c>
      <c r="H78">
        <v>5.5209999999999999</v>
      </c>
      <c r="I78">
        <v>4147284</v>
      </c>
      <c r="J78">
        <v>150927.82980000001</v>
      </c>
      <c r="K78">
        <v>8165990</v>
      </c>
    </row>
    <row r="79" spans="2:11" x14ac:dyDescent="0.25">
      <c r="B79" t="s">
        <v>66</v>
      </c>
      <c r="C79" t="s">
        <v>2</v>
      </c>
      <c r="D79">
        <v>5.5209999999999999</v>
      </c>
      <c r="E79">
        <v>604061</v>
      </c>
      <c r="F79">
        <v>22536.442299999999</v>
      </c>
      <c r="G79">
        <v>7965447</v>
      </c>
      <c r="H79">
        <v>5.5209999999999999</v>
      </c>
      <c r="I79">
        <v>4846264</v>
      </c>
      <c r="J79">
        <v>180805.3762</v>
      </c>
      <c r="K79">
        <v>7965447</v>
      </c>
    </row>
    <row r="80" spans="2:11" x14ac:dyDescent="0.25">
      <c r="B80" t="s">
        <v>67</v>
      </c>
      <c r="C80" t="s">
        <v>2</v>
      </c>
      <c r="D80">
        <v>5.5209999999999999</v>
      </c>
      <c r="E80">
        <v>594965</v>
      </c>
      <c r="F80">
        <v>22906.7817</v>
      </c>
      <c r="G80">
        <v>7718651</v>
      </c>
      <c r="H80">
        <v>5.5209999999999999</v>
      </c>
      <c r="I80">
        <v>5515684</v>
      </c>
      <c r="J80">
        <v>212359.80850000001</v>
      </c>
      <c r="K80">
        <v>7718651</v>
      </c>
    </row>
    <row r="81" spans="1:17" x14ac:dyDescent="0.25">
      <c r="B81" t="s">
        <v>68</v>
      </c>
      <c r="C81" t="s">
        <v>2</v>
      </c>
      <c r="D81">
        <v>5.5209999999999999</v>
      </c>
      <c r="E81">
        <v>417036</v>
      </c>
      <c r="F81">
        <v>14913.2768</v>
      </c>
      <c r="G81">
        <v>8310267</v>
      </c>
      <c r="H81">
        <v>5.5209999999999999</v>
      </c>
      <c r="I81">
        <v>4389873</v>
      </c>
      <c r="J81">
        <v>156982.5675</v>
      </c>
      <c r="K81">
        <v>8310267</v>
      </c>
    </row>
    <row r="85" spans="1:17" x14ac:dyDescent="0.25">
      <c r="B85" s="12" t="s">
        <v>86</v>
      </c>
      <c r="C85" s="12"/>
      <c r="D85" s="12"/>
      <c r="E85" s="12"/>
      <c r="F85" s="13" t="s">
        <v>87</v>
      </c>
      <c r="G85" s="13"/>
      <c r="H85" s="13"/>
      <c r="I85" s="13"/>
      <c r="M85" s="9" t="s">
        <v>107</v>
      </c>
    </row>
    <row r="86" spans="1:17" x14ac:dyDescent="0.25">
      <c r="B86" s="9" t="s">
        <v>127</v>
      </c>
      <c r="C86" t="s">
        <v>35</v>
      </c>
      <c r="D86" t="s">
        <v>36</v>
      </c>
      <c r="E86" t="s">
        <v>37</v>
      </c>
      <c r="F86" s="9" t="s">
        <v>91</v>
      </c>
      <c r="G86" t="s">
        <v>35</v>
      </c>
      <c r="H86" t="s">
        <v>36</v>
      </c>
      <c r="I86" t="s">
        <v>37</v>
      </c>
      <c r="N86" t="s">
        <v>108</v>
      </c>
      <c r="O86" t="s">
        <v>109</v>
      </c>
      <c r="P86" t="s">
        <v>110</v>
      </c>
      <c r="Q86" t="s">
        <v>80</v>
      </c>
    </row>
    <row r="87" spans="1:17" x14ac:dyDescent="0.25">
      <c r="A87" t="s">
        <v>1</v>
      </c>
      <c r="B87">
        <f>SUM(F4,F31,F58)</f>
        <v>241353.09340000001</v>
      </c>
      <c r="C87">
        <f>F4/B87*100</f>
        <v>38.813018752052173</v>
      </c>
      <c r="D87">
        <f>F31/B87*100</f>
        <v>34.978081080604866</v>
      </c>
      <c r="E87">
        <f>F58/B87*100</f>
        <v>26.208900167342954</v>
      </c>
      <c r="F87" s="3" t="s">
        <v>92</v>
      </c>
      <c r="G87" s="3" t="s">
        <v>92</v>
      </c>
      <c r="H87" s="3" t="s">
        <v>92</v>
      </c>
      <c r="I87" s="3" t="s">
        <v>92</v>
      </c>
      <c r="J87" s="4" t="s">
        <v>38</v>
      </c>
      <c r="M87" t="s">
        <v>1</v>
      </c>
      <c r="N87">
        <f>E4/G4</f>
        <v>0.26009478832590155</v>
      </c>
      <c r="O87">
        <f>E31/G31</f>
        <v>0.42947742800280797</v>
      </c>
      <c r="P87">
        <f>E58/G58</f>
        <v>0.21285672951444043</v>
      </c>
      <c r="Q87">
        <f>SUM(N87:P87)</f>
        <v>0.90242894584314992</v>
      </c>
    </row>
    <row r="88" spans="1:17" x14ac:dyDescent="0.25">
      <c r="A88" t="s">
        <v>3</v>
      </c>
      <c r="B88">
        <f t="shared" ref="B88:B110" si="10">SUM(F5,F32,F59)</f>
        <v>218216.82980000001</v>
      </c>
      <c r="C88">
        <f t="shared" ref="C88:C110" si="11">F5/B88*100</f>
        <v>39.572470867230976</v>
      </c>
      <c r="D88">
        <f t="shared" ref="D88:D110" si="12">F32/B88*100</f>
        <v>35.152487170813075</v>
      </c>
      <c r="E88">
        <f t="shared" ref="E88:E110" si="13">F59/B88*100</f>
        <v>25.275041961955953</v>
      </c>
      <c r="F88" s="3" t="s">
        <v>92</v>
      </c>
      <c r="G88" s="3" t="s">
        <v>92</v>
      </c>
      <c r="H88" s="3" t="s">
        <v>92</v>
      </c>
      <c r="I88" s="3" t="s">
        <v>92</v>
      </c>
      <c r="M88" t="s">
        <v>3</v>
      </c>
      <c r="N88">
        <f t="shared" ref="N88:N110" si="14">E5/G5</f>
        <v>0.23976333306923581</v>
      </c>
      <c r="O88">
        <f t="shared" ref="O88:O110" si="15">E32/G32</f>
        <v>0.39024379863683856</v>
      </c>
      <c r="P88">
        <f t="shared" ref="P88:P110" si="16">E59/G59</f>
        <v>0.18559473243464669</v>
      </c>
      <c r="Q88">
        <f t="shared" ref="Q88:Q110" si="17">SUM(N88:P88)</f>
        <v>0.815601864140721</v>
      </c>
    </row>
    <row r="89" spans="1:17" x14ac:dyDescent="0.25">
      <c r="A89" t="s">
        <v>4</v>
      </c>
      <c r="B89">
        <f t="shared" si="10"/>
        <v>215002.91129999998</v>
      </c>
      <c r="C89">
        <f t="shared" si="11"/>
        <v>38.837039226640471</v>
      </c>
      <c r="D89">
        <f t="shared" si="12"/>
        <v>35.094848271480132</v>
      </c>
      <c r="E89">
        <f t="shared" si="13"/>
        <v>26.068112501879416</v>
      </c>
      <c r="F89" s="3" t="s">
        <v>92</v>
      </c>
      <c r="G89" s="3" t="s">
        <v>92</v>
      </c>
      <c r="H89" s="3" t="s">
        <v>92</v>
      </c>
      <c r="I89" s="3" t="s">
        <v>92</v>
      </c>
      <c r="M89" t="s">
        <v>4</v>
      </c>
      <c r="N89">
        <f t="shared" si="14"/>
        <v>0.23184181826855194</v>
      </c>
      <c r="O89">
        <f t="shared" si="15"/>
        <v>0.38386574717682692</v>
      </c>
      <c r="P89">
        <f t="shared" si="16"/>
        <v>0.18859911282157255</v>
      </c>
      <c r="Q89">
        <f t="shared" si="17"/>
        <v>0.80430667826695146</v>
      </c>
    </row>
    <row r="90" spans="1:17" x14ac:dyDescent="0.25">
      <c r="A90" t="s">
        <v>5</v>
      </c>
      <c r="B90">
        <f t="shared" si="10"/>
        <v>348041.65539999999</v>
      </c>
      <c r="C90">
        <f t="shared" si="11"/>
        <v>36.683730128011568</v>
      </c>
      <c r="D90">
        <f t="shared" si="12"/>
        <v>37.226033835259138</v>
      </c>
      <c r="E90">
        <f t="shared" si="13"/>
        <v>26.090236036729298</v>
      </c>
      <c r="F90" s="3" t="s">
        <v>92</v>
      </c>
      <c r="G90" s="3" t="s">
        <v>92</v>
      </c>
      <c r="H90" s="3" t="s">
        <v>92</v>
      </c>
      <c r="I90" s="3" t="s">
        <v>92</v>
      </c>
      <c r="M90" t="s">
        <v>5</v>
      </c>
      <c r="N90">
        <f t="shared" si="14"/>
        <v>0.35449167859167169</v>
      </c>
      <c r="O90">
        <f t="shared" si="15"/>
        <v>0.65912779248774034</v>
      </c>
      <c r="P90">
        <f t="shared" si="16"/>
        <v>0.30555883187341554</v>
      </c>
      <c r="Q90">
        <f t="shared" si="17"/>
        <v>1.3191783029528275</v>
      </c>
    </row>
    <row r="91" spans="1:17" x14ac:dyDescent="0.25">
      <c r="A91" t="s">
        <v>6</v>
      </c>
      <c r="B91">
        <f t="shared" si="10"/>
        <v>237297.22459999999</v>
      </c>
      <c r="C91">
        <f t="shared" si="11"/>
        <v>38.412288409040244</v>
      </c>
      <c r="D91">
        <f t="shared" si="12"/>
        <v>33.883052966815022</v>
      </c>
      <c r="E91">
        <f t="shared" si="13"/>
        <v>27.704658624144734</v>
      </c>
      <c r="F91" s="3" t="s">
        <v>92</v>
      </c>
      <c r="G91" s="3" t="s">
        <v>92</v>
      </c>
      <c r="H91" s="3" t="s">
        <v>92</v>
      </c>
      <c r="I91" s="3" t="s">
        <v>92</v>
      </c>
      <c r="M91" t="s">
        <v>6</v>
      </c>
      <c r="N91">
        <f t="shared" si="14"/>
        <v>0.25308369306238043</v>
      </c>
      <c r="O91">
        <f t="shared" si="15"/>
        <v>0.40904073454682482</v>
      </c>
      <c r="P91">
        <f t="shared" si="16"/>
        <v>0.22122345809466301</v>
      </c>
      <c r="Q91">
        <f t="shared" si="17"/>
        <v>0.88334788570386835</v>
      </c>
    </row>
    <row r="92" spans="1:17" x14ac:dyDescent="0.25">
      <c r="A92" t="s">
        <v>7</v>
      </c>
      <c r="B92">
        <f t="shared" si="10"/>
        <v>247115.52710000001</v>
      </c>
      <c r="C92">
        <f t="shared" si="11"/>
        <v>37.437078028109063</v>
      </c>
      <c r="D92">
        <f t="shared" si="12"/>
        <v>37.055900118710099</v>
      </c>
      <c r="E92">
        <f t="shared" si="13"/>
        <v>25.507021853180834</v>
      </c>
      <c r="F92" s="3" t="s">
        <v>92</v>
      </c>
      <c r="G92" s="3" t="s">
        <v>92</v>
      </c>
      <c r="H92" s="3" t="s">
        <v>92</v>
      </c>
      <c r="I92" s="3" t="s">
        <v>92</v>
      </c>
      <c r="M92" t="s">
        <v>7</v>
      </c>
      <c r="N92">
        <f t="shared" si="14"/>
        <v>0.25686403289013859</v>
      </c>
      <c r="O92">
        <f t="shared" si="15"/>
        <v>0.46585311716777494</v>
      </c>
      <c r="P92">
        <f t="shared" si="16"/>
        <v>0.21210234627354041</v>
      </c>
      <c r="Q92">
        <f t="shared" si="17"/>
        <v>0.93481949633145389</v>
      </c>
    </row>
    <row r="93" spans="1:17" x14ac:dyDescent="0.25">
      <c r="A93" t="s">
        <v>8</v>
      </c>
      <c r="B93">
        <f t="shared" si="10"/>
        <v>247564.80819999997</v>
      </c>
      <c r="C93">
        <f t="shared" si="11"/>
        <v>37.304242622962597</v>
      </c>
      <c r="D93">
        <f t="shared" si="12"/>
        <v>35.656968670880751</v>
      </c>
      <c r="E93">
        <f t="shared" si="13"/>
        <v>27.038788706156662</v>
      </c>
      <c r="F93" s="3" t="s">
        <v>92</v>
      </c>
      <c r="G93" s="3" t="s">
        <v>92</v>
      </c>
      <c r="H93" s="3" t="s">
        <v>92</v>
      </c>
      <c r="I93" s="3" t="s">
        <v>92</v>
      </c>
      <c r="M93" t="s">
        <v>8</v>
      </c>
      <c r="N93">
        <f t="shared" si="14"/>
        <v>0.25641797590596377</v>
      </c>
      <c r="O93">
        <f t="shared" si="15"/>
        <v>0.44908115424954953</v>
      </c>
      <c r="P93">
        <f t="shared" si="16"/>
        <v>0.22524842093188319</v>
      </c>
      <c r="Q93">
        <f t="shared" si="17"/>
        <v>0.9307475510873966</v>
      </c>
    </row>
    <row r="94" spans="1:17" x14ac:dyDescent="0.25">
      <c r="A94" t="s">
        <v>9</v>
      </c>
      <c r="B94">
        <f t="shared" si="10"/>
        <v>422178.29369999998</v>
      </c>
      <c r="C94">
        <f t="shared" si="11"/>
        <v>34.62135448012021</v>
      </c>
      <c r="D94">
        <f t="shared" si="12"/>
        <v>37.944609159331584</v>
      </c>
      <c r="E94">
        <f t="shared" si="13"/>
        <v>27.434036360548209</v>
      </c>
      <c r="F94" s="3" t="s">
        <v>92</v>
      </c>
      <c r="G94" s="3" t="s">
        <v>92</v>
      </c>
      <c r="H94" s="3" t="s">
        <v>92</v>
      </c>
      <c r="I94" s="3" t="s">
        <v>92</v>
      </c>
      <c r="M94" t="s">
        <v>9</v>
      </c>
      <c r="N94">
        <f t="shared" si="14"/>
        <v>0.40582732941080846</v>
      </c>
      <c r="O94">
        <f t="shared" si="15"/>
        <v>0.81496253334837054</v>
      </c>
      <c r="P94">
        <f t="shared" si="16"/>
        <v>0.38973662882409538</v>
      </c>
      <c r="Q94">
        <f t="shared" si="17"/>
        <v>1.6105264915832744</v>
      </c>
    </row>
    <row r="95" spans="1:17" x14ac:dyDescent="0.25">
      <c r="A95" t="s">
        <v>10</v>
      </c>
      <c r="B95">
        <f t="shared" si="10"/>
        <v>331761.84749999997</v>
      </c>
      <c r="C95">
        <f t="shared" si="11"/>
        <v>36.246561202309444</v>
      </c>
      <c r="D95">
        <f t="shared" si="12"/>
        <v>38.161815125532186</v>
      </c>
      <c r="E95">
        <f t="shared" si="13"/>
        <v>25.591623672158388</v>
      </c>
      <c r="F95" s="3" t="s">
        <v>92</v>
      </c>
      <c r="G95" s="3" t="s">
        <v>92</v>
      </c>
      <c r="H95" s="3" t="s">
        <v>92</v>
      </c>
      <c r="I95" s="3" t="s">
        <v>92</v>
      </c>
      <c r="M95" t="s">
        <v>10</v>
      </c>
      <c r="N95">
        <f t="shared" si="14"/>
        <v>0.3338832241457233</v>
      </c>
      <c r="O95">
        <f t="shared" si="15"/>
        <v>0.64409096287181433</v>
      </c>
      <c r="P95">
        <f t="shared" si="16"/>
        <v>0.28569971857360404</v>
      </c>
      <c r="Q95">
        <f t="shared" si="17"/>
        <v>1.2636739055911417</v>
      </c>
    </row>
    <row r="96" spans="1:17" x14ac:dyDescent="0.25">
      <c r="A96" t="s">
        <v>11</v>
      </c>
      <c r="B96">
        <f t="shared" si="10"/>
        <v>240502.24289999998</v>
      </c>
      <c r="C96">
        <f t="shared" si="11"/>
        <v>38.587299761103395</v>
      </c>
      <c r="D96">
        <f t="shared" si="12"/>
        <v>34.660083787517983</v>
      </c>
      <c r="E96">
        <f t="shared" si="13"/>
        <v>26.752616451378636</v>
      </c>
      <c r="F96" s="3" t="s">
        <v>92</v>
      </c>
      <c r="G96" s="3" t="s">
        <v>92</v>
      </c>
      <c r="H96" s="3" t="s">
        <v>92</v>
      </c>
      <c r="I96" s="3" t="s">
        <v>92</v>
      </c>
      <c r="M96" t="s">
        <v>11</v>
      </c>
      <c r="N96">
        <f t="shared" si="14"/>
        <v>0.25767059850424928</v>
      </c>
      <c r="O96">
        <f t="shared" si="15"/>
        <v>0.42407279464202396</v>
      </c>
      <c r="P96">
        <f t="shared" si="16"/>
        <v>0.21650656609881078</v>
      </c>
      <c r="Q96">
        <f t="shared" si="17"/>
        <v>0.89824995924508411</v>
      </c>
    </row>
    <row r="97" spans="1:17" x14ac:dyDescent="0.25">
      <c r="A97" t="s">
        <v>12</v>
      </c>
      <c r="B97">
        <f t="shared" si="10"/>
        <v>204609.75829999999</v>
      </c>
      <c r="C97">
        <f t="shared" si="11"/>
        <v>37.284352483397662</v>
      </c>
      <c r="D97">
        <f t="shared" si="12"/>
        <v>36.333791417220006</v>
      </c>
      <c r="E97">
        <f t="shared" si="13"/>
        <v>26.381856099382333</v>
      </c>
      <c r="F97" s="3" t="s">
        <v>92</v>
      </c>
      <c r="G97" s="3" t="s">
        <v>92</v>
      </c>
      <c r="H97" s="3" t="s">
        <v>92</v>
      </c>
      <c r="I97" s="3" t="s">
        <v>92</v>
      </c>
      <c r="M97" t="s">
        <v>12</v>
      </c>
      <c r="N97">
        <f t="shared" si="14"/>
        <v>0.21181381790133219</v>
      </c>
      <c r="O97">
        <f t="shared" si="15"/>
        <v>0.37820638562077746</v>
      </c>
      <c r="P97">
        <f t="shared" si="16"/>
        <v>0.1816424531667771</v>
      </c>
      <c r="Q97">
        <f t="shared" si="17"/>
        <v>0.77166265668888667</v>
      </c>
    </row>
    <row r="98" spans="1:17" x14ac:dyDescent="0.25">
      <c r="A98" t="s">
        <v>13</v>
      </c>
      <c r="B98">
        <f t="shared" si="10"/>
        <v>228636.47210000001</v>
      </c>
      <c r="C98">
        <f t="shared" si="11"/>
        <v>39.428428575722414</v>
      </c>
      <c r="D98">
        <f t="shared" si="12"/>
        <v>31.984598969850879</v>
      </c>
      <c r="E98">
        <f t="shared" si="13"/>
        <v>28.586972454426707</v>
      </c>
      <c r="F98" s="3" t="s">
        <v>92</v>
      </c>
      <c r="G98" s="3" t="s">
        <v>92</v>
      </c>
      <c r="H98" s="3" t="s">
        <v>92</v>
      </c>
      <c r="I98" s="3" t="s">
        <v>92</v>
      </c>
      <c r="M98" t="s">
        <v>13</v>
      </c>
      <c r="N98">
        <f t="shared" si="14"/>
        <v>0.25029739236617243</v>
      </c>
      <c r="O98">
        <f t="shared" si="15"/>
        <v>0.37202986820540696</v>
      </c>
      <c r="P98">
        <f t="shared" si="16"/>
        <v>0.21993742430070656</v>
      </c>
      <c r="Q98">
        <f t="shared" si="17"/>
        <v>0.8422646848722859</v>
      </c>
    </row>
    <row r="99" spans="1:17" x14ac:dyDescent="0.25">
      <c r="A99" t="s">
        <v>14</v>
      </c>
      <c r="B99">
        <f t="shared" si="10"/>
        <v>125359.9988</v>
      </c>
      <c r="C99">
        <f t="shared" si="11"/>
        <v>37.823823670936413</v>
      </c>
      <c r="D99">
        <f t="shared" si="12"/>
        <v>35.516528020260317</v>
      </c>
      <c r="E99">
        <f t="shared" si="13"/>
        <v>26.65964830880327</v>
      </c>
      <c r="F99">
        <f t="shared" ref="F99:F110" si="18">SUM(J16,J43,J70)</f>
        <v>588329.58420000004</v>
      </c>
      <c r="G99">
        <f t="shared" ref="G99:G110" si="19">J16/F99*100</f>
        <v>71.890800931781513</v>
      </c>
      <c r="H99">
        <f t="shared" ref="H99:H110" si="20">J43/F99*100</f>
        <v>11.818818544464417</v>
      </c>
      <c r="I99">
        <f t="shared" ref="I99:I110" si="21">J70/F99*100</f>
        <v>16.290380523754049</v>
      </c>
      <c r="M99" t="s">
        <v>14</v>
      </c>
      <c r="N99">
        <f t="shared" si="14"/>
        <v>0.13165148820704678</v>
      </c>
      <c r="O99">
        <f t="shared" si="15"/>
        <v>0.22650685850301511</v>
      </c>
      <c r="P99">
        <f t="shared" si="16"/>
        <v>0.11246021730792316</v>
      </c>
      <c r="Q99">
        <f t="shared" si="17"/>
        <v>0.47061856401798502</v>
      </c>
    </row>
    <row r="100" spans="1:17" x14ac:dyDescent="0.25">
      <c r="A100" t="s">
        <v>15</v>
      </c>
      <c r="B100">
        <f t="shared" si="10"/>
        <v>98281.578299999994</v>
      </c>
      <c r="C100">
        <f t="shared" si="11"/>
        <v>38.786558538610691</v>
      </c>
      <c r="D100">
        <f t="shared" si="12"/>
        <v>36.557237196912212</v>
      </c>
      <c r="E100">
        <f t="shared" si="13"/>
        <v>24.656204264477104</v>
      </c>
      <c r="F100">
        <f t="shared" si="18"/>
        <v>662775.02139999997</v>
      </c>
      <c r="G100">
        <f t="shared" si="19"/>
        <v>71.812028928705189</v>
      </c>
      <c r="H100">
        <f t="shared" si="20"/>
        <v>11.869636265685616</v>
      </c>
      <c r="I100">
        <f t="shared" si="21"/>
        <v>16.318334805609197</v>
      </c>
      <c r="M100" t="s">
        <v>15</v>
      </c>
      <c r="N100">
        <f t="shared" si="14"/>
        <v>0.10584119007985784</v>
      </c>
      <c r="O100">
        <f t="shared" si="15"/>
        <v>0.1827836584886729</v>
      </c>
      <c r="P100">
        <f t="shared" si="16"/>
        <v>8.1542491395062505E-2</v>
      </c>
      <c r="Q100">
        <f t="shared" si="17"/>
        <v>0.3701673399635933</v>
      </c>
    </row>
    <row r="101" spans="1:17" x14ac:dyDescent="0.25">
      <c r="A101" t="s">
        <v>16</v>
      </c>
      <c r="B101">
        <f t="shared" si="10"/>
        <v>112927.23850000001</v>
      </c>
      <c r="C101">
        <f t="shared" si="11"/>
        <v>37.830673863507251</v>
      </c>
      <c r="D101">
        <f t="shared" si="12"/>
        <v>36.200378441025983</v>
      </c>
      <c r="E101">
        <f t="shared" si="13"/>
        <v>25.96894769546676</v>
      </c>
      <c r="F101">
        <f t="shared" si="18"/>
        <v>672387.20700000005</v>
      </c>
      <c r="G101">
        <f t="shared" si="19"/>
        <v>69.458099029537294</v>
      </c>
      <c r="H101">
        <f t="shared" si="20"/>
        <v>12.838543996866973</v>
      </c>
      <c r="I101">
        <f t="shared" si="21"/>
        <v>17.703356973595717</v>
      </c>
      <c r="M101" t="s">
        <v>16</v>
      </c>
      <c r="N101">
        <f t="shared" si="14"/>
        <v>0.11861624208203382</v>
      </c>
      <c r="O101">
        <f t="shared" si="15"/>
        <v>0.20797141970103758</v>
      </c>
      <c r="P101">
        <f t="shared" si="16"/>
        <v>9.8682195574212428E-2</v>
      </c>
      <c r="Q101">
        <f t="shared" si="17"/>
        <v>0.42526985735728384</v>
      </c>
    </row>
    <row r="102" spans="1:17" x14ac:dyDescent="0.25">
      <c r="A102" t="s">
        <v>17</v>
      </c>
      <c r="B102">
        <f t="shared" si="10"/>
        <v>135044.3812</v>
      </c>
      <c r="C102">
        <f t="shared" si="11"/>
        <v>37.468996155465369</v>
      </c>
      <c r="D102">
        <f t="shared" si="12"/>
        <v>36.457111330745242</v>
      </c>
      <c r="E102">
        <f t="shared" si="13"/>
        <v>26.073892513789389</v>
      </c>
      <c r="F102">
        <f t="shared" si="18"/>
        <v>512888.13789999997</v>
      </c>
      <c r="G102">
        <f t="shared" si="19"/>
        <v>71.859121173876545</v>
      </c>
      <c r="H102">
        <f t="shared" si="20"/>
        <v>11.82449019942522</v>
      </c>
      <c r="I102">
        <f t="shared" si="21"/>
        <v>16.316388626698245</v>
      </c>
      <c r="M102" t="s">
        <v>17</v>
      </c>
      <c r="N102">
        <f t="shared" si="14"/>
        <v>0.1404914494047195</v>
      </c>
      <c r="O102">
        <f t="shared" si="15"/>
        <v>0.25046703277642096</v>
      </c>
      <c r="P102">
        <f t="shared" si="16"/>
        <v>0.11848630811260936</v>
      </c>
      <c r="Q102">
        <f t="shared" si="17"/>
        <v>0.50944479029374989</v>
      </c>
    </row>
    <row r="103" spans="1:17" x14ac:dyDescent="0.25">
      <c r="A103" t="s">
        <v>18</v>
      </c>
      <c r="B103">
        <f t="shared" si="10"/>
        <v>104699.7534</v>
      </c>
      <c r="C103">
        <f t="shared" si="11"/>
        <v>37.425235521137338</v>
      </c>
      <c r="D103">
        <f t="shared" si="12"/>
        <v>37.739997676059481</v>
      </c>
      <c r="E103">
        <f t="shared" si="13"/>
        <v>24.834766802803188</v>
      </c>
      <c r="F103">
        <f t="shared" si="18"/>
        <v>690781.15190000006</v>
      </c>
      <c r="G103">
        <f t="shared" si="19"/>
        <v>70.118358566638832</v>
      </c>
      <c r="H103">
        <f t="shared" si="20"/>
        <v>12.402577656375108</v>
      </c>
      <c r="I103">
        <f t="shared" si="21"/>
        <v>17.479063776986063</v>
      </c>
      <c r="M103" t="s">
        <v>18</v>
      </c>
      <c r="N103">
        <f t="shared" si="14"/>
        <v>0.1087956545792701</v>
      </c>
      <c r="O103">
        <f t="shared" si="15"/>
        <v>0.20102002840752689</v>
      </c>
      <c r="P103">
        <f t="shared" si="16"/>
        <v>8.7496647605911707E-2</v>
      </c>
      <c r="Q103">
        <f t="shared" si="17"/>
        <v>0.39731233059270865</v>
      </c>
    </row>
    <row r="104" spans="1:17" x14ac:dyDescent="0.25">
      <c r="A104" t="s">
        <v>19</v>
      </c>
      <c r="B104">
        <f t="shared" si="10"/>
        <v>98540.205199999997</v>
      </c>
      <c r="C104">
        <f t="shared" si="11"/>
        <v>40.078762592225658</v>
      </c>
      <c r="D104">
        <f t="shared" si="12"/>
        <v>32.71975335809428</v>
      </c>
      <c r="E104">
        <f t="shared" si="13"/>
        <v>27.201484049680058</v>
      </c>
      <c r="F104">
        <f t="shared" si="18"/>
        <v>827500.50569999998</v>
      </c>
      <c r="G104">
        <f t="shared" si="19"/>
        <v>69.904883298006666</v>
      </c>
      <c r="H104">
        <f t="shared" si="20"/>
        <v>12.574555735404431</v>
      </c>
      <c r="I104">
        <f t="shared" si="21"/>
        <v>17.520560966588906</v>
      </c>
      <c r="M104" t="s">
        <v>19</v>
      </c>
      <c r="N104">
        <f t="shared" si="14"/>
        <v>0.10965516422815245</v>
      </c>
      <c r="O104">
        <f t="shared" si="15"/>
        <v>0.16402687713486552</v>
      </c>
      <c r="P104">
        <f t="shared" si="16"/>
        <v>9.0196958750430239E-2</v>
      </c>
      <c r="Q104">
        <f t="shared" si="17"/>
        <v>0.3638790001134482</v>
      </c>
    </row>
    <row r="105" spans="1:17" x14ac:dyDescent="0.25">
      <c r="A105" t="s">
        <v>20</v>
      </c>
      <c r="B105">
        <f t="shared" si="10"/>
        <v>77362.976899999994</v>
      </c>
      <c r="C105">
        <f t="shared" si="11"/>
        <v>37.668256015623932</v>
      </c>
      <c r="D105">
        <f t="shared" si="12"/>
        <v>37.941139904609855</v>
      </c>
      <c r="E105">
        <f t="shared" si="13"/>
        <v>24.390604079766224</v>
      </c>
      <c r="F105">
        <f t="shared" si="18"/>
        <v>1135057.9412</v>
      </c>
      <c r="G105">
        <f t="shared" si="19"/>
        <v>68.677610349641597</v>
      </c>
      <c r="H105">
        <f t="shared" si="20"/>
        <v>13.051719108134636</v>
      </c>
      <c r="I105">
        <f t="shared" si="21"/>
        <v>18.270670542223773</v>
      </c>
      <c r="M105" t="s">
        <v>20</v>
      </c>
      <c r="N105">
        <f t="shared" si="14"/>
        <v>8.0911463167404607E-2</v>
      </c>
      <c r="O105">
        <f t="shared" si="15"/>
        <v>0.14932612026211009</v>
      </c>
      <c r="P105">
        <f t="shared" si="16"/>
        <v>6.3495220168253777E-2</v>
      </c>
      <c r="Q105">
        <f t="shared" si="17"/>
        <v>0.29373280359776849</v>
      </c>
    </row>
    <row r="106" spans="1:17" x14ac:dyDescent="0.25">
      <c r="A106" t="s">
        <v>21</v>
      </c>
      <c r="B106">
        <f t="shared" si="10"/>
        <v>85007.936600000001</v>
      </c>
      <c r="C106">
        <f t="shared" si="11"/>
        <v>38.128926305452751</v>
      </c>
      <c r="D106">
        <f t="shared" si="12"/>
        <v>35.801580319736878</v>
      </c>
      <c r="E106">
        <f t="shared" si="13"/>
        <v>26.069493374810371</v>
      </c>
      <c r="F106">
        <f t="shared" si="18"/>
        <v>1031684.6339</v>
      </c>
      <c r="G106">
        <f t="shared" si="19"/>
        <v>68.292339756636551</v>
      </c>
      <c r="H106">
        <f t="shared" si="20"/>
        <v>13.326496516698775</v>
      </c>
      <c r="I106">
        <f t="shared" si="21"/>
        <v>18.381163726664671</v>
      </c>
      <c r="M106" t="s">
        <v>21</v>
      </c>
      <c r="N106">
        <f t="shared" si="14"/>
        <v>8.9994371433138209E-2</v>
      </c>
      <c r="O106">
        <f t="shared" si="15"/>
        <v>0.15482942172075984</v>
      </c>
      <c r="P106">
        <f t="shared" si="16"/>
        <v>7.4572307452184156E-2</v>
      </c>
      <c r="Q106">
        <f t="shared" si="17"/>
        <v>0.3193961006060822</v>
      </c>
    </row>
    <row r="107" spans="1:17" x14ac:dyDescent="0.25">
      <c r="A107" t="s">
        <v>22</v>
      </c>
      <c r="B107">
        <f>SUM(F25,F52,F79)</f>
        <v>91518.455199999997</v>
      </c>
      <c r="C107">
        <f>F25/B107*100</f>
        <v>36.249075039020113</v>
      </c>
      <c r="D107">
        <f>F52/B107*100</f>
        <v>39.125900149590812</v>
      </c>
      <c r="E107">
        <f>F79/B107*100</f>
        <v>24.625024811389078</v>
      </c>
      <c r="F107">
        <f>SUM(J25,J52,J79)</f>
        <v>1001711.8388999999</v>
      </c>
      <c r="G107">
        <f>J25/F107*100</f>
        <v>69.091513249958865</v>
      </c>
      <c r="H107">
        <f>J52/F107*100</f>
        <v>12.85884720514508</v>
      </c>
      <c r="I107">
        <f>J79/F107*100</f>
        <v>18.04963954489607</v>
      </c>
      <c r="M107" t="s">
        <v>22</v>
      </c>
      <c r="N107">
        <f t="shared" si="14"/>
        <v>9.9941796616511966E-2</v>
      </c>
      <c r="O107">
        <f t="shared" si="15"/>
        <v>0.17276315678377535</v>
      </c>
      <c r="P107">
        <f t="shared" si="16"/>
        <v>8.4872256762499099E-2</v>
      </c>
      <c r="Q107">
        <f t="shared" si="17"/>
        <v>0.35757721016278643</v>
      </c>
    </row>
    <row r="108" spans="1:17" x14ac:dyDescent="0.25">
      <c r="A108" t="s">
        <v>23</v>
      </c>
      <c r="B108">
        <f>SUM(F24,F51,F78)</f>
        <v>95176.731800000009</v>
      </c>
      <c r="C108">
        <f>F24/B108*100</f>
        <v>37.81943676700191</v>
      </c>
      <c r="D108">
        <f>F51/B108*100</f>
        <v>35.680350079009536</v>
      </c>
      <c r="E108">
        <f>F78/B108*100</f>
        <v>26.500213153988543</v>
      </c>
      <c r="F108">
        <f>SUM(J24,J51,J78)</f>
        <v>824621.23210000014</v>
      </c>
      <c r="G108">
        <f>J24/F108*100</f>
        <v>69.448413696744538</v>
      </c>
      <c r="H108">
        <f>J51/F108*100</f>
        <v>12.248900909666498</v>
      </c>
      <c r="I108">
        <f>J78/F108*100</f>
        <v>18.302685393588956</v>
      </c>
      <c r="M108" t="s">
        <v>23</v>
      </c>
      <c r="N108">
        <f t="shared" si="14"/>
        <v>9.2110045674861085E-2</v>
      </c>
      <c r="O108">
        <f t="shared" si="15"/>
        <v>0.18216492580921897</v>
      </c>
      <c r="P108">
        <f t="shared" si="16"/>
        <v>7.5835166563784806E-2</v>
      </c>
      <c r="Q108">
        <f t="shared" si="17"/>
        <v>0.35011013804786489</v>
      </c>
    </row>
    <row r="109" spans="1:17" x14ac:dyDescent="0.25">
      <c r="A109" t="s">
        <v>24</v>
      </c>
      <c r="B109">
        <f t="shared" si="10"/>
        <v>87610.792599999986</v>
      </c>
      <c r="C109">
        <f t="shared" si="11"/>
        <v>38.47507550114323</v>
      </c>
      <c r="D109">
        <f t="shared" si="12"/>
        <v>35.378851600527582</v>
      </c>
      <c r="E109">
        <f t="shared" si="13"/>
        <v>26.146072898329198</v>
      </c>
      <c r="F109">
        <f t="shared" si="18"/>
        <v>1178565.4371</v>
      </c>
      <c r="G109">
        <f t="shared" si="19"/>
        <v>69.205087976018334</v>
      </c>
      <c r="H109">
        <f t="shared" si="20"/>
        <v>12.776412429887301</v>
      </c>
      <c r="I109">
        <f t="shared" si="21"/>
        <v>18.018499594094369</v>
      </c>
      <c r="M109" t="s">
        <v>24</v>
      </c>
      <c r="N109">
        <f t="shared" si="14"/>
        <v>9.3591936419604657E-2</v>
      </c>
      <c r="O109">
        <f t="shared" si="15"/>
        <v>0.15768605717535444</v>
      </c>
      <c r="P109">
        <f t="shared" si="16"/>
        <v>7.7081474470085509E-2</v>
      </c>
      <c r="Q109">
        <f t="shared" si="17"/>
        <v>0.32835946806504462</v>
      </c>
    </row>
    <row r="110" spans="1:17" x14ac:dyDescent="0.25">
      <c r="A110" t="s">
        <v>25</v>
      </c>
      <c r="B110">
        <f t="shared" si="10"/>
        <v>59759.328300000001</v>
      </c>
      <c r="C110">
        <f t="shared" si="11"/>
        <v>39.184505693314499</v>
      </c>
      <c r="D110">
        <f t="shared" si="12"/>
        <v>35.859931343973955</v>
      </c>
      <c r="E110">
        <f t="shared" si="13"/>
        <v>24.955562962711547</v>
      </c>
      <c r="F110">
        <f t="shared" si="18"/>
        <v>898876.46429999999</v>
      </c>
      <c r="G110">
        <f t="shared" si="19"/>
        <v>69.507021611312197</v>
      </c>
      <c r="H110">
        <f t="shared" si="20"/>
        <v>13.028668916278798</v>
      </c>
      <c r="I110">
        <f t="shared" si="21"/>
        <v>17.464309472408999</v>
      </c>
      <c r="M110" t="s">
        <v>25</v>
      </c>
      <c r="N110">
        <f t="shared" si="14"/>
        <v>6.5016174784767969E-2</v>
      </c>
      <c r="O110">
        <f t="shared" si="15"/>
        <v>0.10902008626759607</v>
      </c>
      <c r="P110">
        <f t="shared" si="16"/>
        <v>5.0183225159913636E-2</v>
      </c>
      <c r="Q110">
        <f t="shared" si="17"/>
        <v>0.22421948621227766</v>
      </c>
    </row>
  </sheetData>
  <mergeCells count="10">
    <mergeCell ref="B85:E85"/>
    <mergeCell ref="F85:I85"/>
    <mergeCell ref="Q1:V1"/>
    <mergeCell ref="Q30:V30"/>
    <mergeCell ref="D2:G2"/>
    <mergeCell ref="H2:K2"/>
    <mergeCell ref="D29:G29"/>
    <mergeCell ref="H29:K29"/>
    <mergeCell ref="D56:G56"/>
    <mergeCell ref="H56:K5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T89"/>
  <sheetViews>
    <sheetView zoomScale="85" zoomScaleNormal="85" workbookViewId="0">
      <selection activeCell="H4" sqref="H4:K4"/>
    </sheetView>
  </sheetViews>
  <sheetFormatPr baseColWidth="10" defaultRowHeight="15" x14ac:dyDescent="0.25"/>
  <sheetData>
    <row r="4" spans="1:19" x14ac:dyDescent="0.25">
      <c r="A4" s="9" t="s">
        <v>77</v>
      </c>
      <c r="D4" s="15" t="s">
        <v>128</v>
      </c>
      <c r="E4" s="15"/>
      <c r="F4" s="15"/>
      <c r="G4" s="15"/>
      <c r="H4" s="15" t="s">
        <v>129</v>
      </c>
      <c r="I4" s="15"/>
      <c r="J4" s="15"/>
      <c r="K4" s="15"/>
      <c r="P4" s="14"/>
      <c r="Q4" s="14"/>
      <c r="R4" s="14"/>
      <c r="S4" s="14"/>
    </row>
    <row r="5" spans="1:19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  <c r="H5" t="s">
        <v>88</v>
      </c>
      <c r="I5" t="s">
        <v>89</v>
      </c>
      <c r="J5" t="s">
        <v>94</v>
      </c>
      <c r="K5" t="s">
        <v>28</v>
      </c>
    </row>
    <row r="6" spans="1:19" x14ac:dyDescent="0.25">
      <c r="B6" t="s">
        <v>45</v>
      </c>
      <c r="C6" t="s">
        <v>2</v>
      </c>
      <c r="D6">
        <v>2.8740000000000001</v>
      </c>
      <c r="E6">
        <v>1052876</v>
      </c>
      <c r="F6">
        <v>534.6069</v>
      </c>
      <c r="G6">
        <v>41814</v>
      </c>
      <c r="H6">
        <v>2.847</v>
      </c>
      <c r="I6">
        <v>43933</v>
      </c>
      <c r="J6">
        <v>22.307300000000001</v>
      </c>
      <c r="K6">
        <v>41814</v>
      </c>
    </row>
    <row r="7" spans="1:19" x14ac:dyDescent="0.25">
      <c r="B7" t="s">
        <v>46</v>
      </c>
      <c r="C7" t="s">
        <v>2</v>
      </c>
      <c r="D7">
        <v>2.9</v>
      </c>
      <c r="E7">
        <v>1974775</v>
      </c>
      <c r="F7">
        <v>1070.6542999999999</v>
      </c>
      <c r="G7">
        <v>39160</v>
      </c>
      <c r="H7">
        <v>2.8980000000000001</v>
      </c>
      <c r="I7">
        <v>78459</v>
      </c>
      <c r="J7">
        <v>42.5379</v>
      </c>
      <c r="K7">
        <v>39160</v>
      </c>
    </row>
    <row r="8" spans="1:19" x14ac:dyDescent="0.25">
      <c r="B8" t="s">
        <v>47</v>
      </c>
      <c r="C8" t="s">
        <v>2</v>
      </c>
      <c r="D8">
        <v>2.9079999999999999</v>
      </c>
      <c r="E8">
        <v>2043238</v>
      </c>
      <c r="F8">
        <v>939.11130000000003</v>
      </c>
      <c r="G8">
        <v>46193</v>
      </c>
      <c r="H8">
        <v>2.907</v>
      </c>
      <c r="I8">
        <v>76254</v>
      </c>
      <c r="J8">
        <v>35.047899999999998</v>
      </c>
      <c r="K8">
        <v>46193</v>
      </c>
    </row>
    <row r="9" spans="1:19" x14ac:dyDescent="0.25">
      <c r="B9" t="s">
        <v>48</v>
      </c>
      <c r="C9" t="s">
        <v>2</v>
      </c>
      <c r="D9">
        <v>2.9</v>
      </c>
      <c r="E9">
        <v>1403325</v>
      </c>
      <c r="F9">
        <v>731.39200000000005</v>
      </c>
      <c r="G9">
        <v>40736</v>
      </c>
      <c r="H9">
        <v>2.907</v>
      </c>
      <c r="I9">
        <v>52982</v>
      </c>
      <c r="J9">
        <v>27.613600000000002</v>
      </c>
      <c r="K9">
        <v>40736</v>
      </c>
    </row>
    <row r="10" spans="1:19" x14ac:dyDescent="0.25">
      <c r="B10" t="s">
        <v>49</v>
      </c>
      <c r="C10" t="s">
        <v>2</v>
      </c>
      <c r="D10">
        <v>2.9</v>
      </c>
      <c r="E10">
        <v>1617620</v>
      </c>
      <c r="F10">
        <v>906.7441</v>
      </c>
      <c r="G10">
        <v>37876</v>
      </c>
      <c r="H10">
        <v>2.89</v>
      </c>
      <c r="I10">
        <v>61938</v>
      </c>
      <c r="J10">
        <v>34.719000000000001</v>
      </c>
      <c r="K10">
        <v>37876</v>
      </c>
    </row>
    <row r="11" spans="1:19" x14ac:dyDescent="0.25">
      <c r="B11" t="s">
        <v>50</v>
      </c>
      <c r="C11" t="s">
        <v>2</v>
      </c>
      <c r="D11">
        <v>2.9169999999999998</v>
      </c>
      <c r="E11">
        <v>1716794</v>
      </c>
      <c r="F11">
        <v>922.29660000000001</v>
      </c>
      <c r="G11">
        <v>39521</v>
      </c>
      <c r="H11">
        <v>2.915</v>
      </c>
      <c r="I11">
        <v>65350</v>
      </c>
      <c r="J11">
        <v>35.107500000000002</v>
      </c>
      <c r="K11">
        <v>39521</v>
      </c>
    </row>
    <row r="12" spans="1:19" x14ac:dyDescent="0.25">
      <c r="B12" t="s">
        <v>51</v>
      </c>
      <c r="C12" t="s">
        <v>2</v>
      </c>
      <c r="D12">
        <v>2.9079999999999999</v>
      </c>
      <c r="E12">
        <v>1018553</v>
      </c>
      <c r="F12">
        <v>598.86400000000003</v>
      </c>
      <c r="G12">
        <v>36110</v>
      </c>
      <c r="H12">
        <v>2.9239999999999999</v>
      </c>
      <c r="I12">
        <v>39001</v>
      </c>
      <c r="J12">
        <v>22.930599999999998</v>
      </c>
      <c r="K12">
        <v>36110</v>
      </c>
    </row>
    <row r="13" spans="1:19" x14ac:dyDescent="0.25">
      <c r="B13" t="s">
        <v>52</v>
      </c>
      <c r="C13" t="s">
        <v>2</v>
      </c>
      <c r="D13">
        <v>2.9169999999999998</v>
      </c>
      <c r="E13">
        <v>2398652</v>
      </c>
      <c r="F13">
        <v>1232.8188</v>
      </c>
      <c r="G13">
        <v>41309</v>
      </c>
      <c r="H13">
        <v>2.915</v>
      </c>
      <c r="I13">
        <v>88919</v>
      </c>
      <c r="J13">
        <v>45.700899999999997</v>
      </c>
      <c r="K13">
        <v>41309</v>
      </c>
    </row>
    <row r="14" spans="1:19" x14ac:dyDescent="0.25">
      <c r="B14" t="s">
        <v>53</v>
      </c>
      <c r="C14" t="s">
        <v>2</v>
      </c>
      <c r="D14">
        <v>2.9079999999999999</v>
      </c>
      <c r="E14">
        <v>2159318</v>
      </c>
      <c r="F14">
        <v>1112.5791999999999</v>
      </c>
      <c r="G14">
        <v>41206</v>
      </c>
      <c r="H14">
        <v>2.9239999999999999</v>
      </c>
      <c r="I14">
        <v>85373</v>
      </c>
      <c r="J14">
        <v>43.988199999999999</v>
      </c>
      <c r="K14">
        <v>41206</v>
      </c>
    </row>
    <row r="15" spans="1:19" x14ac:dyDescent="0.25">
      <c r="B15" t="s">
        <v>54</v>
      </c>
      <c r="C15" t="s">
        <v>2</v>
      </c>
      <c r="D15">
        <v>2.9169999999999998</v>
      </c>
      <c r="E15">
        <v>848387</v>
      </c>
      <c r="F15">
        <v>524.78430000000003</v>
      </c>
      <c r="G15">
        <v>34323</v>
      </c>
      <c r="H15">
        <v>2.915</v>
      </c>
      <c r="I15">
        <v>32191</v>
      </c>
      <c r="J15">
        <v>19.912099999999999</v>
      </c>
      <c r="K15">
        <v>34323</v>
      </c>
    </row>
    <row r="16" spans="1:19" x14ac:dyDescent="0.25">
      <c r="B16" t="s">
        <v>55</v>
      </c>
      <c r="C16" t="s">
        <v>2</v>
      </c>
      <c r="D16">
        <v>2.9079999999999999</v>
      </c>
      <c r="E16">
        <v>2281504</v>
      </c>
      <c r="F16">
        <v>1110.2855</v>
      </c>
      <c r="G16">
        <v>43628</v>
      </c>
      <c r="H16">
        <v>2.8980000000000001</v>
      </c>
      <c r="I16">
        <v>84618</v>
      </c>
      <c r="J16">
        <v>41.179000000000002</v>
      </c>
      <c r="K16">
        <v>43628</v>
      </c>
    </row>
    <row r="17" spans="2:19" x14ac:dyDescent="0.25">
      <c r="B17" t="s">
        <v>56</v>
      </c>
      <c r="C17" t="s">
        <v>2</v>
      </c>
      <c r="D17">
        <v>2.9079999999999999</v>
      </c>
      <c r="E17">
        <v>2357523</v>
      </c>
      <c r="F17">
        <v>1229.5291</v>
      </c>
      <c r="G17">
        <v>40709</v>
      </c>
      <c r="H17">
        <v>2.89</v>
      </c>
      <c r="I17">
        <v>90872</v>
      </c>
      <c r="J17">
        <v>47.392699999999998</v>
      </c>
      <c r="K17">
        <v>40709</v>
      </c>
    </row>
    <row r="18" spans="2:19" x14ac:dyDescent="0.25">
      <c r="B18" t="s">
        <v>57</v>
      </c>
      <c r="C18" t="s">
        <v>2</v>
      </c>
      <c r="D18">
        <v>2.9079999999999999</v>
      </c>
      <c r="E18">
        <v>664327</v>
      </c>
      <c r="F18">
        <v>343.53539999999998</v>
      </c>
      <c r="G18">
        <v>41057</v>
      </c>
      <c r="H18">
        <v>2.915</v>
      </c>
      <c r="I18">
        <v>240159</v>
      </c>
      <c r="J18">
        <v>124.1904</v>
      </c>
      <c r="K18">
        <v>41057</v>
      </c>
    </row>
    <row r="19" spans="2:19" x14ac:dyDescent="0.25">
      <c r="B19" t="s">
        <v>58</v>
      </c>
      <c r="C19" t="s">
        <v>2</v>
      </c>
      <c r="D19">
        <v>2.9079999999999999</v>
      </c>
      <c r="E19">
        <v>1017355</v>
      </c>
      <c r="F19">
        <v>407.85649999999998</v>
      </c>
      <c r="G19">
        <v>52959</v>
      </c>
      <c r="H19">
        <v>2.915</v>
      </c>
      <c r="I19">
        <v>147700</v>
      </c>
      <c r="J19">
        <v>59.213000000000001</v>
      </c>
      <c r="K19">
        <v>52959</v>
      </c>
    </row>
    <row r="20" spans="2:19" x14ac:dyDescent="0.25">
      <c r="B20" t="s">
        <v>59</v>
      </c>
      <c r="C20" t="s">
        <v>2</v>
      </c>
      <c r="D20">
        <v>2.9169999999999998</v>
      </c>
      <c r="E20">
        <v>986661</v>
      </c>
      <c r="F20">
        <v>528.05499999999995</v>
      </c>
      <c r="G20">
        <v>39670</v>
      </c>
      <c r="H20">
        <v>2.915</v>
      </c>
      <c r="I20">
        <v>132871</v>
      </c>
      <c r="J20">
        <v>71.111800000000002</v>
      </c>
      <c r="K20">
        <v>39670</v>
      </c>
    </row>
    <row r="21" spans="2:19" x14ac:dyDescent="0.25">
      <c r="B21" t="s">
        <v>60</v>
      </c>
      <c r="C21" t="s">
        <v>2</v>
      </c>
      <c r="D21">
        <v>2.9079999999999999</v>
      </c>
      <c r="E21">
        <v>424393</v>
      </c>
      <c r="F21">
        <v>241.8389</v>
      </c>
      <c r="G21">
        <v>37258</v>
      </c>
      <c r="H21">
        <v>2.9239999999999999</v>
      </c>
      <c r="I21">
        <v>178619</v>
      </c>
      <c r="J21">
        <v>101.7856</v>
      </c>
      <c r="K21">
        <v>37258</v>
      </c>
    </row>
    <row r="22" spans="2:19" x14ac:dyDescent="0.25">
      <c r="B22" t="s">
        <v>61</v>
      </c>
      <c r="C22" t="s">
        <v>2</v>
      </c>
      <c r="D22">
        <v>2.9079999999999999</v>
      </c>
      <c r="E22">
        <v>1109694</v>
      </c>
      <c r="F22">
        <v>511.82100000000003</v>
      </c>
      <c r="G22">
        <v>46032</v>
      </c>
      <c r="H22">
        <v>2.907</v>
      </c>
      <c r="I22">
        <v>161066</v>
      </c>
      <c r="J22">
        <v>74.287899999999993</v>
      </c>
      <c r="K22">
        <v>46032</v>
      </c>
    </row>
    <row r="23" spans="2:19" x14ac:dyDescent="0.25">
      <c r="B23" t="s">
        <v>62</v>
      </c>
      <c r="C23" t="s">
        <v>2</v>
      </c>
      <c r="D23">
        <v>2.9169999999999998</v>
      </c>
      <c r="E23">
        <v>1153867</v>
      </c>
      <c r="F23">
        <v>538.70590000000004</v>
      </c>
      <c r="G23">
        <v>45476</v>
      </c>
      <c r="H23">
        <v>2.915</v>
      </c>
      <c r="I23">
        <v>166092</v>
      </c>
      <c r="J23">
        <v>77.543300000000002</v>
      </c>
      <c r="K23">
        <v>45476</v>
      </c>
    </row>
    <row r="24" spans="2:19" x14ac:dyDescent="0.25">
      <c r="B24" t="s">
        <v>63</v>
      </c>
      <c r="C24" t="s">
        <v>2</v>
      </c>
      <c r="D24">
        <v>2.9079999999999999</v>
      </c>
      <c r="E24">
        <v>415682</v>
      </c>
      <c r="F24">
        <v>224.06630000000001</v>
      </c>
      <c r="G24">
        <v>39388</v>
      </c>
      <c r="H24">
        <v>2.915</v>
      </c>
      <c r="I24">
        <v>203085</v>
      </c>
      <c r="J24">
        <v>109.4695</v>
      </c>
      <c r="K24">
        <v>39388</v>
      </c>
    </row>
    <row r="25" spans="2:19" x14ac:dyDescent="0.25">
      <c r="B25" t="s">
        <v>64</v>
      </c>
      <c r="C25" t="s">
        <v>2</v>
      </c>
      <c r="D25">
        <v>2.9079999999999999</v>
      </c>
      <c r="E25">
        <v>578002</v>
      </c>
      <c r="F25">
        <v>306.60879999999997</v>
      </c>
      <c r="G25">
        <v>40024</v>
      </c>
      <c r="H25">
        <v>2.915</v>
      </c>
      <c r="I25">
        <v>109598</v>
      </c>
      <c r="J25">
        <v>58.137900000000002</v>
      </c>
      <c r="K25">
        <v>40024</v>
      </c>
    </row>
    <row r="26" spans="2:19" x14ac:dyDescent="0.25">
      <c r="B26" t="s">
        <v>65</v>
      </c>
      <c r="C26" t="s">
        <v>2</v>
      </c>
      <c r="D26">
        <v>2.9249999999999998</v>
      </c>
      <c r="E26">
        <v>581591</v>
      </c>
      <c r="F26">
        <v>310.12720000000002</v>
      </c>
      <c r="G26">
        <v>39816</v>
      </c>
      <c r="H26">
        <v>2.9239999999999999</v>
      </c>
      <c r="I26">
        <v>103836</v>
      </c>
      <c r="J26">
        <v>55.369399999999999</v>
      </c>
      <c r="K26">
        <v>39816</v>
      </c>
    </row>
    <row r="27" spans="2:19" x14ac:dyDescent="0.25">
      <c r="B27" t="s">
        <v>66</v>
      </c>
      <c r="C27" t="s">
        <v>2</v>
      </c>
      <c r="D27">
        <v>2.9249999999999998</v>
      </c>
      <c r="E27">
        <v>257269</v>
      </c>
      <c r="F27">
        <v>136.41749999999999</v>
      </c>
      <c r="G27">
        <v>40040</v>
      </c>
      <c r="H27">
        <v>2.9239999999999999</v>
      </c>
      <c r="I27">
        <v>163380</v>
      </c>
      <c r="J27">
        <v>86.632999999999996</v>
      </c>
      <c r="K27">
        <v>40040</v>
      </c>
    </row>
    <row r="28" spans="2:19" x14ac:dyDescent="0.25">
      <c r="B28" t="s">
        <v>67</v>
      </c>
      <c r="C28" t="s">
        <v>2</v>
      </c>
      <c r="D28">
        <v>2.9169999999999998</v>
      </c>
      <c r="E28">
        <v>624224</v>
      </c>
      <c r="F28">
        <v>330.92809999999997</v>
      </c>
      <c r="G28">
        <v>40048</v>
      </c>
      <c r="H28">
        <v>2.9239999999999999</v>
      </c>
      <c r="I28">
        <v>123507</v>
      </c>
      <c r="J28">
        <v>65.476399999999998</v>
      </c>
      <c r="K28">
        <v>40048</v>
      </c>
    </row>
    <row r="29" spans="2:19" x14ac:dyDescent="0.25">
      <c r="B29" t="s">
        <v>68</v>
      </c>
      <c r="C29" t="s">
        <v>2</v>
      </c>
      <c r="D29">
        <v>2.9169999999999998</v>
      </c>
      <c r="E29">
        <v>531957</v>
      </c>
      <c r="F29">
        <v>229.39269999999999</v>
      </c>
      <c r="G29">
        <v>49235</v>
      </c>
      <c r="H29">
        <v>2.915</v>
      </c>
      <c r="I29">
        <v>99572</v>
      </c>
      <c r="J29">
        <v>42.937899999999999</v>
      </c>
      <c r="K29">
        <v>49235</v>
      </c>
    </row>
    <row r="32" spans="2:19" x14ac:dyDescent="0.25">
      <c r="B32" s="14" t="s">
        <v>40</v>
      </c>
      <c r="C32" s="14"/>
      <c r="F32" s="2"/>
      <c r="G32" s="2"/>
      <c r="H32" s="2"/>
      <c r="I32" s="2"/>
      <c r="L32" s="14" t="s">
        <v>102</v>
      </c>
      <c r="M32" s="14"/>
      <c r="P32" s="14"/>
      <c r="Q32" s="14"/>
      <c r="R32" s="14"/>
      <c r="S32" s="14"/>
    </row>
    <row r="33" spans="2:20" x14ac:dyDescent="0.25">
      <c r="B33" t="s">
        <v>26</v>
      </c>
      <c r="C33" t="s">
        <v>41</v>
      </c>
      <c r="L33" t="s">
        <v>26</v>
      </c>
      <c r="M33" t="s">
        <v>41</v>
      </c>
    </row>
    <row r="34" spans="2:20" x14ac:dyDescent="0.25">
      <c r="B34" t="s">
        <v>45</v>
      </c>
      <c r="C34">
        <f>F6/'CUGA (A)'!U4</f>
        <v>6.4223295066141259E-2</v>
      </c>
      <c r="L34" t="s">
        <v>45</v>
      </c>
      <c r="M34">
        <f>J6/[1]CUGA!U4</f>
        <v>2.6798163473552867E-3</v>
      </c>
    </row>
    <row r="35" spans="2:20" x14ac:dyDescent="0.25">
      <c r="B35" t="s">
        <v>46</v>
      </c>
      <c r="C35">
        <f>F7/'CUGA (A)'!U5</f>
        <v>6.9105965797965102E-2</v>
      </c>
      <c r="G35" t="s">
        <v>75</v>
      </c>
      <c r="H35" t="s">
        <v>42</v>
      </c>
      <c r="I35" t="s">
        <v>43</v>
      </c>
      <c r="J35" t="s">
        <v>76</v>
      </c>
      <c r="L35" t="s">
        <v>46</v>
      </c>
      <c r="M35">
        <f>J7/[1]CUGA!U5</f>
        <v>2.7456319584363131E-3</v>
      </c>
      <c r="Q35" t="s">
        <v>75</v>
      </c>
      <c r="R35" t="s">
        <v>42</v>
      </c>
      <c r="S35" t="s">
        <v>43</v>
      </c>
      <c r="T35" t="s">
        <v>76</v>
      </c>
    </row>
    <row r="36" spans="2:20" x14ac:dyDescent="0.25">
      <c r="B36" t="s">
        <v>47</v>
      </c>
      <c r="C36">
        <f>F8/'CUGA (A)'!U6</f>
        <v>6.6722169565037806E-2</v>
      </c>
      <c r="F36" t="s">
        <v>69</v>
      </c>
      <c r="G36">
        <f>C34</f>
        <v>6.4223295066141259E-2</v>
      </c>
      <c r="H36">
        <f>C40</f>
        <v>3.8081906886788544E-2</v>
      </c>
      <c r="I36">
        <f>C46</f>
        <v>3.948460489358064E-2</v>
      </c>
      <c r="J36">
        <f>C52</f>
        <v>4.450217834207984E-2</v>
      </c>
      <c r="L36" t="s">
        <v>47</v>
      </c>
      <c r="M36">
        <f>J8/[1]CUGA!U6</f>
        <v>2.4900902871666949E-3</v>
      </c>
      <c r="P36" t="s">
        <v>69</v>
      </c>
      <c r="Q36">
        <f>M34</f>
        <v>2.6798163473552867E-3</v>
      </c>
      <c r="R36">
        <f>M40</f>
        <v>1.4581624109283465E-3</v>
      </c>
      <c r="S36">
        <f>M46</f>
        <v>1.4273955102081874E-2</v>
      </c>
      <c r="T36">
        <f>M52</f>
        <v>2.1741918405482254E-2</v>
      </c>
    </row>
    <row r="37" spans="2:20" x14ac:dyDescent="0.25">
      <c r="B37" t="s">
        <v>48</v>
      </c>
      <c r="C37">
        <f>F9/'CUGA (A)'!U7</f>
        <v>6.3540102857955125E-2</v>
      </c>
      <c r="F37" t="s">
        <v>70</v>
      </c>
      <c r="G37">
        <f t="shared" ref="G37:G41" si="0">C35</f>
        <v>6.9105965797965102E-2</v>
      </c>
      <c r="H37">
        <f t="shared" ref="H37:H41" si="1">C41</f>
        <v>6.9138964499644573E-2</v>
      </c>
      <c r="I37">
        <f t="shared" ref="I37:I41" si="2">C47</f>
        <v>5.1569067558585452E-2</v>
      </c>
      <c r="J37">
        <f t="shared" ref="J37:J41" si="3">C53</f>
        <v>6.4489312523344028E-2</v>
      </c>
      <c r="L37" t="s">
        <v>48</v>
      </c>
      <c r="M37">
        <f>J9/[1]CUGA!U7</f>
        <v>2.3989474649414124E-3</v>
      </c>
      <c r="P37" t="s">
        <v>70</v>
      </c>
      <c r="Q37">
        <f t="shared" ref="Q37:Q41" si="4">M35</f>
        <v>2.7456319584363131E-3</v>
      </c>
      <c r="R37">
        <f t="shared" ref="R37:R41" si="5">M41</f>
        <v>2.562998635891833E-3</v>
      </c>
      <c r="S37">
        <f t="shared" ref="S37:S41" si="6">M47</f>
        <v>7.486846960503315E-3</v>
      </c>
      <c r="T37">
        <f t="shared" ref="T37:T41" si="7">M53</f>
        <v>1.2228198285733885E-2</v>
      </c>
    </row>
    <row r="38" spans="2:20" x14ac:dyDescent="0.25">
      <c r="B38" t="s">
        <v>49</v>
      </c>
      <c r="C38">
        <f>F10/'CUGA (A)'!U8</f>
        <v>7.3688988974686467E-2</v>
      </c>
      <c r="F38" t="s">
        <v>71</v>
      </c>
      <c r="G38">
        <f t="shared" si="0"/>
        <v>6.6722169565037806E-2</v>
      </c>
      <c r="H38">
        <f t="shared" si="1"/>
        <v>7.3023712426616635E-2</v>
      </c>
      <c r="I38">
        <f t="shared" si="2"/>
        <v>6.7957335215448791E-2</v>
      </c>
      <c r="J38">
        <f t="shared" si="3"/>
        <v>6.3612985024000188E-2</v>
      </c>
      <c r="L38" t="s">
        <v>49</v>
      </c>
      <c r="M38">
        <f>J10/[1]CUGA!U8</f>
        <v>2.8215325671400999E-3</v>
      </c>
      <c r="P38" t="s">
        <v>71</v>
      </c>
      <c r="Q38">
        <f t="shared" si="4"/>
        <v>2.4900902871666949E-3</v>
      </c>
      <c r="R38">
        <f t="shared" si="5"/>
        <v>2.8871487683434114E-3</v>
      </c>
      <c r="S38">
        <f t="shared" si="6"/>
        <v>9.151638428523453E-3</v>
      </c>
      <c r="T38">
        <f t="shared" si="7"/>
        <v>1.1357316652611818E-2</v>
      </c>
    </row>
    <row r="39" spans="2:20" x14ac:dyDescent="0.25">
      <c r="B39" t="s">
        <v>50</v>
      </c>
      <c r="C39">
        <f>F11/'CUGA (A)'!U9</f>
        <v>7.3986102040172738E-2</v>
      </c>
      <c r="F39" t="s">
        <v>72</v>
      </c>
      <c r="G39">
        <f t="shared" si="0"/>
        <v>6.3540102857955125E-2</v>
      </c>
      <c r="H39">
        <f t="shared" si="1"/>
        <v>3.8748655491350287E-2</v>
      </c>
      <c r="I39">
        <f t="shared" si="2"/>
        <v>3.0742190806359888E-2</v>
      </c>
      <c r="J39">
        <f t="shared" si="3"/>
        <v>2.8985501427748694E-2</v>
      </c>
      <c r="L39" t="s">
        <v>50</v>
      </c>
      <c r="M39">
        <f>J11/[1]CUGA!U9</f>
        <v>2.8163034292605703E-3</v>
      </c>
      <c r="P39" t="s">
        <v>72</v>
      </c>
      <c r="Q39">
        <f t="shared" si="4"/>
        <v>2.3989474649414124E-3</v>
      </c>
      <c r="R39">
        <f t="shared" si="5"/>
        <v>1.4702556898316429E-3</v>
      </c>
      <c r="S39">
        <f t="shared" si="6"/>
        <v>1.2938829677689672E-2</v>
      </c>
      <c r="T39">
        <f t="shared" si="7"/>
        <v>1.8407469314348619E-2</v>
      </c>
    </row>
    <row r="40" spans="2:20" x14ac:dyDescent="0.25">
      <c r="B40" t="s">
        <v>51</v>
      </c>
      <c r="C40">
        <f>F12/'CUGA (A)'!U10</f>
        <v>3.8081906886788544E-2</v>
      </c>
      <c r="F40" t="s">
        <v>73</v>
      </c>
      <c r="G40">
        <f t="shared" si="0"/>
        <v>7.3688988974686467E-2</v>
      </c>
      <c r="H40">
        <f t="shared" si="1"/>
        <v>6.6055624724807013E-2</v>
      </c>
      <c r="I40">
        <f t="shared" si="2"/>
        <v>5.953333624578059E-2</v>
      </c>
      <c r="J40">
        <f t="shared" si="3"/>
        <v>6.02852257904938E-2</v>
      </c>
      <c r="L40" t="s">
        <v>51</v>
      </c>
      <c r="M40">
        <f>J12/[1]CUGA!U10</f>
        <v>1.4581624109283465E-3</v>
      </c>
      <c r="P40" t="s">
        <v>73</v>
      </c>
      <c r="Q40">
        <f t="shared" si="4"/>
        <v>2.8215325671400999E-3</v>
      </c>
      <c r="R40">
        <f t="shared" si="5"/>
        <v>2.44991452247447E-3</v>
      </c>
      <c r="S40">
        <f t="shared" si="6"/>
        <v>8.6409243264596869E-3</v>
      </c>
      <c r="T40">
        <f t="shared" si="7"/>
        <v>1.1927846435369763E-2</v>
      </c>
    </row>
    <row r="41" spans="2:20" x14ac:dyDescent="0.25">
      <c r="B41" t="s">
        <v>52</v>
      </c>
      <c r="C41">
        <f>F13/'CUGA (A)'!U11</f>
        <v>6.9138964499644573E-2</v>
      </c>
      <c r="F41" t="s">
        <v>74</v>
      </c>
      <c r="G41">
        <f t="shared" si="0"/>
        <v>7.3986102040172738E-2</v>
      </c>
      <c r="H41">
        <f t="shared" si="1"/>
        <v>7.2881345066979436E-2</v>
      </c>
      <c r="I41">
        <f t="shared" si="2"/>
        <v>6.4597561677697965E-2</v>
      </c>
      <c r="J41">
        <f t="shared" si="3"/>
        <v>5.6748148584541365E-2</v>
      </c>
      <c r="L41" t="s">
        <v>52</v>
      </c>
      <c r="M41">
        <f>J13/[1]CUGA!U11</f>
        <v>2.562998635891833E-3</v>
      </c>
      <c r="P41" t="s">
        <v>74</v>
      </c>
      <c r="Q41">
        <f t="shared" si="4"/>
        <v>2.8163034292605703E-3</v>
      </c>
      <c r="R41">
        <f t="shared" si="5"/>
        <v>2.8092411333378252E-3</v>
      </c>
      <c r="S41">
        <f t="shared" si="6"/>
        <v>9.2984095857168748E-3</v>
      </c>
      <c r="T41">
        <f t="shared" si="7"/>
        <v>1.0622161599336764E-2</v>
      </c>
    </row>
    <row r="42" spans="2:20" x14ac:dyDescent="0.25">
      <c r="B42" t="s">
        <v>53</v>
      </c>
      <c r="C42">
        <f>F14/'CUGA (A)'!U12</f>
        <v>7.3023712426616635E-2</v>
      </c>
      <c r="L42" t="s">
        <v>53</v>
      </c>
      <c r="M42">
        <f>J14/[1]CUGA!U12</f>
        <v>2.8871487683434114E-3</v>
      </c>
    </row>
    <row r="43" spans="2:20" x14ac:dyDescent="0.25">
      <c r="B43" t="s">
        <v>54</v>
      </c>
      <c r="C43">
        <f>F15/'CUGA (A)'!U13</f>
        <v>3.8748655491350287E-2</v>
      </c>
      <c r="L43" t="s">
        <v>54</v>
      </c>
      <c r="M43">
        <f>J15/[1]CUGA!U13</f>
        <v>1.4702556898316429E-3</v>
      </c>
    </row>
    <row r="44" spans="2:20" x14ac:dyDescent="0.25">
      <c r="B44" t="s">
        <v>55</v>
      </c>
      <c r="C44">
        <f>F16/'CUGA (A)'!U14</f>
        <v>6.6055624724807013E-2</v>
      </c>
      <c r="L44" t="s">
        <v>55</v>
      </c>
      <c r="M44">
        <f>J16/[1]CUGA!U14</f>
        <v>2.44991452247447E-3</v>
      </c>
    </row>
    <row r="45" spans="2:20" x14ac:dyDescent="0.25">
      <c r="B45" t="s">
        <v>56</v>
      </c>
      <c r="C45">
        <f>F17/'CUGA (A)'!U15</f>
        <v>7.2881345066979436E-2</v>
      </c>
      <c r="L45" t="s">
        <v>56</v>
      </c>
      <c r="M45">
        <f>J17/[1]CUGA!U15</f>
        <v>2.8092411333378252E-3</v>
      </c>
    </row>
    <row r="46" spans="2:20" x14ac:dyDescent="0.25">
      <c r="B46" t="s">
        <v>57</v>
      </c>
      <c r="C46">
        <f>F18/'CUGA (A)'!U16</f>
        <v>3.948460489358064E-2</v>
      </c>
      <c r="L46" t="s">
        <v>57</v>
      </c>
      <c r="M46">
        <f>J18/[1]CUGA!U16</f>
        <v>1.4273955102081874E-2</v>
      </c>
    </row>
    <row r="47" spans="2:20" x14ac:dyDescent="0.25">
      <c r="B47" t="s">
        <v>58</v>
      </c>
      <c r="C47">
        <f>F19/'CUGA (A)'!U17</f>
        <v>5.1569067558585452E-2</v>
      </c>
      <c r="L47" t="s">
        <v>58</v>
      </c>
      <c r="M47">
        <f>J19/[1]CUGA!U17</f>
        <v>7.486846960503315E-3</v>
      </c>
    </row>
    <row r="48" spans="2:20" x14ac:dyDescent="0.25">
      <c r="B48" t="s">
        <v>59</v>
      </c>
      <c r="C48">
        <f>F20/'CUGA (A)'!U18</f>
        <v>6.7957335215448791E-2</v>
      </c>
      <c r="L48" t="s">
        <v>59</v>
      </c>
      <c r="M48">
        <f>J20/[1]CUGA!U18</f>
        <v>9.151638428523453E-3</v>
      </c>
    </row>
    <row r="49" spans="2:13" x14ac:dyDescent="0.25">
      <c r="B49" t="s">
        <v>60</v>
      </c>
      <c r="C49">
        <f>F21/'CUGA (A)'!U19</f>
        <v>3.0742190806359888E-2</v>
      </c>
      <c r="L49" t="s">
        <v>60</v>
      </c>
      <c r="M49">
        <f>J21/[1]CUGA!U19</f>
        <v>1.2938829677689672E-2</v>
      </c>
    </row>
    <row r="50" spans="2:13" x14ac:dyDescent="0.25">
      <c r="B50" t="s">
        <v>61</v>
      </c>
      <c r="C50">
        <f>F22/'CUGA (A)'!U20</f>
        <v>5.953333624578059E-2</v>
      </c>
      <c r="L50" t="s">
        <v>61</v>
      </c>
      <c r="M50">
        <f>J22/[1]CUGA!U20</f>
        <v>8.6409243264596869E-3</v>
      </c>
    </row>
    <row r="51" spans="2:13" x14ac:dyDescent="0.25">
      <c r="B51" t="s">
        <v>62</v>
      </c>
      <c r="C51">
        <f>F23/'CUGA (A)'!U21</f>
        <v>6.4597561677697965E-2</v>
      </c>
      <c r="L51" t="s">
        <v>62</v>
      </c>
      <c r="M51">
        <f>J23/[1]CUGA!U21</f>
        <v>9.2984095857168748E-3</v>
      </c>
    </row>
    <row r="52" spans="2:13" x14ac:dyDescent="0.25">
      <c r="B52" t="s">
        <v>63</v>
      </c>
      <c r="C52">
        <f>F24/'CUGA (A)'!U22</f>
        <v>4.450217834207984E-2</v>
      </c>
      <c r="L52" t="s">
        <v>63</v>
      </c>
      <c r="M52">
        <f>J24/[1]CUGA!U22</f>
        <v>2.1741918405482254E-2</v>
      </c>
    </row>
    <row r="53" spans="2:13" x14ac:dyDescent="0.25">
      <c r="B53" t="s">
        <v>64</v>
      </c>
      <c r="C53">
        <f>F25/'CUGA (A)'!U23</f>
        <v>6.4489312523344028E-2</v>
      </c>
      <c r="L53" t="s">
        <v>64</v>
      </c>
      <c r="M53">
        <f>J25/[1]CUGA!U23</f>
        <v>1.2228198285733885E-2</v>
      </c>
    </row>
    <row r="54" spans="2:13" x14ac:dyDescent="0.25">
      <c r="B54" t="s">
        <v>65</v>
      </c>
      <c r="C54">
        <f>F26/'CUGA (A)'!U24</f>
        <v>6.3612985024000188E-2</v>
      </c>
      <c r="L54" t="s">
        <v>65</v>
      </c>
      <c r="M54">
        <f>J26/[1]CUGA!U24</f>
        <v>1.1357316652611818E-2</v>
      </c>
    </row>
    <row r="55" spans="2:13" x14ac:dyDescent="0.25">
      <c r="B55" t="s">
        <v>66</v>
      </c>
      <c r="C55">
        <f>F27/'CUGA (A)'!U25</f>
        <v>2.8985501427748694E-2</v>
      </c>
      <c r="L55" t="s">
        <v>66</v>
      </c>
      <c r="M55">
        <f>J27/[1]CUGA!U25</f>
        <v>1.8407469314348619E-2</v>
      </c>
    </row>
    <row r="56" spans="2:13" x14ac:dyDescent="0.25">
      <c r="B56" t="s">
        <v>67</v>
      </c>
      <c r="C56">
        <f>F28/'CUGA (A)'!U26</f>
        <v>6.02852257904938E-2</v>
      </c>
      <c r="L56" t="s">
        <v>67</v>
      </c>
      <c r="M56">
        <f>J28/[1]CUGA!U26</f>
        <v>1.1927846435369763E-2</v>
      </c>
    </row>
    <row r="57" spans="2:13" x14ac:dyDescent="0.25">
      <c r="B57" t="s">
        <v>68</v>
      </c>
      <c r="C57">
        <f>F29/'CUGA (A)'!U27</f>
        <v>5.6748148584541365E-2</v>
      </c>
      <c r="L57" t="s">
        <v>68</v>
      </c>
      <c r="M57">
        <f>J29/[1]CUGA!U27</f>
        <v>1.0622161599336764E-2</v>
      </c>
    </row>
    <row r="89" spans="2:9" x14ac:dyDescent="0.25">
      <c r="B89" s="14"/>
      <c r="C89" s="14"/>
      <c r="F89" s="14"/>
      <c r="G89" s="14"/>
      <c r="H89" s="14"/>
      <c r="I89" s="14"/>
    </row>
  </sheetData>
  <mergeCells count="10">
    <mergeCell ref="B89:C89"/>
    <mergeCell ref="F89:G89"/>
    <mergeCell ref="H89:I89"/>
    <mergeCell ref="D4:G4"/>
    <mergeCell ref="H4:K4"/>
    <mergeCell ref="P4:S4"/>
    <mergeCell ref="B32:C32"/>
    <mergeCell ref="L32:M32"/>
    <mergeCell ref="P32:Q32"/>
    <mergeCell ref="R32:S3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T89"/>
  <sheetViews>
    <sheetView zoomScaleNormal="100" workbookViewId="0">
      <selection activeCell="H4" sqref="H4:K4"/>
    </sheetView>
  </sheetViews>
  <sheetFormatPr baseColWidth="10" defaultRowHeight="15" x14ac:dyDescent="0.25"/>
  <sheetData>
    <row r="4" spans="1:19" x14ac:dyDescent="0.25">
      <c r="A4" s="9" t="s">
        <v>77</v>
      </c>
      <c r="D4" s="15" t="s">
        <v>128</v>
      </c>
      <c r="E4" s="15"/>
      <c r="F4" s="15"/>
      <c r="G4" s="15"/>
      <c r="H4" s="15" t="s">
        <v>129</v>
      </c>
      <c r="I4" s="15"/>
      <c r="J4" s="15"/>
      <c r="K4" s="15"/>
      <c r="P4" s="14"/>
      <c r="Q4" s="14"/>
      <c r="R4" s="14"/>
      <c r="S4" s="14"/>
    </row>
    <row r="5" spans="1:19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  <c r="H5" t="s">
        <v>88</v>
      </c>
      <c r="I5" t="s">
        <v>89</v>
      </c>
      <c r="J5" t="s">
        <v>94</v>
      </c>
      <c r="K5" t="s">
        <v>28</v>
      </c>
    </row>
    <row r="6" spans="1:19" x14ac:dyDescent="0.25">
      <c r="B6" t="s">
        <v>45</v>
      </c>
      <c r="C6" t="s">
        <v>2</v>
      </c>
      <c r="D6">
        <v>2.9329999999999998</v>
      </c>
      <c r="E6">
        <v>981360</v>
      </c>
      <c r="F6">
        <v>292.99930000000001</v>
      </c>
      <c r="G6">
        <v>1871679</v>
      </c>
      <c r="H6">
        <v>2.923</v>
      </c>
      <c r="I6">
        <v>42983</v>
      </c>
      <c r="J6">
        <v>12.8332</v>
      </c>
      <c r="K6">
        <v>1871679</v>
      </c>
    </row>
    <row r="7" spans="1:19" x14ac:dyDescent="0.25">
      <c r="B7" t="s">
        <v>46</v>
      </c>
      <c r="C7" t="s">
        <v>2</v>
      </c>
      <c r="D7">
        <v>2.9169999999999998</v>
      </c>
      <c r="E7">
        <v>1001880</v>
      </c>
      <c r="F7">
        <v>294.42939999999999</v>
      </c>
      <c r="G7">
        <v>1901535</v>
      </c>
      <c r="H7">
        <v>2.923</v>
      </c>
      <c r="I7">
        <v>36889</v>
      </c>
      <c r="J7">
        <v>10.8407</v>
      </c>
      <c r="K7">
        <v>1901535</v>
      </c>
    </row>
    <row r="8" spans="1:19" x14ac:dyDescent="0.25">
      <c r="B8" t="s">
        <v>47</v>
      </c>
      <c r="C8" t="s">
        <v>2</v>
      </c>
      <c r="D8">
        <v>2.9329999999999998</v>
      </c>
      <c r="E8">
        <v>835511</v>
      </c>
      <c r="F8">
        <v>243.7895</v>
      </c>
      <c r="G8">
        <v>1915168</v>
      </c>
      <c r="H8">
        <v>2.94</v>
      </c>
      <c r="I8">
        <v>28453</v>
      </c>
      <c r="J8">
        <v>8.3020999999999994</v>
      </c>
      <c r="K8">
        <v>1915168</v>
      </c>
    </row>
    <row r="9" spans="1:19" x14ac:dyDescent="0.25">
      <c r="B9" t="s">
        <v>48</v>
      </c>
      <c r="C9" t="s">
        <v>2</v>
      </c>
      <c r="D9">
        <v>2.9079999999999999</v>
      </c>
      <c r="E9">
        <v>1115761</v>
      </c>
      <c r="F9">
        <v>332.3603</v>
      </c>
      <c r="G9">
        <v>1875996</v>
      </c>
      <c r="H9">
        <v>2.923</v>
      </c>
      <c r="I9">
        <v>42939</v>
      </c>
      <c r="J9">
        <v>12.7906</v>
      </c>
      <c r="K9">
        <v>1875996</v>
      </c>
    </row>
    <row r="10" spans="1:19" x14ac:dyDescent="0.25">
      <c r="B10" t="s">
        <v>49</v>
      </c>
      <c r="C10" t="s">
        <v>2</v>
      </c>
      <c r="D10">
        <v>2.9249999999999998</v>
      </c>
      <c r="E10">
        <v>1247578</v>
      </c>
      <c r="F10">
        <v>342.9425</v>
      </c>
      <c r="G10">
        <v>2032901</v>
      </c>
      <c r="H10">
        <v>2.923</v>
      </c>
      <c r="I10">
        <v>51892</v>
      </c>
      <c r="J10">
        <v>14.2644</v>
      </c>
      <c r="K10">
        <v>2032901</v>
      </c>
    </row>
    <row r="11" spans="1:19" x14ac:dyDescent="0.25">
      <c r="B11" t="s">
        <v>50</v>
      </c>
      <c r="C11" t="s">
        <v>2</v>
      </c>
      <c r="D11">
        <v>2.9329999999999998</v>
      </c>
      <c r="E11">
        <v>521463</v>
      </c>
      <c r="F11">
        <v>147.34610000000001</v>
      </c>
      <c r="G11">
        <v>1977675</v>
      </c>
      <c r="H11">
        <v>2.915</v>
      </c>
      <c r="I11">
        <v>20270</v>
      </c>
      <c r="J11">
        <v>5.7275</v>
      </c>
      <c r="K11">
        <v>1977675</v>
      </c>
    </row>
    <row r="12" spans="1:19" x14ac:dyDescent="0.25">
      <c r="B12" t="s">
        <v>51</v>
      </c>
      <c r="C12" t="s">
        <v>2</v>
      </c>
      <c r="D12">
        <v>2.9169999999999998</v>
      </c>
      <c r="E12">
        <v>496050</v>
      </c>
      <c r="F12">
        <v>144.8219</v>
      </c>
      <c r="G12">
        <v>1914083</v>
      </c>
      <c r="H12">
        <v>2.907</v>
      </c>
      <c r="I12">
        <v>18752</v>
      </c>
      <c r="J12">
        <v>5.4745999999999997</v>
      </c>
      <c r="K12">
        <v>1914083</v>
      </c>
    </row>
    <row r="13" spans="1:19" x14ac:dyDescent="0.25">
      <c r="B13" t="s">
        <v>52</v>
      </c>
      <c r="C13" t="s">
        <v>2</v>
      </c>
      <c r="D13">
        <v>2.9169999999999998</v>
      </c>
      <c r="E13">
        <v>1170280</v>
      </c>
      <c r="F13">
        <v>333.24740000000003</v>
      </c>
      <c r="G13">
        <v>1962425</v>
      </c>
      <c r="H13">
        <v>2.915</v>
      </c>
      <c r="I13">
        <v>49705</v>
      </c>
      <c r="J13">
        <v>14.1539</v>
      </c>
      <c r="K13">
        <v>1962425</v>
      </c>
    </row>
    <row r="14" spans="1:19" x14ac:dyDescent="0.25">
      <c r="B14" t="s">
        <v>53</v>
      </c>
      <c r="C14" t="s">
        <v>2</v>
      </c>
      <c r="D14">
        <v>2.9329999999999998</v>
      </c>
      <c r="E14">
        <v>896894</v>
      </c>
      <c r="F14">
        <v>257.84210000000002</v>
      </c>
      <c r="G14">
        <v>1943824</v>
      </c>
      <c r="H14">
        <v>2.923</v>
      </c>
      <c r="I14">
        <v>32731</v>
      </c>
      <c r="J14">
        <v>9.4097000000000008</v>
      </c>
      <c r="K14">
        <v>1943824</v>
      </c>
    </row>
    <row r="15" spans="1:19" x14ac:dyDescent="0.25">
      <c r="B15" t="s">
        <v>54</v>
      </c>
      <c r="C15" t="s">
        <v>2</v>
      </c>
      <c r="D15">
        <v>2.9329999999999998</v>
      </c>
      <c r="E15">
        <v>645274</v>
      </c>
      <c r="F15">
        <v>167.55170000000001</v>
      </c>
      <c r="G15">
        <v>2152114</v>
      </c>
      <c r="H15">
        <v>2.9319999999999999</v>
      </c>
      <c r="I15">
        <v>25896</v>
      </c>
      <c r="J15">
        <v>6.7241999999999997</v>
      </c>
      <c r="K15">
        <v>2152114</v>
      </c>
    </row>
    <row r="16" spans="1:19" x14ac:dyDescent="0.25">
      <c r="B16" t="s">
        <v>55</v>
      </c>
      <c r="C16" t="s">
        <v>2</v>
      </c>
      <c r="D16">
        <v>2.9079999999999999</v>
      </c>
      <c r="E16">
        <v>1125810</v>
      </c>
      <c r="F16">
        <v>327.6035</v>
      </c>
      <c r="G16">
        <v>1920376</v>
      </c>
      <c r="H16">
        <v>2.907</v>
      </c>
      <c r="I16">
        <v>43076</v>
      </c>
      <c r="J16">
        <v>12.534800000000001</v>
      </c>
      <c r="K16">
        <v>1920376</v>
      </c>
    </row>
    <row r="17" spans="2:19" x14ac:dyDescent="0.25">
      <c r="B17" t="s">
        <v>56</v>
      </c>
      <c r="C17" t="s">
        <v>2</v>
      </c>
      <c r="D17">
        <v>2.9249999999999998</v>
      </c>
      <c r="E17">
        <v>963998</v>
      </c>
      <c r="F17">
        <v>290.48649999999998</v>
      </c>
      <c r="G17">
        <v>1854471</v>
      </c>
      <c r="H17">
        <v>2.923</v>
      </c>
      <c r="I17">
        <v>41268</v>
      </c>
      <c r="J17">
        <v>12.4354</v>
      </c>
      <c r="K17">
        <v>1854471</v>
      </c>
    </row>
    <row r="18" spans="2:19" x14ac:dyDescent="0.25">
      <c r="B18" t="s">
        <v>57</v>
      </c>
      <c r="C18" t="s">
        <v>2</v>
      </c>
      <c r="D18">
        <v>2.9329999999999998</v>
      </c>
      <c r="E18">
        <v>514077</v>
      </c>
      <c r="F18">
        <v>146.72389999999999</v>
      </c>
      <c r="G18">
        <v>1957931</v>
      </c>
      <c r="H18">
        <v>2.923</v>
      </c>
      <c r="I18">
        <v>175896</v>
      </c>
      <c r="J18">
        <v>50.2029</v>
      </c>
      <c r="K18">
        <v>1957931</v>
      </c>
    </row>
    <row r="19" spans="2:19" x14ac:dyDescent="0.25">
      <c r="B19" t="s">
        <v>58</v>
      </c>
      <c r="C19" t="s">
        <v>2</v>
      </c>
      <c r="D19">
        <v>2.95</v>
      </c>
      <c r="E19">
        <v>413264</v>
      </c>
      <c r="F19">
        <v>116.1056</v>
      </c>
      <c r="G19">
        <v>1989042</v>
      </c>
      <c r="H19">
        <v>2.9569999999999999</v>
      </c>
      <c r="I19">
        <v>58644</v>
      </c>
      <c r="J19">
        <v>16.475899999999999</v>
      </c>
      <c r="K19">
        <v>1989042</v>
      </c>
    </row>
    <row r="20" spans="2:19" x14ac:dyDescent="0.25">
      <c r="B20" t="s">
        <v>59</v>
      </c>
      <c r="C20" t="s">
        <v>2</v>
      </c>
      <c r="D20">
        <v>2.9750000000000001</v>
      </c>
      <c r="E20">
        <v>433965</v>
      </c>
      <c r="F20">
        <v>119.2598</v>
      </c>
      <c r="G20">
        <v>2033438</v>
      </c>
      <c r="H20">
        <v>2.9649999999999999</v>
      </c>
      <c r="I20">
        <v>62764</v>
      </c>
      <c r="J20">
        <v>17.2483</v>
      </c>
      <c r="K20">
        <v>2033438</v>
      </c>
    </row>
    <row r="21" spans="2:19" x14ac:dyDescent="0.25">
      <c r="B21" t="s">
        <v>60</v>
      </c>
      <c r="C21" t="s">
        <v>2</v>
      </c>
      <c r="D21">
        <v>2.8490000000000002</v>
      </c>
      <c r="E21">
        <v>382533</v>
      </c>
      <c r="F21">
        <v>97.848399999999998</v>
      </c>
      <c r="G21">
        <v>2184669</v>
      </c>
      <c r="H21">
        <v>2.839</v>
      </c>
      <c r="I21">
        <v>164733</v>
      </c>
      <c r="J21">
        <v>42.137099999999997</v>
      </c>
      <c r="K21">
        <v>2184669</v>
      </c>
    </row>
    <row r="22" spans="2:19" x14ac:dyDescent="0.25">
      <c r="B22" t="s">
        <v>61</v>
      </c>
      <c r="C22" t="s">
        <v>2</v>
      </c>
      <c r="D22">
        <v>2.9329999999999998</v>
      </c>
      <c r="E22">
        <v>514565</v>
      </c>
      <c r="F22">
        <v>148.95160000000001</v>
      </c>
      <c r="G22">
        <v>1930479</v>
      </c>
      <c r="H22">
        <v>2.9489999999999998</v>
      </c>
      <c r="I22">
        <v>72352</v>
      </c>
      <c r="J22">
        <v>20.943899999999999</v>
      </c>
      <c r="K22">
        <v>1930479</v>
      </c>
    </row>
    <row r="23" spans="2:19" x14ac:dyDescent="0.25">
      <c r="B23" t="s">
        <v>62</v>
      </c>
      <c r="C23" t="s">
        <v>2</v>
      </c>
      <c r="D23">
        <v>2.9329999999999998</v>
      </c>
      <c r="E23">
        <v>461789</v>
      </c>
      <c r="F23">
        <v>134.41849999999999</v>
      </c>
      <c r="G23">
        <v>1919795</v>
      </c>
      <c r="H23">
        <v>2.94</v>
      </c>
      <c r="I23">
        <v>60222</v>
      </c>
      <c r="J23">
        <v>17.529499999999999</v>
      </c>
      <c r="K23">
        <v>1919795</v>
      </c>
    </row>
    <row r="24" spans="2:19" x14ac:dyDescent="0.25">
      <c r="B24" t="s">
        <v>63</v>
      </c>
      <c r="C24" t="s">
        <v>2</v>
      </c>
      <c r="D24">
        <v>2.9079999999999999</v>
      </c>
      <c r="E24">
        <v>246397</v>
      </c>
      <c r="F24">
        <v>69.633099999999999</v>
      </c>
      <c r="G24">
        <v>1977378</v>
      </c>
      <c r="H24">
        <v>2.907</v>
      </c>
      <c r="I24">
        <v>118664</v>
      </c>
      <c r="J24">
        <v>33.535200000000003</v>
      </c>
      <c r="K24">
        <v>1977378</v>
      </c>
    </row>
    <row r="25" spans="2:19" x14ac:dyDescent="0.25">
      <c r="B25" t="s">
        <v>64</v>
      </c>
      <c r="C25" t="s">
        <v>2</v>
      </c>
      <c r="D25">
        <v>2.9249999999999998</v>
      </c>
      <c r="E25">
        <v>345803</v>
      </c>
      <c r="F25">
        <v>101.657</v>
      </c>
      <c r="G25">
        <v>1900908</v>
      </c>
      <c r="H25">
        <v>2.915</v>
      </c>
      <c r="I25">
        <v>65410</v>
      </c>
      <c r="J25">
        <v>19.228899999999999</v>
      </c>
      <c r="K25">
        <v>1900908</v>
      </c>
    </row>
    <row r="26" spans="2:19" x14ac:dyDescent="0.25">
      <c r="B26" t="s">
        <v>65</v>
      </c>
      <c r="C26" t="s">
        <v>2</v>
      </c>
      <c r="D26">
        <v>2.9420000000000002</v>
      </c>
      <c r="E26">
        <v>337185</v>
      </c>
      <c r="F26">
        <v>98.886499999999998</v>
      </c>
      <c r="G26">
        <v>1905465</v>
      </c>
      <c r="H26">
        <v>2.94</v>
      </c>
      <c r="I26">
        <v>68645</v>
      </c>
      <c r="J26">
        <v>20.131499999999999</v>
      </c>
      <c r="K26">
        <v>1905465</v>
      </c>
    </row>
    <row r="27" spans="2:19" x14ac:dyDescent="0.25">
      <c r="B27" t="s">
        <v>66</v>
      </c>
      <c r="C27" t="s">
        <v>2</v>
      </c>
      <c r="D27">
        <v>2.95</v>
      </c>
      <c r="E27">
        <v>202867</v>
      </c>
      <c r="F27">
        <v>60.094999999999999</v>
      </c>
      <c r="G27">
        <v>1886438</v>
      </c>
      <c r="H27">
        <v>2.9569999999999999</v>
      </c>
      <c r="I27">
        <v>136947</v>
      </c>
      <c r="J27">
        <v>40.567700000000002</v>
      </c>
      <c r="K27">
        <v>1886438</v>
      </c>
    </row>
    <row r="28" spans="2:19" x14ac:dyDescent="0.25">
      <c r="B28" t="s">
        <v>67</v>
      </c>
      <c r="C28" t="s">
        <v>2</v>
      </c>
      <c r="D28">
        <v>2.9329999999999998</v>
      </c>
      <c r="E28">
        <v>314929</v>
      </c>
      <c r="F28">
        <v>85.6995</v>
      </c>
      <c r="G28">
        <v>2053543</v>
      </c>
      <c r="H28">
        <v>2.9319999999999999</v>
      </c>
      <c r="I28">
        <v>55069</v>
      </c>
      <c r="J28">
        <v>14.9856</v>
      </c>
      <c r="K28">
        <v>2053543</v>
      </c>
    </row>
    <row r="29" spans="2:19" x14ac:dyDescent="0.25">
      <c r="B29" t="s">
        <v>68</v>
      </c>
      <c r="C29" t="s">
        <v>2</v>
      </c>
      <c r="D29">
        <v>2.79</v>
      </c>
      <c r="E29">
        <v>387820</v>
      </c>
      <c r="F29">
        <v>97.694299999999998</v>
      </c>
      <c r="G29">
        <v>2218354</v>
      </c>
      <c r="H29">
        <v>2.7879999999999998</v>
      </c>
      <c r="I29">
        <v>75150</v>
      </c>
      <c r="J29">
        <v>18.930700000000002</v>
      </c>
      <c r="K29">
        <v>2218354</v>
      </c>
    </row>
    <row r="32" spans="2:19" x14ac:dyDescent="0.25">
      <c r="B32" s="14" t="s">
        <v>104</v>
      </c>
      <c r="C32" s="14"/>
      <c r="F32" s="2"/>
      <c r="G32" s="2"/>
      <c r="H32" s="2"/>
      <c r="I32" s="2"/>
      <c r="L32" s="14" t="s">
        <v>102</v>
      </c>
      <c r="M32" s="14"/>
      <c r="P32" s="14"/>
      <c r="Q32" s="14"/>
      <c r="R32" s="14"/>
      <c r="S32" s="14"/>
    </row>
    <row r="33" spans="2:20" x14ac:dyDescent="0.25">
      <c r="B33" t="s">
        <v>26</v>
      </c>
      <c r="C33" t="s">
        <v>41</v>
      </c>
      <c r="L33" t="s">
        <v>26</v>
      </c>
      <c r="M33" t="s">
        <v>41</v>
      </c>
    </row>
    <row r="34" spans="2:20" x14ac:dyDescent="0.25">
      <c r="B34" t="s">
        <v>45</v>
      </c>
      <c r="C34">
        <f>F6/'CUGA (B)'!U4</f>
        <v>6.0946373748737549E-2</v>
      </c>
      <c r="L34" t="s">
        <v>45</v>
      </c>
      <c r="M34">
        <f>J6/'CUGA (B)'!U4</f>
        <v>2.6694159460186376E-3</v>
      </c>
    </row>
    <row r="35" spans="2:20" x14ac:dyDescent="0.25">
      <c r="B35" t="s">
        <v>46</v>
      </c>
      <c r="C35">
        <f>F7/'CUGA (B)'!U5</f>
        <v>5.2271546818521621E-2</v>
      </c>
      <c r="G35" t="s">
        <v>75</v>
      </c>
      <c r="H35" t="s">
        <v>42</v>
      </c>
      <c r="I35" t="s">
        <v>43</v>
      </c>
      <c r="J35" t="s">
        <v>76</v>
      </c>
      <c r="L35" t="s">
        <v>46</v>
      </c>
      <c r="M35">
        <f>J7/'CUGA (B)'!U5</f>
        <v>1.9246045320051167E-3</v>
      </c>
      <c r="Q35" t="s">
        <v>75</v>
      </c>
      <c r="R35" t="s">
        <v>42</v>
      </c>
      <c r="S35" t="s">
        <v>43</v>
      </c>
      <c r="T35" t="s">
        <v>76</v>
      </c>
    </row>
    <row r="36" spans="2:20" x14ac:dyDescent="0.25">
      <c r="B36" t="s">
        <v>47</v>
      </c>
      <c r="C36">
        <f>F8/'CUGA (B)'!U6</f>
        <v>5.267197086173829E-2</v>
      </c>
      <c r="F36" t="s">
        <v>69</v>
      </c>
      <c r="G36">
        <f>C34</f>
        <v>6.0946373748737549E-2</v>
      </c>
      <c r="H36">
        <f>C40</f>
        <v>3.7354662198144789E-2</v>
      </c>
      <c r="I36">
        <f>C46</f>
        <v>4.1817416964262735E-2</v>
      </c>
      <c r="J36">
        <f>C52</f>
        <v>5.4058204671648367E-2</v>
      </c>
      <c r="L36" t="s">
        <v>47</v>
      </c>
      <c r="M36">
        <f>J8/'CUGA (B)'!U6</f>
        <v>1.7937112520893534E-3</v>
      </c>
      <c r="P36" t="s">
        <v>69</v>
      </c>
      <c r="Q36">
        <f>M34</f>
        <v>2.6694159460186376E-3</v>
      </c>
      <c r="R36">
        <f>M40</f>
        <v>1.412091911996483E-3</v>
      </c>
      <c r="S36">
        <f>M46</f>
        <v>1.4308204744524825E-2</v>
      </c>
      <c r="T36">
        <f>M52</f>
        <v>2.6034352991675832E-2</v>
      </c>
    </row>
    <row r="37" spans="2:20" x14ac:dyDescent="0.25">
      <c r="B37" t="s">
        <v>48</v>
      </c>
      <c r="C37">
        <f>F9/'CUGA (B)'!U7</f>
        <v>7.1143345206332365E-2</v>
      </c>
      <c r="F37" t="s">
        <v>70</v>
      </c>
      <c r="G37">
        <f t="shared" ref="G37:G41" si="0">C35</f>
        <v>5.2271546818521621E-2</v>
      </c>
      <c r="H37">
        <f t="shared" ref="H37:H41" si="1">C41</f>
        <v>6.8430487421907979E-2</v>
      </c>
      <c r="I37">
        <f t="shared" ref="I37:I41" si="2">C47</f>
        <v>6.8838989623585409E-2</v>
      </c>
      <c r="J37">
        <f t="shared" ref="J37:J41" si="3">C53</f>
        <v>7.4434199139304116E-2</v>
      </c>
      <c r="L37" t="s">
        <v>48</v>
      </c>
      <c r="M37">
        <f>J9/'CUGA (B)'!U7</f>
        <v>2.7378903894241121E-3</v>
      </c>
      <c r="P37" t="s">
        <v>70</v>
      </c>
      <c r="Q37">
        <f t="shared" ref="Q37:Q41" si="4">M35</f>
        <v>1.9246045320051167E-3</v>
      </c>
      <c r="R37">
        <f t="shared" ref="R37:R41" si="5">M41</f>
        <v>2.9064241038968142E-3</v>
      </c>
      <c r="S37">
        <f t="shared" ref="S37:S41" si="6">M47</f>
        <v>9.7685581844392574E-3</v>
      </c>
      <c r="T37">
        <f t="shared" ref="T37:T41" si="7">M53</f>
        <v>1.4079579092731094E-2</v>
      </c>
    </row>
    <row r="38" spans="2:20" x14ac:dyDescent="0.25">
      <c r="B38" t="s">
        <v>49</v>
      </c>
      <c r="C38">
        <f>F10/'CUGA (B)'!U8</f>
        <v>6.9625542132468105E-2</v>
      </c>
      <c r="F38" t="s">
        <v>71</v>
      </c>
      <c r="G38">
        <f t="shared" si="0"/>
        <v>5.267197086173829E-2</v>
      </c>
      <c r="H38">
        <f t="shared" si="1"/>
        <v>7.4894659626527083E-2</v>
      </c>
      <c r="I38">
        <f t="shared" si="2"/>
        <v>7.08127115724657E-2</v>
      </c>
      <c r="J38">
        <f t="shared" si="3"/>
        <v>7.5139905463483703E-2</v>
      </c>
      <c r="L38" t="s">
        <v>49</v>
      </c>
      <c r="M38">
        <f>J10/'CUGA (B)'!U8</f>
        <v>2.8960148806122833E-3</v>
      </c>
      <c r="P38" t="s">
        <v>71</v>
      </c>
      <c r="Q38">
        <f t="shared" si="4"/>
        <v>1.7937112520893534E-3</v>
      </c>
      <c r="R38">
        <f t="shared" si="5"/>
        <v>2.7332087300240412E-3</v>
      </c>
      <c r="S38">
        <f t="shared" si="6"/>
        <v>1.0241497076260066E-2</v>
      </c>
      <c r="T38">
        <f t="shared" si="7"/>
        <v>1.529712353898785E-2</v>
      </c>
    </row>
    <row r="39" spans="2:20" x14ac:dyDescent="0.25">
      <c r="B39" t="s">
        <v>50</v>
      </c>
      <c r="C39">
        <f>F11/'CUGA (B)'!U9</f>
        <v>6.0558001700404554E-2</v>
      </c>
      <c r="F39" t="s">
        <v>72</v>
      </c>
      <c r="G39">
        <f t="shared" si="0"/>
        <v>7.1143345206332365E-2</v>
      </c>
      <c r="H39">
        <f t="shared" si="1"/>
        <v>3.4774708420201382E-2</v>
      </c>
      <c r="I39">
        <f t="shared" si="2"/>
        <v>3.0304763694840621E-2</v>
      </c>
      <c r="J39">
        <f t="shared" si="3"/>
        <v>3.4725900983158496E-2</v>
      </c>
      <c r="L39" t="s">
        <v>50</v>
      </c>
      <c r="M39">
        <f>J11/'CUGA (B)'!U9</f>
        <v>2.3539540899899423E-3</v>
      </c>
      <c r="P39" t="s">
        <v>72</v>
      </c>
      <c r="Q39">
        <f t="shared" si="4"/>
        <v>2.7378903894241121E-3</v>
      </c>
      <c r="R39">
        <f t="shared" si="5"/>
        <v>1.3955817479567091E-3</v>
      </c>
      <c r="S39">
        <f t="shared" si="6"/>
        <v>1.3050339691664541E-2</v>
      </c>
      <c r="T39">
        <f t="shared" si="7"/>
        <v>2.3442048977693301E-2</v>
      </c>
    </row>
    <row r="40" spans="2:20" x14ac:dyDescent="0.25">
      <c r="B40" t="s">
        <v>51</v>
      </c>
      <c r="C40">
        <f>F12/'CUGA (B)'!U10</f>
        <v>3.7354662198144789E-2</v>
      </c>
      <c r="F40" t="s">
        <v>73</v>
      </c>
      <c r="G40">
        <f t="shared" si="0"/>
        <v>6.9625542132468105E-2</v>
      </c>
      <c r="H40">
        <f t="shared" si="1"/>
        <v>7.2506200294932641E-2</v>
      </c>
      <c r="I40">
        <f t="shared" si="2"/>
        <v>6.6203647751208197E-2</v>
      </c>
      <c r="J40">
        <f t="shared" si="3"/>
        <v>6.9045031969548684E-2</v>
      </c>
      <c r="L40" t="s">
        <v>51</v>
      </c>
      <c r="M40">
        <f>J12/'CUGA (B)'!U10</f>
        <v>1.412091911996483E-3</v>
      </c>
      <c r="P40" t="s">
        <v>73</v>
      </c>
      <c r="Q40">
        <f t="shared" si="4"/>
        <v>2.8960148806122833E-3</v>
      </c>
      <c r="R40">
        <f t="shared" si="5"/>
        <v>2.774239956096079E-3</v>
      </c>
      <c r="S40">
        <f t="shared" si="6"/>
        <v>9.3088129173270334E-3</v>
      </c>
      <c r="T40">
        <f t="shared" si="7"/>
        <v>1.2073363684535716E-2</v>
      </c>
    </row>
    <row r="41" spans="2:20" x14ac:dyDescent="0.25">
      <c r="B41" t="s">
        <v>52</v>
      </c>
      <c r="C41">
        <f>F13/'CUGA (B)'!U11</f>
        <v>6.8430487421907979E-2</v>
      </c>
      <c r="F41" t="s">
        <v>74</v>
      </c>
      <c r="G41">
        <f t="shared" si="0"/>
        <v>6.0558001700404554E-2</v>
      </c>
      <c r="H41">
        <f t="shared" si="1"/>
        <v>7.0486651221292537E-2</v>
      </c>
      <c r="I41">
        <f t="shared" si="2"/>
        <v>7.2379642342899508E-2</v>
      </c>
      <c r="J41">
        <f t="shared" si="3"/>
        <v>7.3503734688636288E-2</v>
      </c>
      <c r="L41" t="s">
        <v>52</v>
      </c>
      <c r="M41">
        <f>J13/'CUGA (B)'!U11</f>
        <v>2.9064241038968142E-3</v>
      </c>
      <c r="P41" t="s">
        <v>74</v>
      </c>
      <c r="Q41">
        <f t="shared" si="4"/>
        <v>2.3539540899899423E-3</v>
      </c>
      <c r="R41">
        <f t="shared" si="5"/>
        <v>3.0174541763464437E-3</v>
      </c>
      <c r="S41">
        <f t="shared" si="6"/>
        <v>9.4390202274973814E-3</v>
      </c>
      <c r="T41">
        <f t="shared" si="7"/>
        <v>1.4243176421451068E-2</v>
      </c>
    </row>
    <row r="42" spans="2:20" x14ac:dyDescent="0.25">
      <c r="B42" t="s">
        <v>53</v>
      </c>
      <c r="C42">
        <f>F14/'CUGA (B)'!U12</f>
        <v>7.4894659626527083E-2</v>
      </c>
      <c r="L42" t="s">
        <v>53</v>
      </c>
      <c r="M42">
        <f>J14/'CUGA (B)'!U12</f>
        <v>2.7332087300240412E-3</v>
      </c>
    </row>
    <row r="43" spans="2:20" x14ac:dyDescent="0.25">
      <c r="B43" t="s">
        <v>54</v>
      </c>
      <c r="C43">
        <f>F15/'CUGA (B)'!U13</f>
        <v>3.4774708420201382E-2</v>
      </c>
      <c r="L43" t="s">
        <v>54</v>
      </c>
      <c r="M43">
        <f>J15/'CUGA (B)'!U13</f>
        <v>1.3955817479567091E-3</v>
      </c>
    </row>
    <row r="44" spans="2:20" x14ac:dyDescent="0.25">
      <c r="B44" t="s">
        <v>55</v>
      </c>
      <c r="C44">
        <f>F16/'CUGA (B)'!U14</f>
        <v>7.2506200294932641E-2</v>
      </c>
      <c r="L44" t="s">
        <v>55</v>
      </c>
      <c r="M44">
        <f>J16/'CUGA (B)'!U14</f>
        <v>2.774239956096079E-3</v>
      </c>
    </row>
    <row r="45" spans="2:20" x14ac:dyDescent="0.25">
      <c r="B45" t="s">
        <v>56</v>
      </c>
      <c r="C45">
        <f>F17/'CUGA (B)'!U15</f>
        <v>7.0486651221292537E-2</v>
      </c>
      <c r="L45" t="s">
        <v>56</v>
      </c>
      <c r="M45">
        <f>J17/'CUGA (B)'!U15</f>
        <v>3.0174541763464437E-3</v>
      </c>
    </row>
    <row r="46" spans="2:20" x14ac:dyDescent="0.25">
      <c r="B46" t="s">
        <v>57</v>
      </c>
      <c r="C46">
        <f>F18/'CUGA (B)'!U16</f>
        <v>4.1817416964262735E-2</v>
      </c>
      <c r="L46" t="s">
        <v>57</v>
      </c>
      <c r="M46">
        <f>J18/'CUGA (B)'!U16</f>
        <v>1.4308204744524825E-2</v>
      </c>
    </row>
    <row r="47" spans="2:20" x14ac:dyDescent="0.25">
      <c r="B47" t="s">
        <v>58</v>
      </c>
      <c r="C47">
        <f>F19/'CUGA (B)'!U17</f>
        <v>6.8838989623585409E-2</v>
      </c>
      <c r="L47" t="s">
        <v>58</v>
      </c>
      <c r="M47">
        <f>J19/'CUGA (B)'!U17</f>
        <v>9.7685581844392574E-3</v>
      </c>
    </row>
    <row r="48" spans="2:20" x14ac:dyDescent="0.25">
      <c r="B48" t="s">
        <v>59</v>
      </c>
      <c r="C48">
        <f>F20/'CUGA (B)'!U18</f>
        <v>7.08127115724657E-2</v>
      </c>
      <c r="L48" t="s">
        <v>59</v>
      </c>
      <c r="M48">
        <f>J20/'CUGA (B)'!U18</f>
        <v>1.0241497076260066E-2</v>
      </c>
    </row>
    <row r="49" spans="2:13" x14ac:dyDescent="0.25">
      <c r="B49" t="s">
        <v>60</v>
      </c>
      <c r="C49">
        <f>F21/'CUGA (B)'!U19</f>
        <v>3.0304763694840621E-2</v>
      </c>
      <c r="L49" t="s">
        <v>60</v>
      </c>
      <c r="M49">
        <f>J21/'CUGA (B)'!U19</f>
        <v>1.3050339691664541E-2</v>
      </c>
    </row>
    <row r="50" spans="2:13" x14ac:dyDescent="0.25">
      <c r="B50" t="s">
        <v>61</v>
      </c>
      <c r="C50">
        <f>F22/'CUGA (B)'!U20</f>
        <v>6.6203647751208197E-2</v>
      </c>
      <c r="L50" t="s">
        <v>61</v>
      </c>
      <c r="M50">
        <f>J22/'CUGA (B)'!U20</f>
        <v>9.3088129173270334E-3</v>
      </c>
    </row>
    <row r="51" spans="2:13" x14ac:dyDescent="0.25">
      <c r="B51" t="s">
        <v>62</v>
      </c>
      <c r="C51">
        <f>F23/'CUGA (B)'!U21</f>
        <v>7.2379642342899508E-2</v>
      </c>
      <c r="L51" t="s">
        <v>62</v>
      </c>
      <c r="M51">
        <f>J23/'CUGA (B)'!U21</f>
        <v>9.4390202274973814E-3</v>
      </c>
    </row>
    <row r="52" spans="2:13" x14ac:dyDescent="0.25">
      <c r="B52" t="s">
        <v>63</v>
      </c>
      <c r="C52">
        <f>F24/'CUGA (B)'!U22</f>
        <v>5.4058204671648367E-2</v>
      </c>
      <c r="L52" t="s">
        <v>63</v>
      </c>
      <c r="M52">
        <f>J24/'CUGA (B)'!U22</f>
        <v>2.6034352991675832E-2</v>
      </c>
    </row>
    <row r="53" spans="2:13" x14ac:dyDescent="0.25">
      <c r="B53" t="s">
        <v>64</v>
      </c>
      <c r="C53">
        <f>F25/'CUGA (B)'!U23</f>
        <v>7.4434199139304116E-2</v>
      </c>
      <c r="L53" t="s">
        <v>64</v>
      </c>
      <c r="M53">
        <f>J25/'CUGA (B)'!U23</f>
        <v>1.4079579092731094E-2</v>
      </c>
    </row>
    <row r="54" spans="2:13" x14ac:dyDescent="0.25">
      <c r="B54" t="s">
        <v>65</v>
      </c>
      <c r="C54">
        <f>F26/'CUGA (B)'!U24</f>
        <v>7.5139905463483703E-2</v>
      </c>
      <c r="L54" t="s">
        <v>65</v>
      </c>
      <c r="M54">
        <f>J26/'CUGA (B)'!U24</f>
        <v>1.529712353898785E-2</v>
      </c>
    </row>
    <row r="55" spans="2:13" x14ac:dyDescent="0.25">
      <c r="B55" t="s">
        <v>66</v>
      </c>
      <c r="C55">
        <f>F27/'CUGA (B)'!U25</f>
        <v>3.4725900983158496E-2</v>
      </c>
      <c r="L55" t="s">
        <v>66</v>
      </c>
      <c r="M55">
        <f>J27/'CUGA (B)'!U25</f>
        <v>2.3442048977693301E-2</v>
      </c>
    </row>
    <row r="56" spans="2:13" x14ac:dyDescent="0.25">
      <c r="B56" t="s">
        <v>67</v>
      </c>
      <c r="C56">
        <f>F28/'CUGA (B)'!U26</f>
        <v>6.9045031969548684E-2</v>
      </c>
      <c r="L56" t="s">
        <v>67</v>
      </c>
      <c r="M56">
        <f>J28/'CUGA (B)'!U26</f>
        <v>1.2073363684535716E-2</v>
      </c>
    </row>
    <row r="57" spans="2:13" x14ac:dyDescent="0.25">
      <c r="B57" t="s">
        <v>68</v>
      </c>
      <c r="C57">
        <f>F29/'CUGA (B)'!U27</f>
        <v>7.3503734688636288E-2</v>
      </c>
      <c r="L57" t="s">
        <v>68</v>
      </c>
      <c r="M57">
        <f>J29/'CUGA (B)'!U27</f>
        <v>1.4243176421451068E-2</v>
      </c>
    </row>
    <row r="89" spans="2:9" x14ac:dyDescent="0.25">
      <c r="B89" s="14"/>
      <c r="C89" s="14"/>
      <c r="F89" s="14"/>
      <c r="G89" s="14"/>
      <c r="H89" s="14"/>
      <c r="I89" s="14"/>
    </row>
  </sheetData>
  <mergeCells count="10">
    <mergeCell ref="B89:C89"/>
    <mergeCell ref="F89:G89"/>
    <mergeCell ref="H89:I89"/>
    <mergeCell ref="D4:G4"/>
    <mergeCell ref="H4:K4"/>
    <mergeCell ref="P4:S4"/>
    <mergeCell ref="B32:C32"/>
    <mergeCell ref="L32:M32"/>
    <mergeCell ref="P32:Q32"/>
    <mergeCell ref="R32:S3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T89"/>
  <sheetViews>
    <sheetView zoomScale="55" zoomScaleNormal="55" workbookViewId="0">
      <selection activeCell="H4" sqref="H4:K4"/>
    </sheetView>
  </sheetViews>
  <sheetFormatPr baseColWidth="10" defaultRowHeight="15" x14ac:dyDescent="0.25"/>
  <sheetData>
    <row r="4" spans="1:19" x14ac:dyDescent="0.25">
      <c r="A4" s="9" t="s">
        <v>77</v>
      </c>
      <c r="D4" s="15" t="s">
        <v>128</v>
      </c>
      <c r="E4" s="15"/>
      <c r="F4" s="15"/>
      <c r="G4" s="15"/>
      <c r="H4" s="15" t="s">
        <v>129</v>
      </c>
      <c r="I4" s="15"/>
      <c r="J4" s="15"/>
      <c r="K4" s="15"/>
      <c r="L4" s="14"/>
      <c r="M4" s="14"/>
      <c r="N4" s="14"/>
      <c r="O4" s="14"/>
      <c r="P4" s="14"/>
      <c r="Q4" s="14"/>
      <c r="R4" s="14"/>
      <c r="S4" s="14"/>
    </row>
    <row r="5" spans="1:19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  <c r="H5" t="s">
        <v>88</v>
      </c>
      <c r="I5" t="s">
        <v>89</v>
      </c>
      <c r="J5" t="s">
        <v>94</v>
      </c>
      <c r="K5" t="s">
        <v>28</v>
      </c>
    </row>
    <row r="6" spans="1:19" x14ac:dyDescent="0.25">
      <c r="B6" t="s">
        <v>45</v>
      </c>
      <c r="C6" t="s">
        <v>2</v>
      </c>
      <c r="D6">
        <v>2.9169999999999998</v>
      </c>
      <c r="E6">
        <v>1060058</v>
      </c>
      <c r="F6">
        <v>265.72620000000001</v>
      </c>
      <c r="G6">
        <v>1418996</v>
      </c>
      <c r="H6">
        <v>2.915</v>
      </c>
      <c r="I6">
        <v>41400</v>
      </c>
      <c r="J6">
        <v>10.377700000000001</v>
      </c>
      <c r="K6">
        <v>1418996</v>
      </c>
    </row>
    <row r="7" spans="1:19" x14ac:dyDescent="0.25">
      <c r="B7" t="s">
        <v>46</v>
      </c>
      <c r="C7" t="s">
        <v>2</v>
      </c>
      <c r="D7">
        <v>2.9169999999999998</v>
      </c>
      <c r="E7">
        <v>1061004</v>
      </c>
      <c r="F7">
        <v>271.31760000000003</v>
      </c>
      <c r="G7">
        <v>1390993</v>
      </c>
      <c r="H7">
        <v>2.923</v>
      </c>
      <c r="I7">
        <v>42262</v>
      </c>
      <c r="J7">
        <v>10.8072</v>
      </c>
      <c r="K7">
        <v>1390993</v>
      </c>
    </row>
    <row r="8" spans="1:19" x14ac:dyDescent="0.25">
      <c r="B8" t="s">
        <v>47</v>
      </c>
      <c r="C8" t="s">
        <v>2</v>
      </c>
      <c r="D8">
        <v>2.9169999999999998</v>
      </c>
      <c r="E8">
        <v>969356</v>
      </c>
      <c r="F8">
        <v>249.42580000000001</v>
      </c>
      <c r="G8">
        <v>1382381</v>
      </c>
      <c r="H8">
        <v>2.915</v>
      </c>
      <c r="I8">
        <v>36572</v>
      </c>
      <c r="J8">
        <v>9.4102999999999994</v>
      </c>
      <c r="K8">
        <v>1382381</v>
      </c>
    </row>
    <row r="9" spans="1:19" x14ac:dyDescent="0.25">
      <c r="B9" t="s">
        <v>48</v>
      </c>
      <c r="C9" t="s">
        <v>2</v>
      </c>
      <c r="D9">
        <v>2.9169999999999998</v>
      </c>
      <c r="E9">
        <v>1472132</v>
      </c>
      <c r="F9">
        <v>374.43669999999997</v>
      </c>
      <c r="G9">
        <v>1398474</v>
      </c>
      <c r="H9">
        <v>2.915</v>
      </c>
      <c r="I9">
        <v>54584</v>
      </c>
      <c r="J9">
        <v>13.8835</v>
      </c>
      <c r="K9">
        <v>1398474</v>
      </c>
    </row>
    <row r="10" spans="1:19" x14ac:dyDescent="0.25">
      <c r="B10" t="s">
        <v>49</v>
      </c>
      <c r="C10" t="s">
        <v>2</v>
      </c>
      <c r="D10">
        <v>2.9169999999999998</v>
      </c>
      <c r="E10">
        <v>893294</v>
      </c>
      <c r="F10">
        <v>266.25659999999999</v>
      </c>
      <c r="G10">
        <v>1193384</v>
      </c>
      <c r="H10">
        <v>2.923</v>
      </c>
      <c r="I10">
        <v>37672</v>
      </c>
      <c r="J10">
        <v>11.2285</v>
      </c>
      <c r="K10">
        <v>1193384</v>
      </c>
    </row>
    <row r="11" spans="1:19" x14ac:dyDescent="0.25">
      <c r="B11" t="s">
        <v>50</v>
      </c>
      <c r="C11" t="s">
        <v>2</v>
      </c>
      <c r="D11">
        <v>2.9249999999999998</v>
      </c>
      <c r="E11">
        <v>1028555</v>
      </c>
      <c r="F11">
        <v>275.93259999999998</v>
      </c>
      <c r="G11">
        <v>1325899</v>
      </c>
      <c r="H11">
        <v>2.923</v>
      </c>
      <c r="I11">
        <v>36562</v>
      </c>
      <c r="J11">
        <v>9.8085000000000004</v>
      </c>
      <c r="K11">
        <v>1325899</v>
      </c>
    </row>
    <row r="12" spans="1:19" x14ac:dyDescent="0.25">
      <c r="B12" t="s">
        <v>51</v>
      </c>
      <c r="C12" t="s">
        <v>2</v>
      </c>
      <c r="D12">
        <v>2.9169999999999998</v>
      </c>
      <c r="E12">
        <v>642497</v>
      </c>
      <c r="F12">
        <v>168.4271</v>
      </c>
      <c r="G12">
        <v>1356892</v>
      </c>
      <c r="H12">
        <v>2.8980000000000001</v>
      </c>
      <c r="I12">
        <v>23827</v>
      </c>
      <c r="J12">
        <v>6.2461000000000002</v>
      </c>
      <c r="K12">
        <v>1356892</v>
      </c>
    </row>
    <row r="13" spans="1:19" x14ac:dyDescent="0.25">
      <c r="B13" t="s">
        <v>52</v>
      </c>
      <c r="C13" t="s">
        <v>2</v>
      </c>
      <c r="D13">
        <v>2.9169999999999998</v>
      </c>
      <c r="E13">
        <v>1943733</v>
      </c>
      <c r="F13">
        <v>477.59019999999998</v>
      </c>
      <c r="G13">
        <v>1447662</v>
      </c>
      <c r="H13">
        <v>2.923</v>
      </c>
      <c r="I13">
        <v>76836</v>
      </c>
      <c r="J13">
        <v>18.879300000000001</v>
      </c>
      <c r="K13">
        <v>1447662</v>
      </c>
    </row>
    <row r="14" spans="1:19" x14ac:dyDescent="0.25">
      <c r="B14" t="s">
        <v>53</v>
      </c>
      <c r="C14" t="s">
        <v>2</v>
      </c>
      <c r="D14">
        <v>2.9249999999999998</v>
      </c>
      <c r="E14">
        <v>1572919</v>
      </c>
      <c r="F14">
        <v>417.41770000000002</v>
      </c>
      <c r="G14">
        <v>1340360</v>
      </c>
      <c r="H14">
        <v>2.923</v>
      </c>
      <c r="I14">
        <v>66600</v>
      </c>
      <c r="J14">
        <v>17.674199999999999</v>
      </c>
      <c r="K14">
        <v>1340360</v>
      </c>
    </row>
    <row r="15" spans="1:19" x14ac:dyDescent="0.25">
      <c r="B15" t="s">
        <v>54</v>
      </c>
      <c r="C15" t="s">
        <v>2</v>
      </c>
      <c r="D15">
        <v>2.9249999999999998</v>
      </c>
      <c r="E15">
        <v>550613</v>
      </c>
      <c r="F15">
        <v>140.2799</v>
      </c>
      <c r="G15">
        <v>1396166</v>
      </c>
      <c r="H15">
        <v>2.923</v>
      </c>
      <c r="I15">
        <v>23358</v>
      </c>
      <c r="J15">
        <v>5.9509999999999996</v>
      </c>
      <c r="K15">
        <v>1396166</v>
      </c>
    </row>
    <row r="16" spans="1:19" x14ac:dyDescent="0.25">
      <c r="B16" t="s">
        <v>55</v>
      </c>
      <c r="C16" t="s">
        <v>2</v>
      </c>
      <c r="D16">
        <v>2.9249999999999998</v>
      </c>
      <c r="E16">
        <v>883947</v>
      </c>
      <c r="F16">
        <v>236.9545</v>
      </c>
      <c r="G16">
        <v>1326928</v>
      </c>
      <c r="H16">
        <v>2.9319999999999999</v>
      </c>
      <c r="I16">
        <v>34369</v>
      </c>
      <c r="J16">
        <v>9.2129999999999992</v>
      </c>
      <c r="K16">
        <v>1326928</v>
      </c>
    </row>
    <row r="17" spans="2:19" x14ac:dyDescent="0.25">
      <c r="B17" t="s">
        <v>56</v>
      </c>
      <c r="C17" t="s">
        <v>2</v>
      </c>
      <c r="D17">
        <v>2.9249999999999998</v>
      </c>
      <c r="E17">
        <v>926532</v>
      </c>
      <c r="F17">
        <v>286.43540000000002</v>
      </c>
      <c r="G17">
        <v>1150588</v>
      </c>
      <c r="H17">
        <v>2.923</v>
      </c>
      <c r="I17">
        <v>35156</v>
      </c>
      <c r="J17">
        <v>10.8683</v>
      </c>
      <c r="K17">
        <v>1150588</v>
      </c>
    </row>
    <row r="18" spans="2:19" x14ac:dyDescent="0.25">
      <c r="B18" t="s">
        <v>57</v>
      </c>
      <c r="C18" t="s">
        <v>2</v>
      </c>
      <c r="D18">
        <v>2.9249999999999998</v>
      </c>
      <c r="E18">
        <v>400018</v>
      </c>
      <c r="F18">
        <v>105.75709999999999</v>
      </c>
      <c r="G18">
        <v>1345413</v>
      </c>
      <c r="H18">
        <v>2.915</v>
      </c>
      <c r="I18">
        <v>112143</v>
      </c>
      <c r="J18">
        <v>29.648599999999998</v>
      </c>
      <c r="K18">
        <v>1345413</v>
      </c>
    </row>
    <row r="19" spans="2:19" x14ac:dyDescent="0.25">
      <c r="B19" t="s">
        <v>58</v>
      </c>
      <c r="C19" t="s">
        <v>2</v>
      </c>
      <c r="D19">
        <v>2.9169999999999998</v>
      </c>
      <c r="E19">
        <v>462849</v>
      </c>
      <c r="F19">
        <v>118.3492</v>
      </c>
      <c r="G19">
        <v>1391104</v>
      </c>
      <c r="H19">
        <v>2.923</v>
      </c>
      <c r="I19">
        <v>72785</v>
      </c>
      <c r="J19">
        <v>18.610800000000001</v>
      </c>
      <c r="K19">
        <v>1391104</v>
      </c>
    </row>
    <row r="20" spans="2:19" x14ac:dyDescent="0.25">
      <c r="B20" t="s">
        <v>59</v>
      </c>
      <c r="C20" t="s">
        <v>2</v>
      </c>
      <c r="D20">
        <v>2.9249999999999998</v>
      </c>
      <c r="E20">
        <v>605929</v>
      </c>
      <c r="F20">
        <v>146.4616</v>
      </c>
      <c r="G20">
        <v>1471580</v>
      </c>
      <c r="H20">
        <v>2.94</v>
      </c>
      <c r="I20">
        <v>86642</v>
      </c>
      <c r="J20">
        <v>20.942499999999999</v>
      </c>
      <c r="K20">
        <v>1471580</v>
      </c>
    </row>
    <row r="21" spans="2:19" x14ac:dyDescent="0.25">
      <c r="B21" t="s">
        <v>60</v>
      </c>
      <c r="C21" t="s">
        <v>2</v>
      </c>
      <c r="D21">
        <v>2.9169999999999998</v>
      </c>
      <c r="E21">
        <v>309109</v>
      </c>
      <c r="F21">
        <v>77.8964</v>
      </c>
      <c r="G21">
        <v>1411496</v>
      </c>
      <c r="H21">
        <v>2.923</v>
      </c>
      <c r="I21">
        <v>169580</v>
      </c>
      <c r="J21">
        <v>42.734699999999997</v>
      </c>
      <c r="K21">
        <v>1411496</v>
      </c>
    </row>
    <row r="22" spans="2:19" x14ac:dyDescent="0.25">
      <c r="B22" t="s">
        <v>61</v>
      </c>
      <c r="C22" t="s">
        <v>2</v>
      </c>
      <c r="D22">
        <v>2.9169999999999998</v>
      </c>
      <c r="E22">
        <v>481220</v>
      </c>
      <c r="F22">
        <v>120.9254</v>
      </c>
      <c r="G22">
        <v>1415508</v>
      </c>
      <c r="H22">
        <v>2.9319999999999999</v>
      </c>
      <c r="I22">
        <v>75942</v>
      </c>
      <c r="J22">
        <v>19.083500000000001</v>
      </c>
      <c r="K22">
        <v>1415508</v>
      </c>
    </row>
    <row r="23" spans="2:19" x14ac:dyDescent="0.25">
      <c r="B23" t="s">
        <v>62</v>
      </c>
      <c r="C23" t="s">
        <v>2</v>
      </c>
      <c r="D23">
        <v>2.9249999999999998</v>
      </c>
      <c r="E23">
        <v>537655</v>
      </c>
      <c r="F23">
        <v>132.98009999999999</v>
      </c>
      <c r="G23">
        <v>1438146</v>
      </c>
      <c r="H23">
        <v>2.923</v>
      </c>
      <c r="I23">
        <v>80498</v>
      </c>
      <c r="J23">
        <v>19.909800000000001</v>
      </c>
      <c r="K23">
        <v>1438146</v>
      </c>
    </row>
    <row r="24" spans="2:19" x14ac:dyDescent="0.25">
      <c r="B24" t="s">
        <v>63</v>
      </c>
      <c r="C24" t="s">
        <v>2</v>
      </c>
      <c r="D24">
        <v>2.9249999999999998</v>
      </c>
      <c r="E24">
        <v>291339</v>
      </c>
      <c r="F24">
        <v>71.926400000000001</v>
      </c>
      <c r="G24">
        <v>1440774</v>
      </c>
      <c r="H24">
        <v>2.915</v>
      </c>
      <c r="I24">
        <v>110343</v>
      </c>
      <c r="J24">
        <v>27.241700000000002</v>
      </c>
      <c r="K24">
        <v>1440774</v>
      </c>
    </row>
    <row r="25" spans="2:19" x14ac:dyDescent="0.25">
      <c r="B25" t="s">
        <v>64</v>
      </c>
      <c r="C25" t="s">
        <v>2</v>
      </c>
      <c r="D25">
        <v>2.9249999999999998</v>
      </c>
      <c r="E25">
        <v>396630</v>
      </c>
      <c r="F25">
        <v>97.8048</v>
      </c>
      <c r="G25">
        <v>1442486</v>
      </c>
      <c r="H25">
        <v>2.923</v>
      </c>
      <c r="I25">
        <v>83302</v>
      </c>
      <c r="J25">
        <v>20.541399999999999</v>
      </c>
      <c r="K25">
        <v>1442486</v>
      </c>
    </row>
    <row r="26" spans="2:19" x14ac:dyDescent="0.25">
      <c r="B26" t="s">
        <v>65</v>
      </c>
      <c r="C26" t="s">
        <v>2</v>
      </c>
      <c r="D26">
        <v>2.9249999999999998</v>
      </c>
      <c r="E26">
        <v>496898</v>
      </c>
      <c r="F26">
        <v>121.3698</v>
      </c>
      <c r="G26">
        <v>1456273</v>
      </c>
      <c r="H26">
        <v>2.923</v>
      </c>
      <c r="I26">
        <v>82161</v>
      </c>
      <c r="J26">
        <v>20.068300000000001</v>
      </c>
      <c r="K26">
        <v>1456273</v>
      </c>
    </row>
    <row r="27" spans="2:19" x14ac:dyDescent="0.25">
      <c r="B27" t="s">
        <v>66</v>
      </c>
      <c r="C27" t="s">
        <v>2</v>
      </c>
      <c r="D27">
        <v>2.9249999999999998</v>
      </c>
      <c r="E27">
        <v>195859</v>
      </c>
      <c r="F27">
        <v>47.685400000000001</v>
      </c>
      <c r="G27">
        <v>1460984</v>
      </c>
      <c r="H27">
        <v>2.923</v>
      </c>
      <c r="I27">
        <v>152712</v>
      </c>
      <c r="J27">
        <v>37.180300000000003</v>
      </c>
      <c r="K27">
        <v>1460984</v>
      </c>
    </row>
    <row r="28" spans="2:19" x14ac:dyDescent="0.25">
      <c r="B28" t="s">
        <v>67</v>
      </c>
      <c r="C28" t="s">
        <v>2</v>
      </c>
      <c r="D28">
        <v>2.9249999999999998</v>
      </c>
      <c r="E28">
        <v>417058</v>
      </c>
      <c r="F28">
        <v>102.872</v>
      </c>
      <c r="G28">
        <v>1442066</v>
      </c>
      <c r="H28">
        <v>2.923</v>
      </c>
      <c r="I28">
        <v>88543</v>
      </c>
      <c r="J28">
        <v>21.8401</v>
      </c>
      <c r="K28">
        <v>1442066</v>
      </c>
    </row>
    <row r="29" spans="2:19" x14ac:dyDescent="0.25">
      <c r="B29" t="s">
        <v>68</v>
      </c>
      <c r="C29" t="s">
        <v>2</v>
      </c>
      <c r="D29">
        <v>2.9249999999999998</v>
      </c>
      <c r="E29">
        <v>277331</v>
      </c>
      <c r="F29">
        <v>70.240099999999998</v>
      </c>
      <c r="G29">
        <v>1404427</v>
      </c>
      <c r="H29">
        <v>2.9319999999999999</v>
      </c>
      <c r="I29">
        <v>64157</v>
      </c>
      <c r="J29">
        <v>16.249300000000002</v>
      </c>
      <c r="K29">
        <v>1404427</v>
      </c>
    </row>
    <row r="32" spans="2:19" x14ac:dyDescent="0.25">
      <c r="B32" s="14" t="s">
        <v>40</v>
      </c>
      <c r="C32" s="14"/>
      <c r="F32" s="2"/>
      <c r="G32" s="2"/>
      <c r="H32" s="2"/>
      <c r="I32" s="2"/>
      <c r="L32" s="14" t="s">
        <v>102</v>
      </c>
      <c r="M32" s="14"/>
      <c r="P32" s="14"/>
      <c r="Q32" s="14"/>
      <c r="R32" s="14"/>
      <c r="S32" s="14"/>
    </row>
    <row r="33" spans="2:20" x14ac:dyDescent="0.25">
      <c r="B33" t="s">
        <v>26</v>
      </c>
      <c r="C33" t="s">
        <v>41</v>
      </c>
      <c r="L33" t="s">
        <v>26</v>
      </c>
      <c r="M33" t="s">
        <v>41</v>
      </c>
    </row>
    <row r="34" spans="2:20" x14ac:dyDescent="0.25">
      <c r="B34" t="s">
        <v>45</v>
      </c>
      <c r="C34">
        <f>F6/'CUGA (C)'!U4</f>
        <v>6.6872399062237478E-2</v>
      </c>
      <c r="L34" t="s">
        <v>45</v>
      </c>
      <c r="M34">
        <f>J6/'CUGA (C)'!U4</f>
        <v>2.6116419673640834E-3</v>
      </c>
    </row>
    <row r="35" spans="2:20" x14ac:dyDescent="0.25">
      <c r="B35" t="s">
        <v>46</v>
      </c>
      <c r="C35">
        <f>F7/'CUGA (C)'!U5</f>
        <v>7.582583926422394E-2</v>
      </c>
      <c r="G35" t="s">
        <v>75</v>
      </c>
      <c r="H35" t="s">
        <v>42</v>
      </c>
      <c r="I35" t="s">
        <v>43</v>
      </c>
      <c r="J35" t="s">
        <v>76</v>
      </c>
      <c r="L35" t="s">
        <v>46</v>
      </c>
      <c r="M35">
        <f>J7/'CUGA (C)'!U5</f>
        <v>3.020316448679779E-3</v>
      </c>
      <c r="Q35" t="s">
        <v>75</v>
      </c>
      <c r="R35" t="s">
        <v>42</v>
      </c>
      <c r="S35" t="s">
        <v>43</v>
      </c>
      <c r="T35" t="s">
        <v>76</v>
      </c>
    </row>
    <row r="36" spans="2:20" x14ac:dyDescent="0.25">
      <c r="B36" t="s">
        <v>47</v>
      </c>
      <c r="C36">
        <f>F8/'CUGA (C)'!U6</f>
        <v>7.0509597526336967E-2</v>
      </c>
      <c r="F36" t="s">
        <v>69</v>
      </c>
      <c r="G36">
        <f>C34</f>
        <v>6.6872399062237478E-2</v>
      </c>
      <c r="H36">
        <f>C40</f>
        <v>4.1192458121135041E-2</v>
      </c>
      <c r="I36">
        <f>C46</f>
        <v>5.1157518788514378E-2</v>
      </c>
      <c r="J36">
        <f>C52</f>
        <v>5.6998120426146028E-2</v>
      </c>
      <c r="L36" t="s">
        <v>47</v>
      </c>
      <c r="M36">
        <f>J8/'CUGA (C)'!U6</f>
        <v>2.6601757540803263E-3</v>
      </c>
      <c r="P36" t="s">
        <v>69</v>
      </c>
      <c r="Q36">
        <f>M34</f>
        <v>2.6116419673640834E-3</v>
      </c>
      <c r="R36">
        <f>M40</f>
        <v>1.5276176617089624E-3</v>
      </c>
      <c r="S36">
        <f>M46</f>
        <v>1.43418154578099E-2</v>
      </c>
      <c r="T36">
        <f>M52</f>
        <v>2.1587702112339034E-2</v>
      </c>
    </row>
    <row r="37" spans="2:20" x14ac:dyDescent="0.25">
      <c r="B37" t="s">
        <v>48</v>
      </c>
      <c r="C37">
        <f>F9/'CUGA (C)'!U7</f>
        <v>6.5455080505455884E-2</v>
      </c>
      <c r="F37" t="s">
        <v>70</v>
      </c>
      <c r="G37">
        <f t="shared" ref="G37:G41" si="0">C35</f>
        <v>7.582583926422394E-2</v>
      </c>
      <c r="H37">
        <f t="shared" ref="H37:H41" si="1">C41</f>
        <v>6.8461776655636755E-2</v>
      </c>
      <c r="I37">
        <f t="shared" ref="I37:I41" si="2">C47</f>
        <v>7.3686499233117334E-2</v>
      </c>
      <c r="J37">
        <f t="shared" ref="J37:J41" si="3">C53</f>
        <v>6.9953649995453254E-2</v>
      </c>
      <c r="L37" t="s">
        <v>48</v>
      </c>
      <c r="M37">
        <f>J9/'CUGA (C)'!U7</f>
        <v>2.4269672556068806E-3</v>
      </c>
      <c r="P37" t="s">
        <v>70</v>
      </c>
      <c r="Q37">
        <f t="shared" ref="Q37:Q41" si="4">M35</f>
        <v>3.020316448679779E-3</v>
      </c>
      <c r="R37">
        <f t="shared" ref="R37:R41" si="5">M41</f>
        <v>2.7063168800673947E-3</v>
      </c>
      <c r="S37">
        <f t="shared" ref="S37:S41" si="6">M47</f>
        <v>1.1587443767492303E-2</v>
      </c>
      <c r="T37">
        <f t="shared" ref="T37:T41" si="7">M53</f>
        <v>1.4691977346884849E-2</v>
      </c>
    </row>
    <row r="38" spans="2:20" x14ac:dyDescent="0.25">
      <c r="B38" t="s">
        <v>49</v>
      </c>
      <c r="C38">
        <f>F10/'CUGA (C)'!U8</f>
        <v>6.7683235980721429E-2</v>
      </c>
      <c r="F38" t="s">
        <v>71</v>
      </c>
      <c r="G38">
        <f t="shared" si="0"/>
        <v>7.0509597526336967E-2</v>
      </c>
      <c r="H38">
        <f t="shared" si="1"/>
        <v>7.6749357322940193E-2</v>
      </c>
      <c r="I38">
        <f t="shared" si="2"/>
        <v>7.890617129831011E-2</v>
      </c>
      <c r="J38">
        <f t="shared" si="3"/>
        <v>7.7387194245440591E-2</v>
      </c>
      <c r="L38" t="s">
        <v>49</v>
      </c>
      <c r="M38">
        <f>J10/'CUGA (C)'!U8</f>
        <v>2.8543187857485246E-3</v>
      </c>
      <c r="P38" t="s">
        <v>71</v>
      </c>
      <c r="Q38">
        <f t="shared" si="4"/>
        <v>2.6601757540803263E-3</v>
      </c>
      <c r="R38">
        <f t="shared" si="5"/>
        <v>3.2497028544719339E-3</v>
      </c>
      <c r="S38">
        <f t="shared" si="6"/>
        <v>1.1282769629820097E-2</v>
      </c>
      <c r="T38">
        <f t="shared" si="7"/>
        <v>1.2795847321786602E-2</v>
      </c>
    </row>
    <row r="39" spans="2:20" x14ac:dyDescent="0.25">
      <c r="B39" t="s">
        <v>50</v>
      </c>
      <c r="C39">
        <f>F11/'CUGA (C)'!U9</f>
        <v>6.8098391228069516E-2</v>
      </c>
      <c r="F39" t="s">
        <v>72</v>
      </c>
      <c r="G39">
        <f t="shared" si="0"/>
        <v>6.5455080505455884E-2</v>
      </c>
      <c r="H39">
        <f t="shared" si="1"/>
        <v>3.534027265126917E-2</v>
      </c>
      <c r="I39">
        <f t="shared" si="2"/>
        <v>3.5082606995385228E-2</v>
      </c>
      <c r="J39">
        <f t="shared" si="3"/>
        <v>3.1931469154375204E-2</v>
      </c>
      <c r="L39" t="s">
        <v>50</v>
      </c>
      <c r="M39">
        <f>J11/'CUGA (C)'!U9</f>
        <v>2.4206747240468141E-3</v>
      </c>
      <c r="P39" t="s">
        <v>72</v>
      </c>
      <c r="Q39">
        <f t="shared" si="4"/>
        <v>2.4269672556068806E-3</v>
      </c>
      <c r="R39">
        <f t="shared" si="5"/>
        <v>1.4992166557554062E-3</v>
      </c>
      <c r="S39">
        <f t="shared" si="6"/>
        <v>1.9246649205427839E-2</v>
      </c>
      <c r="T39">
        <f t="shared" si="7"/>
        <v>2.4896962227441029E-2</v>
      </c>
    </row>
    <row r="40" spans="2:20" x14ac:dyDescent="0.25">
      <c r="B40" t="s">
        <v>51</v>
      </c>
      <c r="C40">
        <f>F12/'CUGA (C)'!U10</f>
        <v>4.1192458121135041E-2</v>
      </c>
      <c r="F40" t="s">
        <v>73</v>
      </c>
      <c r="G40">
        <f t="shared" si="0"/>
        <v>6.7683235980721429E-2</v>
      </c>
      <c r="H40">
        <f t="shared" si="1"/>
        <v>7.033869584246967E-2</v>
      </c>
      <c r="I40">
        <f t="shared" si="2"/>
        <v>7.0665389804566936E-2</v>
      </c>
      <c r="J40">
        <f t="shared" si="3"/>
        <v>7.1352943723145434E-2</v>
      </c>
      <c r="L40" t="s">
        <v>51</v>
      </c>
      <c r="M40">
        <f>J12/'CUGA (C)'!U10</f>
        <v>1.5276176617089624E-3</v>
      </c>
      <c r="P40" t="s">
        <v>73</v>
      </c>
      <c r="Q40">
        <f t="shared" si="4"/>
        <v>2.8543187857485246E-3</v>
      </c>
      <c r="R40">
        <f t="shared" si="5"/>
        <v>2.734830546778698E-3</v>
      </c>
      <c r="S40">
        <f t="shared" si="6"/>
        <v>1.1151858636278674E-2</v>
      </c>
      <c r="T40">
        <f t="shared" si="7"/>
        <v>1.5148489639628554E-2</v>
      </c>
    </row>
    <row r="41" spans="2:20" x14ac:dyDescent="0.25">
      <c r="B41" t="s">
        <v>52</v>
      </c>
      <c r="C41">
        <f>F13/'CUGA (C)'!U11</f>
        <v>6.8461776655636755E-2</v>
      </c>
      <c r="F41" t="s">
        <v>74</v>
      </c>
      <c r="G41">
        <f t="shared" si="0"/>
        <v>6.8098391228069516E-2</v>
      </c>
      <c r="H41">
        <f t="shared" si="1"/>
        <v>7.5217227671903822E-2</v>
      </c>
      <c r="I41">
        <f t="shared" si="2"/>
        <v>8.1527446052146443E-2</v>
      </c>
      <c r="J41">
        <f t="shared" si="3"/>
        <v>7.1805827097269848E-2</v>
      </c>
      <c r="L41" t="s">
        <v>52</v>
      </c>
      <c r="M41">
        <f>J13/'CUGA (C)'!U11</f>
        <v>2.7063168800673947E-3</v>
      </c>
      <c r="P41" t="s">
        <v>74</v>
      </c>
      <c r="Q41">
        <f t="shared" si="4"/>
        <v>2.4206747240468141E-3</v>
      </c>
      <c r="R41">
        <f t="shared" si="5"/>
        <v>2.8539887021874818E-3</v>
      </c>
      <c r="S41">
        <f t="shared" si="6"/>
        <v>1.2206301133846534E-2</v>
      </c>
      <c r="T41">
        <f t="shared" si="7"/>
        <v>1.661151430951361E-2</v>
      </c>
    </row>
    <row r="42" spans="2:20" x14ac:dyDescent="0.25">
      <c r="B42" t="s">
        <v>53</v>
      </c>
      <c r="C42">
        <f>F14/'CUGA (C)'!U12</f>
        <v>7.6749357322940193E-2</v>
      </c>
      <c r="L42" t="s">
        <v>53</v>
      </c>
      <c r="M42">
        <f>J14/'CUGA (C)'!U12</f>
        <v>3.2497028544719339E-3</v>
      </c>
    </row>
    <row r="43" spans="2:20" x14ac:dyDescent="0.25">
      <c r="B43" t="s">
        <v>54</v>
      </c>
      <c r="C43">
        <f>F15/'CUGA (C)'!U13</f>
        <v>3.534027265126917E-2</v>
      </c>
      <c r="L43" t="s">
        <v>54</v>
      </c>
      <c r="M43">
        <f>J15/'CUGA (C)'!U13</f>
        <v>1.4992166557554062E-3</v>
      </c>
    </row>
    <row r="44" spans="2:20" x14ac:dyDescent="0.25">
      <c r="B44" t="s">
        <v>55</v>
      </c>
      <c r="C44">
        <f>F16/'CUGA (C)'!U14</f>
        <v>7.033869584246967E-2</v>
      </c>
      <c r="L44" t="s">
        <v>55</v>
      </c>
      <c r="M44">
        <f>J16/'CUGA (C)'!U14</f>
        <v>2.734830546778698E-3</v>
      </c>
    </row>
    <row r="45" spans="2:20" x14ac:dyDescent="0.25">
      <c r="B45" t="s">
        <v>56</v>
      </c>
      <c r="C45">
        <f>F17/'CUGA (C)'!U15</f>
        <v>7.5217227671903822E-2</v>
      </c>
      <c r="L45" t="s">
        <v>56</v>
      </c>
      <c r="M45">
        <f>J17/'CUGA (C)'!U15</f>
        <v>2.8539887021874818E-3</v>
      </c>
    </row>
    <row r="46" spans="2:20" x14ac:dyDescent="0.25">
      <c r="B46" t="s">
        <v>57</v>
      </c>
      <c r="C46">
        <f>F18/'CUGA (C)'!U16</f>
        <v>5.1157518788514378E-2</v>
      </c>
      <c r="L46" t="s">
        <v>57</v>
      </c>
      <c r="M46">
        <f>J18/'CUGA (C)'!U16</f>
        <v>1.43418154578099E-2</v>
      </c>
    </row>
    <row r="47" spans="2:20" x14ac:dyDescent="0.25">
      <c r="B47" t="s">
        <v>58</v>
      </c>
      <c r="C47">
        <f>F19/'CUGA (C)'!U17</f>
        <v>7.3686499233117334E-2</v>
      </c>
      <c r="L47" t="s">
        <v>58</v>
      </c>
      <c r="M47">
        <f>J19/'CUGA (C)'!U17</f>
        <v>1.1587443767492303E-2</v>
      </c>
    </row>
    <row r="48" spans="2:20" x14ac:dyDescent="0.25">
      <c r="B48" t="s">
        <v>59</v>
      </c>
      <c r="C48">
        <f>F20/'CUGA (C)'!U18</f>
        <v>7.890617129831011E-2</v>
      </c>
      <c r="L48" t="s">
        <v>59</v>
      </c>
      <c r="M48">
        <f>J20/'CUGA (C)'!U18</f>
        <v>1.1282769629820097E-2</v>
      </c>
    </row>
    <row r="49" spans="2:13" x14ac:dyDescent="0.25">
      <c r="B49" t="s">
        <v>60</v>
      </c>
      <c r="C49">
        <f>F21/'CUGA (C)'!U19</f>
        <v>3.5082606995385228E-2</v>
      </c>
      <c r="L49" t="s">
        <v>60</v>
      </c>
      <c r="M49">
        <f>J21/'CUGA (C)'!U19</f>
        <v>1.9246649205427839E-2</v>
      </c>
    </row>
    <row r="50" spans="2:13" x14ac:dyDescent="0.25">
      <c r="B50" t="s">
        <v>61</v>
      </c>
      <c r="C50">
        <f>F22/'CUGA (C)'!U20</f>
        <v>7.0665389804566936E-2</v>
      </c>
      <c r="L50" t="s">
        <v>61</v>
      </c>
      <c r="M50">
        <f>J22/'CUGA (C)'!U20</f>
        <v>1.1151858636278674E-2</v>
      </c>
    </row>
    <row r="51" spans="2:13" x14ac:dyDescent="0.25">
      <c r="B51" t="s">
        <v>62</v>
      </c>
      <c r="C51">
        <f>F23/'CUGA (C)'!U21</f>
        <v>8.1527446052146443E-2</v>
      </c>
      <c r="L51" t="s">
        <v>62</v>
      </c>
      <c r="M51">
        <f>J23/'CUGA (C)'!U21</f>
        <v>1.2206301133846534E-2</v>
      </c>
    </row>
    <row r="52" spans="2:13" x14ac:dyDescent="0.25">
      <c r="B52" t="s">
        <v>63</v>
      </c>
      <c r="C52">
        <f>F24/'CUGA (C)'!U22</f>
        <v>5.6998120426146028E-2</v>
      </c>
      <c r="L52" t="s">
        <v>63</v>
      </c>
      <c r="M52">
        <f>J24/'CUGA (C)'!U22</f>
        <v>2.1587702112339034E-2</v>
      </c>
    </row>
    <row r="53" spans="2:13" x14ac:dyDescent="0.25">
      <c r="B53" t="s">
        <v>64</v>
      </c>
      <c r="C53">
        <f>F25/'CUGA (C)'!U23</f>
        <v>6.9953649995453254E-2</v>
      </c>
      <c r="L53" t="s">
        <v>64</v>
      </c>
      <c r="M53">
        <f>J25/'CUGA (C)'!U23</f>
        <v>1.4691977346884849E-2</v>
      </c>
    </row>
    <row r="54" spans="2:13" x14ac:dyDescent="0.25">
      <c r="B54" t="s">
        <v>65</v>
      </c>
      <c r="C54">
        <f>F26/'CUGA (C)'!U24</f>
        <v>7.7387194245440591E-2</v>
      </c>
      <c r="L54" t="s">
        <v>65</v>
      </c>
      <c r="M54">
        <f>J26/'CUGA (C)'!U24</f>
        <v>1.2795847321786602E-2</v>
      </c>
    </row>
    <row r="55" spans="2:13" x14ac:dyDescent="0.25">
      <c r="B55" t="s">
        <v>66</v>
      </c>
      <c r="C55">
        <f>F27/'CUGA (C)'!U25</f>
        <v>3.1931469154375204E-2</v>
      </c>
      <c r="L55" t="s">
        <v>66</v>
      </c>
      <c r="M55">
        <f>J27/'CUGA (C)'!U25</f>
        <v>2.4896962227441029E-2</v>
      </c>
    </row>
    <row r="56" spans="2:13" x14ac:dyDescent="0.25">
      <c r="B56" t="s">
        <v>67</v>
      </c>
      <c r="C56">
        <f>F28/'CUGA (C)'!U26</f>
        <v>7.1352943723145434E-2</v>
      </c>
      <c r="L56" t="s">
        <v>67</v>
      </c>
      <c r="M56">
        <f>J28/'CUGA (C)'!U26</f>
        <v>1.5148489639628554E-2</v>
      </c>
    </row>
    <row r="57" spans="2:13" x14ac:dyDescent="0.25">
      <c r="B57" t="s">
        <v>68</v>
      </c>
      <c r="C57">
        <f>F29/'CUGA (C)'!U27</f>
        <v>7.1805827097269848E-2</v>
      </c>
      <c r="L57" t="s">
        <v>68</v>
      </c>
      <c r="M57">
        <f>J29/'CUGA (C)'!U27</f>
        <v>1.661151430951361E-2</v>
      </c>
    </row>
    <row r="89" spans="2:9" x14ac:dyDescent="0.25">
      <c r="B89" s="14"/>
      <c r="C89" s="14"/>
      <c r="F89" s="14"/>
      <c r="G89" s="14"/>
      <c r="H89" s="14"/>
      <c r="I89" s="14"/>
    </row>
  </sheetData>
  <mergeCells count="11">
    <mergeCell ref="B32:C32"/>
    <mergeCell ref="B89:C89"/>
    <mergeCell ref="F89:G89"/>
    <mergeCell ref="H89:I89"/>
    <mergeCell ref="D4:G4"/>
    <mergeCell ref="H4:K4"/>
    <mergeCell ref="L4:O4"/>
    <mergeCell ref="P4:S4"/>
    <mergeCell ref="P32:Q32"/>
    <mergeCell ref="R32:S32"/>
    <mergeCell ref="L32:M3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AA89"/>
  <sheetViews>
    <sheetView zoomScale="70" zoomScaleNormal="70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103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5.3449999999999998</v>
      </c>
      <c r="E6">
        <v>12353</v>
      </c>
      <c r="F6">
        <v>0.78790000000000004</v>
      </c>
      <c r="G6">
        <v>7804</v>
      </c>
    </row>
    <row r="7" spans="1:27" x14ac:dyDescent="0.25">
      <c r="B7" t="s">
        <v>46</v>
      </c>
      <c r="C7" t="s">
        <v>2</v>
      </c>
      <c r="D7">
        <v>5.3609999999999998</v>
      </c>
      <c r="E7">
        <v>14338</v>
      </c>
      <c r="F7">
        <v>1.069</v>
      </c>
      <c r="G7">
        <v>6677</v>
      </c>
    </row>
    <row r="8" spans="1:27" x14ac:dyDescent="0.25">
      <c r="B8" t="s">
        <v>47</v>
      </c>
      <c r="C8" t="s">
        <v>2</v>
      </c>
      <c r="D8">
        <v>5.3529999999999998</v>
      </c>
      <c r="E8">
        <v>13654</v>
      </c>
      <c r="F8">
        <v>0.75290000000000001</v>
      </c>
      <c r="G8">
        <v>9028</v>
      </c>
    </row>
    <row r="9" spans="1:27" x14ac:dyDescent="0.25">
      <c r="B9" t="s">
        <v>48</v>
      </c>
      <c r="C9" t="s">
        <v>2</v>
      </c>
      <c r="D9">
        <v>5.3529999999999998</v>
      </c>
      <c r="E9">
        <v>9087</v>
      </c>
      <c r="F9">
        <v>0.6169</v>
      </c>
      <c r="G9">
        <v>7332</v>
      </c>
    </row>
    <row r="10" spans="1:27" x14ac:dyDescent="0.25">
      <c r="B10" t="s">
        <v>49</v>
      </c>
      <c r="C10" t="s">
        <v>2</v>
      </c>
      <c r="D10">
        <v>5.3529999999999998</v>
      </c>
      <c r="E10">
        <v>11223</v>
      </c>
      <c r="F10">
        <v>0.87319999999999998</v>
      </c>
      <c r="G10">
        <v>6398</v>
      </c>
    </row>
    <row r="11" spans="1:27" x14ac:dyDescent="0.25">
      <c r="B11" t="s">
        <v>50</v>
      </c>
      <c r="C11" t="s">
        <v>2</v>
      </c>
      <c r="D11">
        <v>5.3529999999999998</v>
      </c>
      <c r="E11">
        <v>9961</v>
      </c>
      <c r="F11">
        <v>0.70130000000000003</v>
      </c>
      <c r="G11">
        <v>7070</v>
      </c>
    </row>
    <row r="12" spans="1:27" x14ac:dyDescent="0.25">
      <c r="B12" t="s">
        <v>51</v>
      </c>
      <c r="C12" t="s">
        <v>2</v>
      </c>
      <c r="D12">
        <v>5.3529999999999998</v>
      </c>
      <c r="E12">
        <v>28433224</v>
      </c>
      <c r="F12">
        <v>2208.4821999999999</v>
      </c>
      <c r="G12">
        <v>6409</v>
      </c>
    </row>
    <row r="13" spans="1:27" x14ac:dyDescent="0.25">
      <c r="B13" t="s">
        <v>52</v>
      </c>
      <c r="C13" t="s">
        <v>2</v>
      </c>
      <c r="D13">
        <v>5.3529999999999998</v>
      </c>
      <c r="E13">
        <v>6725175</v>
      </c>
      <c r="F13">
        <v>540.6268</v>
      </c>
      <c r="G13">
        <v>6192</v>
      </c>
    </row>
    <row r="14" spans="1:27" x14ac:dyDescent="0.25">
      <c r="B14" t="s">
        <v>53</v>
      </c>
      <c r="C14" t="s">
        <v>2</v>
      </c>
      <c r="D14">
        <v>5.3529999999999998</v>
      </c>
      <c r="E14">
        <v>1038997</v>
      </c>
      <c r="F14">
        <v>70.289699999999996</v>
      </c>
      <c r="G14">
        <v>7358</v>
      </c>
    </row>
    <row r="15" spans="1:27" x14ac:dyDescent="0.25">
      <c r="B15" t="s">
        <v>54</v>
      </c>
      <c r="C15" t="s">
        <v>2</v>
      </c>
      <c r="D15">
        <v>5.3529999999999998</v>
      </c>
      <c r="E15">
        <v>28361762</v>
      </c>
      <c r="F15">
        <v>2153.404</v>
      </c>
      <c r="G15">
        <v>6556</v>
      </c>
    </row>
    <row r="16" spans="1:27" x14ac:dyDescent="0.25">
      <c r="B16" t="s">
        <v>55</v>
      </c>
      <c r="C16" t="s">
        <v>2</v>
      </c>
      <c r="D16">
        <v>5.3529999999999998</v>
      </c>
      <c r="E16">
        <v>6734104</v>
      </c>
      <c r="F16">
        <v>464.72410000000002</v>
      </c>
      <c r="G16">
        <v>7213</v>
      </c>
    </row>
    <row r="17" spans="2:9" x14ac:dyDescent="0.25">
      <c r="B17" t="s">
        <v>56</v>
      </c>
      <c r="C17" t="s">
        <v>2</v>
      </c>
      <c r="D17">
        <v>5.3529999999999998</v>
      </c>
      <c r="E17">
        <v>1104657</v>
      </c>
      <c r="F17">
        <v>76.595200000000006</v>
      </c>
      <c r="G17">
        <v>7179</v>
      </c>
    </row>
    <row r="18" spans="2:9" x14ac:dyDescent="0.25">
      <c r="B18" t="s">
        <v>57</v>
      </c>
      <c r="C18" t="s">
        <v>2</v>
      </c>
      <c r="D18">
        <v>5.3529999999999998</v>
      </c>
      <c r="E18">
        <v>3829651</v>
      </c>
      <c r="F18">
        <v>277.70339999999999</v>
      </c>
      <c r="G18">
        <v>6864</v>
      </c>
    </row>
    <row r="19" spans="2:9" x14ac:dyDescent="0.25">
      <c r="B19" t="s">
        <v>58</v>
      </c>
      <c r="C19" t="s">
        <v>2</v>
      </c>
      <c r="D19">
        <v>5.3529999999999998</v>
      </c>
      <c r="E19">
        <v>1394776</v>
      </c>
      <c r="F19">
        <v>82.365200000000002</v>
      </c>
      <c r="G19">
        <v>8429</v>
      </c>
    </row>
    <row r="20" spans="2:9" x14ac:dyDescent="0.25">
      <c r="B20" t="s">
        <v>59</v>
      </c>
      <c r="C20" t="s">
        <v>2</v>
      </c>
      <c r="D20">
        <v>5.3529999999999998</v>
      </c>
      <c r="E20">
        <v>253043</v>
      </c>
      <c r="F20">
        <v>17.8735</v>
      </c>
      <c r="G20">
        <v>7047</v>
      </c>
    </row>
    <row r="21" spans="2:9" x14ac:dyDescent="0.25">
      <c r="B21" t="s">
        <v>60</v>
      </c>
      <c r="C21" t="s">
        <v>2</v>
      </c>
      <c r="D21">
        <v>5.3529999999999998</v>
      </c>
      <c r="E21">
        <v>9820423</v>
      </c>
      <c r="F21">
        <v>736.06140000000005</v>
      </c>
      <c r="G21">
        <v>6641</v>
      </c>
    </row>
    <row r="22" spans="2:9" x14ac:dyDescent="0.25">
      <c r="B22" t="s">
        <v>61</v>
      </c>
      <c r="C22" t="s">
        <v>2</v>
      </c>
      <c r="D22">
        <v>5.3529999999999998</v>
      </c>
      <c r="E22">
        <v>2108728</v>
      </c>
      <c r="F22">
        <v>149.20099999999999</v>
      </c>
      <c r="G22">
        <v>7035</v>
      </c>
    </row>
    <row r="23" spans="2:9" x14ac:dyDescent="0.25">
      <c r="B23" t="s">
        <v>62</v>
      </c>
      <c r="C23" t="s">
        <v>2</v>
      </c>
      <c r="D23">
        <v>5.3529999999999998</v>
      </c>
      <c r="E23">
        <v>280987</v>
      </c>
      <c r="F23">
        <v>17.983899999999998</v>
      </c>
      <c r="G23">
        <v>7777</v>
      </c>
    </row>
    <row r="24" spans="2:9" x14ac:dyDescent="0.25">
      <c r="B24" t="s">
        <v>63</v>
      </c>
      <c r="C24" t="s">
        <v>2</v>
      </c>
      <c r="D24">
        <v>5.3529999999999998</v>
      </c>
      <c r="E24">
        <v>1057611</v>
      </c>
      <c r="F24">
        <v>71.701800000000006</v>
      </c>
      <c r="G24">
        <v>7342</v>
      </c>
    </row>
    <row r="25" spans="2:9" x14ac:dyDescent="0.25">
      <c r="B25" t="s">
        <v>64</v>
      </c>
      <c r="C25" t="s">
        <v>2</v>
      </c>
      <c r="D25">
        <v>5.3529999999999998</v>
      </c>
      <c r="E25">
        <v>655461</v>
      </c>
      <c r="F25">
        <v>44.8992</v>
      </c>
      <c r="G25">
        <v>7267</v>
      </c>
    </row>
    <row r="26" spans="2:9" x14ac:dyDescent="0.25">
      <c r="B26" t="s">
        <v>65</v>
      </c>
      <c r="C26" t="s">
        <v>2</v>
      </c>
      <c r="D26">
        <v>5.3529999999999998</v>
      </c>
      <c r="E26">
        <v>147222</v>
      </c>
      <c r="F26">
        <v>11.2621</v>
      </c>
      <c r="G26">
        <v>6507</v>
      </c>
    </row>
    <row r="27" spans="2:9" x14ac:dyDescent="0.25">
      <c r="B27" t="s">
        <v>66</v>
      </c>
      <c r="C27" t="s">
        <v>2</v>
      </c>
      <c r="D27">
        <v>5.3529999999999998</v>
      </c>
      <c r="E27">
        <v>4089581</v>
      </c>
      <c r="F27">
        <v>270.56610000000001</v>
      </c>
      <c r="G27">
        <v>7524</v>
      </c>
    </row>
    <row r="28" spans="2:9" x14ac:dyDescent="0.25">
      <c r="B28" t="s">
        <v>67</v>
      </c>
      <c r="C28" t="s">
        <v>2</v>
      </c>
      <c r="D28">
        <v>5.3609999999999998</v>
      </c>
      <c r="E28">
        <v>1135699</v>
      </c>
      <c r="F28">
        <v>81.816900000000004</v>
      </c>
      <c r="G28">
        <v>6909</v>
      </c>
    </row>
    <row r="29" spans="2:9" x14ac:dyDescent="0.25">
      <c r="B29" t="s">
        <v>68</v>
      </c>
      <c r="C29" t="s">
        <v>2</v>
      </c>
      <c r="D29">
        <v>5.3609999999999998</v>
      </c>
      <c r="E29">
        <v>141909</v>
      </c>
      <c r="F29">
        <v>8.1473999999999993</v>
      </c>
      <c r="G29">
        <v>8670</v>
      </c>
    </row>
    <row r="32" spans="2:9" x14ac:dyDescent="0.25">
      <c r="B32" s="14" t="s">
        <v>40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41</v>
      </c>
    </row>
    <row r="34" spans="2:10" x14ac:dyDescent="0.25">
      <c r="B34" t="s">
        <v>45</v>
      </c>
      <c r="C34">
        <f>F6/'CUGA (A)'!U4</f>
        <v>9.4651853881071683E-5</v>
      </c>
    </row>
    <row r="35" spans="2:10" x14ac:dyDescent="0.25">
      <c r="B35" t="s">
        <v>46</v>
      </c>
      <c r="C35">
        <f>F7/'CUGA (A)'!U5</f>
        <v>6.8999188102102329E-5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(A)'!U6</f>
        <v>5.3492191463905252E-5</v>
      </c>
      <c r="F36" t="s">
        <v>69</v>
      </c>
      <c r="G36">
        <f>C34</f>
        <v>9.4651853881071683E-5</v>
      </c>
      <c r="H36">
        <f>C40</f>
        <v>0.14043791829452079</v>
      </c>
      <c r="I36">
        <f>C46</f>
        <v>3.191813427845859E-2</v>
      </c>
      <c r="J36">
        <f>C52</f>
        <v>1.4240813058671208E-2</v>
      </c>
    </row>
    <row r="37" spans="2:10" x14ac:dyDescent="0.25">
      <c r="B37" t="s">
        <v>48</v>
      </c>
      <c r="C37">
        <f>F9/'CUGA (A)'!U7</f>
        <v>5.359354416383077E-5</v>
      </c>
      <c r="F37" t="s">
        <v>70</v>
      </c>
      <c r="G37">
        <f t="shared" ref="G37:G41" si="0">C35</f>
        <v>6.8999188102102329E-5</v>
      </c>
      <c r="H37">
        <f t="shared" ref="H37:H41" si="1">C41</f>
        <v>3.0319441212898802E-2</v>
      </c>
      <c r="I37">
        <f>C47</f>
        <v>1.0414193627602852E-2</v>
      </c>
      <c r="J37">
        <f t="shared" ref="J37:J41" si="2">C53</f>
        <v>9.443690268668507E-3</v>
      </c>
    </row>
    <row r="38" spans="2:10" x14ac:dyDescent="0.25">
      <c r="B38" t="s">
        <v>49</v>
      </c>
      <c r="C38">
        <f>F10/'CUGA (A)'!U8</f>
        <v>7.0962937804278206E-5</v>
      </c>
      <c r="F38" t="s">
        <v>71</v>
      </c>
      <c r="G38">
        <f t="shared" si="0"/>
        <v>5.3492191463905252E-5</v>
      </c>
      <c r="H38">
        <f t="shared" si="1"/>
        <v>4.6134377124371507E-3</v>
      </c>
      <c r="I38">
        <f t="shared" ref="I38:I41" si="3">C48</f>
        <v>2.3002062871733515E-3</v>
      </c>
      <c r="J38">
        <f>C54</f>
        <v>2.3100708310615533E-3</v>
      </c>
    </row>
    <row r="39" spans="2:10" x14ac:dyDescent="0.25">
      <c r="B39" t="s">
        <v>50</v>
      </c>
      <c r="C39">
        <f>F11/'CUGA (A)'!U9</f>
        <v>5.6257882074782817E-5</v>
      </c>
      <c r="F39" t="s">
        <v>72</v>
      </c>
      <c r="G39">
        <f t="shared" si="0"/>
        <v>5.359354416383077E-5</v>
      </c>
      <c r="H39">
        <f t="shared" si="1"/>
        <v>0.15900153592570446</v>
      </c>
      <c r="I39">
        <f t="shared" si="3"/>
        <v>9.3566998543230182E-2</v>
      </c>
      <c r="J39">
        <f>C55</f>
        <v>5.7488915116098716E-2</v>
      </c>
    </row>
    <row r="40" spans="2:10" x14ac:dyDescent="0.25">
      <c r="B40" t="s">
        <v>51</v>
      </c>
      <c r="C40">
        <f>F12/'CUGA (A)'!U10</f>
        <v>0.14043791829452079</v>
      </c>
      <c r="F40" t="s">
        <v>73</v>
      </c>
      <c r="G40">
        <f t="shared" si="0"/>
        <v>7.0962937804278206E-5</v>
      </c>
      <c r="H40">
        <f t="shared" si="1"/>
        <v>2.7648420834257215E-2</v>
      </c>
      <c r="I40">
        <f t="shared" si="3"/>
        <v>1.7354569861742108E-2</v>
      </c>
      <c r="J40">
        <f t="shared" si="2"/>
        <v>1.4904597977561449E-2</v>
      </c>
    </row>
    <row r="41" spans="2:10" x14ac:dyDescent="0.25">
      <c r="B41" t="s">
        <v>52</v>
      </c>
      <c r="C41">
        <f>F13/'CUGA (A)'!U11</f>
        <v>3.0319441212898802E-2</v>
      </c>
      <c r="F41" t="s">
        <v>74</v>
      </c>
      <c r="G41">
        <f t="shared" si="0"/>
        <v>5.6257882074782817E-5</v>
      </c>
      <c r="H41">
        <f t="shared" si="1"/>
        <v>4.540243253839461E-3</v>
      </c>
      <c r="I41">
        <f t="shared" si="3"/>
        <v>2.1564940897353308E-3</v>
      </c>
      <c r="J41">
        <f t="shared" si="2"/>
        <v>2.0155387062347333E-3</v>
      </c>
    </row>
    <row r="42" spans="2:10" x14ac:dyDescent="0.25">
      <c r="B42" t="s">
        <v>53</v>
      </c>
      <c r="C42">
        <f>F14/'CUGA (A)'!U12</f>
        <v>4.6134377124371507E-3</v>
      </c>
    </row>
    <row r="43" spans="2:10" x14ac:dyDescent="0.25">
      <c r="B43" t="s">
        <v>54</v>
      </c>
      <c r="C43">
        <f>F15/'CUGA (A)'!U13</f>
        <v>0.15900153592570446</v>
      </c>
    </row>
    <row r="44" spans="2:10" x14ac:dyDescent="0.25">
      <c r="B44" t="s">
        <v>55</v>
      </c>
      <c r="C44">
        <f>F16/'CUGA (A)'!U14</f>
        <v>2.7648420834257215E-2</v>
      </c>
    </row>
    <row r="45" spans="2:10" x14ac:dyDescent="0.25">
      <c r="B45" t="s">
        <v>56</v>
      </c>
      <c r="C45">
        <f>F17/'CUGA (A)'!U15</f>
        <v>4.540243253839461E-3</v>
      </c>
    </row>
    <row r="46" spans="2:10" x14ac:dyDescent="0.25">
      <c r="B46" t="s">
        <v>57</v>
      </c>
      <c r="C46">
        <f>F18/'CUGA (A)'!U16</f>
        <v>3.191813427845859E-2</v>
      </c>
    </row>
    <row r="47" spans="2:10" x14ac:dyDescent="0.25">
      <c r="B47" t="s">
        <v>58</v>
      </c>
      <c r="C47">
        <f>F19/'CUGA (A)'!U17</f>
        <v>1.0414193627602852E-2</v>
      </c>
    </row>
    <row r="48" spans="2:10" x14ac:dyDescent="0.25">
      <c r="B48" t="s">
        <v>59</v>
      </c>
      <c r="C48">
        <f>F20/'CUGA (A)'!U18</f>
        <v>2.3002062871733515E-3</v>
      </c>
    </row>
    <row r="49" spans="2:9" x14ac:dyDescent="0.25">
      <c r="B49" t="s">
        <v>60</v>
      </c>
      <c r="C49">
        <f>F21/'CUGA (A)'!U19</f>
        <v>9.3566998543230182E-2</v>
      </c>
    </row>
    <row r="50" spans="2:9" x14ac:dyDescent="0.25">
      <c r="B50" t="s">
        <v>61</v>
      </c>
      <c r="C50">
        <f>F22/'CUGA (A)'!U20</f>
        <v>1.7354569861742108E-2</v>
      </c>
    </row>
    <row r="51" spans="2:9" x14ac:dyDescent="0.25">
      <c r="B51" t="s">
        <v>62</v>
      </c>
      <c r="C51">
        <f>F23/'CUGA (A)'!U21</f>
        <v>2.1564940897353308E-3</v>
      </c>
    </row>
    <row r="52" spans="2:9" x14ac:dyDescent="0.25">
      <c r="B52" t="s">
        <v>63</v>
      </c>
      <c r="C52">
        <f>F24/'CUGA (A)'!U22</f>
        <v>1.4240813058671208E-2</v>
      </c>
    </row>
    <row r="53" spans="2:9" x14ac:dyDescent="0.25">
      <c r="B53" t="s">
        <v>64</v>
      </c>
      <c r="C53">
        <f>F25/'CUGA (A)'!U23</f>
        <v>9.443690268668507E-3</v>
      </c>
    </row>
    <row r="54" spans="2:9" x14ac:dyDescent="0.25">
      <c r="B54" t="s">
        <v>65</v>
      </c>
      <c r="C54">
        <f>F26/'CUGA (A)'!U24</f>
        <v>2.3100708310615533E-3</v>
      </c>
    </row>
    <row r="55" spans="2:9" x14ac:dyDescent="0.25">
      <c r="B55" t="s">
        <v>66</v>
      </c>
      <c r="C55">
        <f>F27/'CUGA (A)'!U25</f>
        <v>5.7488915116098716E-2</v>
      </c>
    </row>
    <row r="56" spans="2:9" x14ac:dyDescent="0.25">
      <c r="B56" t="s">
        <v>67</v>
      </c>
      <c r="C56">
        <f>F28/'CUGA (A)'!U26</f>
        <v>1.4904597977561449E-2</v>
      </c>
    </row>
    <row r="57" spans="2:9" x14ac:dyDescent="0.25">
      <c r="B57" t="s">
        <v>68</v>
      </c>
      <c r="C57">
        <f>F29/'CUGA (A)'!U27</f>
        <v>2.0155387062347333E-3</v>
      </c>
    </row>
    <row r="60" spans="2:9" x14ac:dyDescent="0.25">
      <c r="B60" s="14"/>
      <c r="C60" s="14"/>
      <c r="F60" s="2"/>
      <c r="G60" s="2"/>
      <c r="H60" s="2"/>
      <c r="I60" s="2"/>
    </row>
    <row r="89" spans="2:9" x14ac:dyDescent="0.25">
      <c r="B89" s="14"/>
      <c r="C89" s="14"/>
      <c r="F89" s="14"/>
      <c r="G89" s="14"/>
      <c r="H89" s="14"/>
      <c r="I89" s="14"/>
    </row>
  </sheetData>
  <mergeCells count="11">
    <mergeCell ref="B32:C32"/>
    <mergeCell ref="B60:C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AA89"/>
  <sheetViews>
    <sheetView zoomScale="55" zoomScaleNormal="55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103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5.37</v>
      </c>
      <c r="E6">
        <v>21080</v>
      </c>
      <c r="F6">
        <v>1.5442</v>
      </c>
      <c r="G6">
        <v>444091</v>
      </c>
    </row>
    <row r="7" spans="1:27" x14ac:dyDescent="0.25">
      <c r="B7" t="s">
        <v>46</v>
      </c>
      <c r="C7" t="s">
        <v>2</v>
      </c>
      <c r="D7">
        <v>5.37</v>
      </c>
      <c r="E7">
        <v>18833</v>
      </c>
      <c r="F7">
        <v>1.4026000000000001</v>
      </c>
      <c r="G7">
        <v>436827</v>
      </c>
    </row>
    <row r="8" spans="1:27" x14ac:dyDescent="0.25">
      <c r="B8" t="s">
        <v>47</v>
      </c>
      <c r="C8" t="s">
        <v>2</v>
      </c>
      <c r="D8">
        <v>5.37</v>
      </c>
      <c r="E8">
        <v>25667</v>
      </c>
      <c r="F8">
        <v>1.9342999999999999</v>
      </c>
      <c r="G8">
        <v>431683</v>
      </c>
    </row>
    <row r="9" spans="1:27" x14ac:dyDescent="0.25">
      <c r="B9" t="s">
        <v>48</v>
      </c>
      <c r="C9" t="s">
        <v>2</v>
      </c>
      <c r="D9">
        <v>5.3609999999999998</v>
      </c>
      <c r="E9">
        <v>7207</v>
      </c>
      <c r="F9">
        <v>0.53380000000000005</v>
      </c>
      <c r="G9">
        <v>439225</v>
      </c>
    </row>
    <row r="10" spans="1:27" x14ac:dyDescent="0.25">
      <c r="B10" t="s">
        <v>49</v>
      </c>
      <c r="C10" t="s">
        <v>2</v>
      </c>
      <c r="D10">
        <v>5.37</v>
      </c>
      <c r="E10">
        <v>7470</v>
      </c>
      <c r="F10">
        <v>0.54020000000000001</v>
      </c>
      <c r="G10">
        <v>449866</v>
      </c>
    </row>
    <row r="11" spans="1:27" x14ac:dyDescent="0.25">
      <c r="B11" t="s">
        <v>50</v>
      </c>
      <c r="C11" t="s">
        <v>2</v>
      </c>
      <c r="D11">
        <v>5.3780000000000001</v>
      </c>
      <c r="E11">
        <v>5117</v>
      </c>
      <c r="F11">
        <v>0.37230000000000002</v>
      </c>
      <c r="G11">
        <v>447183</v>
      </c>
    </row>
    <row r="12" spans="1:27" x14ac:dyDescent="0.25">
      <c r="B12" t="s">
        <v>51</v>
      </c>
      <c r="C12" t="s">
        <v>2</v>
      </c>
      <c r="D12">
        <v>5.3609999999999998</v>
      </c>
      <c r="E12">
        <v>12048205</v>
      </c>
      <c r="F12">
        <v>862.68399999999997</v>
      </c>
      <c r="G12">
        <v>454348</v>
      </c>
    </row>
    <row r="13" spans="1:27" x14ac:dyDescent="0.25">
      <c r="B13" t="s">
        <v>52</v>
      </c>
      <c r="C13" t="s">
        <v>2</v>
      </c>
      <c r="D13">
        <v>5.37</v>
      </c>
      <c r="E13">
        <v>2831179</v>
      </c>
      <c r="F13">
        <v>203.46360000000001</v>
      </c>
      <c r="G13">
        <v>452688</v>
      </c>
    </row>
    <row r="14" spans="1:27" x14ac:dyDescent="0.25">
      <c r="B14" t="s">
        <v>53</v>
      </c>
      <c r="C14" t="s">
        <v>2</v>
      </c>
      <c r="D14">
        <v>5.37</v>
      </c>
      <c r="E14">
        <v>351657</v>
      </c>
      <c r="F14">
        <v>25.568000000000001</v>
      </c>
      <c r="G14">
        <v>447446</v>
      </c>
    </row>
    <row r="15" spans="1:27" x14ac:dyDescent="0.25">
      <c r="B15" t="s">
        <v>54</v>
      </c>
      <c r="C15" t="s">
        <v>2</v>
      </c>
      <c r="D15">
        <v>5.37</v>
      </c>
      <c r="E15">
        <v>14638509</v>
      </c>
      <c r="F15">
        <v>1039.5419999999999</v>
      </c>
      <c r="G15">
        <v>458113</v>
      </c>
    </row>
    <row r="16" spans="1:27" x14ac:dyDescent="0.25">
      <c r="B16" t="s">
        <v>55</v>
      </c>
      <c r="C16" t="s">
        <v>2</v>
      </c>
      <c r="D16">
        <v>5.3609999999999998</v>
      </c>
      <c r="E16">
        <v>3012663</v>
      </c>
      <c r="F16">
        <v>217.6584</v>
      </c>
      <c r="G16">
        <v>450291</v>
      </c>
    </row>
    <row r="17" spans="2:9" x14ac:dyDescent="0.25">
      <c r="B17" t="s">
        <v>56</v>
      </c>
      <c r="C17" t="s">
        <v>2</v>
      </c>
      <c r="D17">
        <v>5.3609999999999998</v>
      </c>
      <c r="E17">
        <v>372745</v>
      </c>
      <c r="F17">
        <v>28.5701</v>
      </c>
      <c r="G17">
        <v>424442</v>
      </c>
    </row>
    <row r="18" spans="2:9" x14ac:dyDescent="0.25">
      <c r="B18" t="s">
        <v>57</v>
      </c>
      <c r="C18" t="s">
        <v>2</v>
      </c>
      <c r="D18">
        <v>5.37</v>
      </c>
      <c r="E18">
        <v>3019406</v>
      </c>
      <c r="F18">
        <v>225.36510000000001</v>
      </c>
      <c r="G18">
        <v>435866</v>
      </c>
    </row>
    <row r="19" spans="2:9" x14ac:dyDescent="0.25">
      <c r="B19" t="s">
        <v>58</v>
      </c>
      <c r="C19" t="s">
        <v>2</v>
      </c>
      <c r="D19">
        <v>5.3949999999999996</v>
      </c>
      <c r="E19">
        <v>543942</v>
      </c>
      <c r="F19">
        <v>39.025199999999998</v>
      </c>
      <c r="G19">
        <v>453446</v>
      </c>
    </row>
    <row r="20" spans="2:9" x14ac:dyDescent="0.25">
      <c r="B20" t="s">
        <v>59</v>
      </c>
      <c r="C20" t="s">
        <v>2</v>
      </c>
      <c r="D20">
        <v>5.3949999999999996</v>
      </c>
      <c r="E20">
        <v>126783</v>
      </c>
      <c r="F20">
        <v>9.3473000000000006</v>
      </c>
      <c r="G20">
        <v>441260</v>
      </c>
    </row>
    <row r="21" spans="2:9" x14ac:dyDescent="0.25">
      <c r="B21" t="s">
        <v>60</v>
      </c>
      <c r="C21" t="s">
        <v>2</v>
      </c>
      <c r="D21">
        <v>5.335</v>
      </c>
      <c r="E21">
        <v>7583323</v>
      </c>
      <c r="F21">
        <v>534.83199999999999</v>
      </c>
      <c r="G21">
        <v>461276</v>
      </c>
    </row>
    <row r="22" spans="2:9" x14ac:dyDescent="0.25">
      <c r="B22" t="s">
        <v>61</v>
      </c>
      <c r="C22" t="s">
        <v>2</v>
      </c>
      <c r="D22">
        <v>5.3780000000000001</v>
      </c>
      <c r="E22">
        <v>1152652</v>
      </c>
      <c r="F22">
        <v>87.027699999999996</v>
      </c>
      <c r="G22">
        <v>430882</v>
      </c>
    </row>
    <row r="23" spans="2:9" x14ac:dyDescent="0.25">
      <c r="B23" t="s">
        <v>62</v>
      </c>
      <c r="C23" t="s">
        <v>2</v>
      </c>
      <c r="D23">
        <v>5.37</v>
      </c>
      <c r="E23">
        <v>144720</v>
      </c>
      <c r="F23">
        <v>10.8682</v>
      </c>
      <c r="G23">
        <v>433201</v>
      </c>
    </row>
    <row r="24" spans="2:9" x14ac:dyDescent="0.25">
      <c r="B24" t="s">
        <v>63</v>
      </c>
      <c r="C24" t="s">
        <v>2</v>
      </c>
      <c r="D24">
        <v>5.3609999999999998</v>
      </c>
      <c r="E24">
        <v>636043</v>
      </c>
      <c r="F24">
        <v>47.202300000000001</v>
      </c>
      <c r="G24">
        <v>438371</v>
      </c>
    </row>
    <row r="25" spans="2:9" x14ac:dyDescent="0.25">
      <c r="B25" t="s">
        <v>64</v>
      </c>
      <c r="C25" t="s">
        <v>2</v>
      </c>
      <c r="D25">
        <v>5.3609999999999998</v>
      </c>
      <c r="E25">
        <v>341524</v>
      </c>
      <c r="F25">
        <v>25.042300000000001</v>
      </c>
      <c r="G25">
        <v>443675</v>
      </c>
    </row>
    <row r="26" spans="2:9" x14ac:dyDescent="0.25">
      <c r="B26" t="s">
        <v>65</v>
      </c>
      <c r="C26" t="s">
        <v>2</v>
      </c>
      <c r="D26">
        <v>5.3609999999999998</v>
      </c>
      <c r="E26">
        <v>78799</v>
      </c>
      <c r="F26">
        <v>5.6981999999999999</v>
      </c>
      <c r="G26">
        <v>449885</v>
      </c>
    </row>
    <row r="27" spans="2:9" x14ac:dyDescent="0.25">
      <c r="B27" t="s">
        <v>66</v>
      </c>
      <c r="C27" t="s">
        <v>2</v>
      </c>
      <c r="D27">
        <v>5.3949999999999996</v>
      </c>
      <c r="E27">
        <v>3093759</v>
      </c>
      <c r="F27">
        <v>219.45009999999999</v>
      </c>
      <c r="G27">
        <v>458637</v>
      </c>
    </row>
    <row r="28" spans="2:9" x14ac:dyDescent="0.25">
      <c r="B28" t="s">
        <v>67</v>
      </c>
      <c r="C28" t="s">
        <v>2</v>
      </c>
      <c r="D28">
        <v>5.4029999999999996</v>
      </c>
      <c r="E28">
        <v>623119</v>
      </c>
      <c r="F28">
        <v>44.817900000000002</v>
      </c>
      <c r="G28">
        <v>452312</v>
      </c>
    </row>
    <row r="29" spans="2:9" x14ac:dyDescent="0.25">
      <c r="B29" t="s">
        <v>68</v>
      </c>
      <c r="C29" t="s">
        <v>2</v>
      </c>
      <c r="D29">
        <v>5.3179999999999996</v>
      </c>
      <c r="E29">
        <v>94338</v>
      </c>
      <c r="F29">
        <v>7.0206</v>
      </c>
      <c r="G29">
        <v>437149</v>
      </c>
    </row>
    <row r="32" spans="2:9" x14ac:dyDescent="0.25">
      <c r="B32" s="14" t="s">
        <v>40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41</v>
      </c>
    </row>
    <row r="34" spans="2:10" x14ac:dyDescent="0.25">
      <c r="B34" t="s">
        <v>45</v>
      </c>
      <c r="C34">
        <f>F6/'CUGA (B)'!U4</f>
        <v>3.2120687777342988E-4</v>
      </c>
    </row>
    <row r="35" spans="2:10" x14ac:dyDescent="0.25">
      <c r="B35" t="s">
        <v>46</v>
      </c>
      <c r="C35">
        <f>F7/'CUGA (B)'!U5</f>
        <v>2.4901070194640354E-4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(B)'!U6</f>
        <v>4.179154280141695E-4</v>
      </c>
      <c r="F36" t="s">
        <v>69</v>
      </c>
      <c r="G36">
        <f>C34</f>
        <v>3.2120687777342988E-4</v>
      </c>
      <c r="H36">
        <f>C40</f>
        <v>0.22251654897321704</v>
      </c>
      <c r="I36">
        <f>C46</f>
        <v>6.4230751471933134E-2</v>
      </c>
      <c r="J36">
        <f>C52</f>
        <v>3.6644520987469287E-2</v>
      </c>
    </row>
    <row r="37" spans="2:10" x14ac:dyDescent="0.25">
      <c r="B37" t="s">
        <v>48</v>
      </c>
      <c r="C37">
        <f>F9/'CUGA (B)'!U7</f>
        <v>1.1426249666744259E-4</v>
      </c>
      <c r="F37" t="s">
        <v>70</v>
      </c>
      <c r="G37">
        <f t="shared" ref="G37:G41" si="0">C35</f>
        <v>2.4901070194640354E-4</v>
      </c>
      <c r="H37">
        <f t="shared" ref="H37:H41" si="1">C41</f>
        <v>4.1780110874431772E-2</v>
      </c>
      <c r="I37">
        <f t="shared" ref="I37:I41" si="2">C47</f>
        <v>2.3138034150448773E-2</v>
      </c>
      <c r="J37">
        <f t="shared" ref="J37:J41" si="3">C53</f>
        <v>1.8336204541804259E-2</v>
      </c>
    </row>
    <row r="38" spans="2:10" x14ac:dyDescent="0.25">
      <c r="B38" t="s">
        <v>49</v>
      </c>
      <c r="C38">
        <f>F10/'CUGA (B)'!U8</f>
        <v>1.0967353961658084E-4</v>
      </c>
      <c r="F38" t="s">
        <v>71</v>
      </c>
      <c r="G38">
        <f t="shared" si="0"/>
        <v>4.179154280141695E-4</v>
      </c>
      <c r="H38">
        <f t="shared" si="1"/>
        <v>7.4266640604115633E-3</v>
      </c>
      <c r="I38">
        <f t="shared" si="2"/>
        <v>5.5501322229394041E-3</v>
      </c>
      <c r="J38">
        <f>C54</f>
        <v>4.3298348036589704E-3</v>
      </c>
    </row>
    <row r="39" spans="2:10" x14ac:dyDescent="0.25">
      <c r="B39" t="s">
        <v>50</v>
      </c>
      <c r="C39">
        <f>F11/'CUGA (B)'!U9</f>
        <v>1.530121532436937E-4</v>
      </c>
      <c r="F39" t="s">
        <v>72</v>
      </c>
      <c r="G39">
        <f t="shared" si="0"/>
        <v>1.1426249666744259E-4</v>
      </c>
      <c r="H39">
        <f>C43</f>
        <v>0.21575292844270144</v>
      </c>
      <c r="I39">
        <f t="shared" si="2"/>
        <v>0.16564356061457317</v>
      </c>
      <c r="J39">
        <f>C55</f>
        <v>0.12680925939502835</v>
      </c>
    </row>
    <row r="40" spans="2:10" x14ac:dyDescent="0.25">
      <c r="B40" t="s">
        <v>51</v>
      </c>
      <c r="C40">
        <f>F12/'CUGA (B)'!U10</f>
        <v>0.22251654897321704</v>
      </c>
      <c r="F40" t="s">
        <v>73</v>
      </c>
      <c r="G40">
        <f t="shared" si="0"/>
        <v>1.0967353961658084E-4</v>
      </c>
      <c r="H40">
        <f t="shared" si="1"/>
        <v>4.8172817281483767E-2</v>
      </c>
      <c r="I40">
        <f t="shared" si="2"/>
        <v>3.8680693563532188E-2</v>
      </c>
      <c r="J40">
        <f t="shared" si="3"/>
        <v>3.6108184275381254E-2</v>
      </c>
    </row>
    <row r="41" spans="2:10" x14ac:dyDescent="0.25">
      <c r="B41" t="s">
        <v>52</v>
      </c>
      <c r="C41">
        <f>F13/'CUGA (B)'!U11</f>
        <v>4.1780110874431772E-2</v>
      </c>
      <c r="F41" t="s">
        <v>74</v>
      </c>
      <c r="G41">
        <f t="shared" si="0"/>
        <v>1.530121532436937E-4</v>
      </c>
      <c r="H41">
        <f t="shared" si="1"/>
        <v>6.9325447965996696E-3</v>
      </c>
      <c r="I41">
        <f t="shared" si="2"/>
        <v>5.8521440792085946E-3</v>
      </c>
      <c r="J41">
        <f t="shared" si="3"/>
        <v>5.2821947621820306E-3</v>
      </c>
    </row>
    <row r="42" spans="2:10" x14ac:dyDescent="0.25">
      <c r="B42" t="s">
        <v>53</v>
      </c>
      <c r="C42">
        <f>F14/'CUGA (B)'!U12</f>
        <v>7.4266640604115633E-3</v>
      </c>
    </row>
    <row r="43" spans="2:10" x14ac:dyDescent="0.25">
      <c r="B43" t="s">
        <v>54</v>
      </c>
      <c r="C43">
        <f>F15/'CUGA (B)'!U13</f>
        <v>0.21575292844270144</v>
      </c>
    </row>
    <row r="44" spans="2:10" x14ac:dyDescent="0.25">
      <c r="B44" t="s">
        <v>55</v>
      </c>
      <c r="C44">
        <f>F16/'CUGA (B)'!U14</f>
        <v>4.8172817281483767E-2</v>
      </c>
    </row>
    <row r="45" spans="2:10" x14ac:dyDescent="0.25">
      <c r="B45" t="s">
        <v>56</v>
      </c>
      <c r="C45">
        <f>F17/'CUGA (B)'!U15</f>
        <v>6.9325447965996696E-3</v>
      </c>
    </row>
    <row r="46" spans="2:10" x14ac:dyDescent="0.25">
      <c r="B46" t="s">
        <v>57</v>
      </c>
      <c r="C46">
        <f>F18/'CUGA (B)'!U16</f>
        <v>6.4230751471933134E-2</v>
      </c>
    </row>
    <row r="47" spans="2:10" x14ac:dyDescent="0.25">
      <c r="B47" t="s">
        <v>58</v>
      </c>
      <c r="C47">
        <f>F19/'CUGA (B)'!U17</f>
        <v>2.3138034150448773E-2</v>
      </c>
    </row>
    <row r="48" spans="2:10" x14ac:dyDescent="0.25">
      <c r="B48" t="s">
        <v>59</v>
      </c>
      <c r="C48">
        <f>F20/'CUGA (B)'!U18</f>
        <v>5.5501322229394041E-3</v>
      </c>
    </row>
    <row r="49" spans="2:9" x14ac:dyDescent="0.25">
      <c r="B49" t="s">
        <v>60</v>
      </c>
      <c r="C49">
        <f>F21/'CUGA (B)'!U19</f>
        <v>0.16564356061457317</v>
      </c>
    </row>
    <row r="50" spans="2:9" x14ac:dyDescent="0.25">
      <c r="B50" t="s">
        <v>61</v>
      </c>
      <c r="C50">
        <f>F22/'CUGA (B)'!U20</f>
        <v>3.8680693563532188E-2</v>
      </c>
    </row>
    <row r="51" spans="2:9" x14ac:dyDescent="0.25">
      <c r="B51" t="s">
        <v>62</v>
      </c>
      <c r="C51">
        <f>F23/'CUGA (B)'!U21</f>
        <v>5.8521440792085946E-3</v>
      </c>
    </row>
    <row r="52" spans="2:9" x14ac:dyDescent="0.25">
      <c r="B52" t="s">
        <v>63</v>
      </c>
      <c r="C52">
        <f>F24/'CUGA (B)'!U22</f>
        <v>3.6644520987469287E-2</v>
      </c>
    </row>
    <row r="53" spans="2:9" x14ac:dyDescent="0.25">
      <c r="B53" t="s">
        <v>64</v>
      </c>
      <c r="C53">
        <f>F25/'CUGA (B)'!U23</f>
        <v>1.8336204541804259E-2</v>
      </c>
    </row>
    <row r="54" spans="2:9" x14ac:dyDescent="0.25">
      <c r="B54" t="s">
        <v>65</v>
      </c>
      <c r="C54">
        <f>F26/'CUGA (B)'!U24</f>
        <v>4.3298348036589704E-3</v>
      </c>
    </row>
    <row r="55" spans="2:9" x14ac:dyDescent="0.25">
      <c r="B55" t="s">
        <v>66</v>
      </c>
      <c r="C55">
        <f>F27/'CUGA (B)'!U25</f>
        <v>0.12680925939502835</v>
      </c>
    </row>
    <row r="56" spans="2:9" x14ac:dyDescent="0.25">
      <c r="B56" t="s">
        <v>67</v>
      </c>
      <c r="C56">
        <f>F28/'CUGA (B)'!U26</f>
        <v>3.6108184275381254E-2</v>
      </c>
    </row>
    <row r="57" spans="2:9" x14ac:dyDescent="0.25">
      <c r="B57" t="s">
        <v>68</v>
      </c>
      <c r="C57">
        <f>F29/'CUGA (B)'!U27</f>
        <v>5.2821947621820306E-3</v>
      </c>
    </row>
    <row r="60" spans="2:9" x14ac:dyDescent="0.25">
      <c r="B60" s="14"/>
      <c r="C60" s="14"/>
      <c r="F60" s="2"/>
      <c r="G60" s="2"/>
      <c r="H60" s="2"/>
      <c r="I60" s="2"/>
    </row>
    <row r="89" spans="2:9" x14ac:dyDescent="0.25">
      <c r="B89" s="14"/>
      <c r="C89" s="14"/>
      <c r="F89" s="14"/>
      <c r="G89" s="14"/>
      <c r="H89" s="14"/>
      <c r="I89" s="14"/>
    </row>
  </sheetData>
  <mergeCells count="11">
    <mergeCell ref="B32:C32"/>
    <mergeCell ref="B60:C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AA89"/>
  <sheetViews>
    <sheetView zoomScale="55" zoomScaleNormal="55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103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5.37</v>
      </c>
      <c r="E6">
        <v>4368</v>
      </c>
      <c r="F6">
        <v>0.2928</v>
      </c>
      <c r="G6">
        <v>311722</v>
      </c>
    </row>
    <row r="7" spans="1:27" x14ac:dyDescent="0.25">
      <c r="B7" t="s">
        <v>46</v>
      </c>
      <c r="C7" t="s">
        <v>2</v>
      </c>
      <c r="D7">
        <v>5.37</v>
      </c>
      <c r="E7">
        <v>5947</v>
      </c>
      <c r="F7">
        <v>0.38269999999999998</v>
      </c>
      <c r="G7">
        <v>324713</v>
      </c>
    </row>
    <row r="8" spans="1:27" x14ac:dyDescent="0.25">
      <c r="B8" t="s">
        <v>47</v>
      </c>
      <c r="C8" t="s">
        <v>2</v>
      </c>
      <c r="D8">
        <v>5.3609999999999998</v>
      </c>
      <c r="E8">
        <v>5019</v>
      </c>
      <c r="F8">
        <v>0.33429999999999999</v>
      </c>
      <c r="G8">
        <v>313719</v>
      </c>
    </row>
    <row r="9" spans="1:27" x14ac:dyDescent="0.25">
      <c r="B9" t="s">
        <v>48</v>
      </c>
      <c r="C9" t="s">
        <v>2</v>
      </c>
      <c r="D9">
        <v>5.37</v>
      </c>
      <c r="E9">
        <v>10114</v>
      </c>
      <c r="F9">
        <v>0.71879999999999999</v>
      </c>
      <c r="G9">
        <v>294046</v>
      </c>
    </row>
    <row r="10" spans="1:27" x14ac:dyDescent="0.25">
      <c r="B10" t="s">
        <v>49</v>
      </c>
      <c r="C10" t="s">
        <v>2</v>
      </c>
      <c r="D10">
        <v>5.37</v>
      </c>
      <c r="E10">
        <v>9895</v>
      </c>
      <c r="F10">
        <v>0.70640000000000003</v>
      </c>
      <c r="G10">
        <v>292727</v>
      </c>
    </row>
    <row r="11" spans="1:27" x14ac:dyDescent="0.25">
      <c r="B11" t="s">
        <v>50</v>
      </c>
      <c r="C11" t="s">
        <v>2</v>
      </c>
      <c r="D11">
        <v>5.37</v>
      </c>
      <c r="E11">
        <v>8898</v>
      </c>
      <c r="F11">
        <v>0.63080000000000003</v>
      </c>
      <c r="G11">
        <v>294757</v>
      </c>
    </row>
    <row r="12" spans="1:27" x14ac:dyDescent="0.25">
      <c r="B12" t="s">
        <v>51</v>
      </c>
      <c r="C12" t="s">
        <v>2</v>
      </c>
      <c r="D12">
        <v>5.37</v>
      </c>
      <c r="E12">
        <v>14074705</v>
      </c>
      <c r="F12">
        <v>963.7903</v>
      </c>
      <c r="G12">
        <v>305170</v>
      </c>
    </row>
    <row r="13" spans="1:27" x14ac:dyDescent="0.25">
      <c r="B13" t="s">
        <v>52</v>
      </c>
      <c r="C13" t="s">
        <v>2</v>
      </c>
      <c r="D13">
        <v>5.37</v>
      </c>
      <c r="E13">
        <v>4913233</v>
      </c>
      <c r="F13">
        <v>328.2423</v>
      </c>
      <c r="G13">
        <v>312793</v>
      </c>
    </row>
    <row r="14" spans="1:27" x14ac:dyDescent="0.25">
      <c r="B14" t="s">
        <v>53</v>
      </c>
      <c r="C14" t="s">
        <v>2</v>
      </c>
      <c r="D14">
        <v>5.37</v>
      </c>
      <c r="E14">
        <v>592692</v>
      </c>
      <c r="F14">
        <v>41.081000000000003</v>
      </c>
      <c r="G14">
        <v>301490</v>
      </c>
    </row>
    <row r="15" spans="1:27" x14ac:dyDescent="0.25">
      <c r="B15" t="s">
        <v>54</v>
      </c>
      <c r="C15" t="s">
        <v>2</v>
      </c>
      <c r="D15">
        <v>5.3780000000000001</v>
      </c>
      <c r="E15">
        <v>13502576</v>
      </c>
      <c r="F15">
        <v>943.29650000000004</v>
      </c>
      <c r="G15">
        <v>299125</v>
      </c>
    </row>
    <row r="16" spans="1:27" x14ac:dyDescent="0.25">
      <c r="B16" t="s">
        <v>55</v>
      </c>
      <c r="C16" t="s">
        <v>2</v>
      </c>
      <c r="D16">
        <v>5.3780000000000001</v>
      </c>
      <c r="E16">
        <v>2512708</v>
      </c>
      <c r="F16">
        <v>169.63290000000001</v>
      </c>
      <c r="G16">
        <v>309540</v>
      </c>
    </row>
    <row r="17" spans="2:9" x14ac:dyDescent="0.25">
      <c r="B17" t="s">
        <v>56</v>
      </c>
      <c r="C17" t="s">
        <v>2</v>
      </c>
      <c r="D17">
        <v>5.3780000000000001</v>
      </c>
      <c r="E17">
        <v>400311</v>
      </c>
      <c r="F17">
        <v>28.1403</v>
      </c>
      <c r="G17">
        <v>297271</v>
      </c>
    </row>
    <row r="18" spans="2:9" x14ac:dyDescent="0.25">
      <c r="B18" t="s">
        <v>57</v>
      </c>
      <c r="C18" t="s">
        <v>2</v>
      </c>
      <c r="D18">
        <v>5.37</v>
      </c>
      <c r="E18">
        <v>1874545</v>
      </c>
      <c r="F18">
        <v>118.6469</v>
      </c>
      <c r="G18">
        <v>330160</v>
      </c>
    </row>
    <row r="19" spans="2:9" x14ac:dyDescent="0.25">
      <c r="B19" t="s">
        <v>58</v>
      </c>
      <c r="C19" t="s">
        <v>2</v>
      </c>
      <c r="D19">
        <v>5.37</v>
      </c>
      <c r="E19">
        <v>643496</v>
      </c>
      <c r="F19">
        <v>41.985999999999997</v>
      </c>
      <c r="G19">
        <v>320277</v>
      </c>
    </row>
    <row r="20" spans="2:9" x14ac:dyDescent="0.25">
      <c r="B20" t="s">
        <v>59</v>
      </c>
      <c r="C20" t="s">
        <v>2</v>
      </c>
      <c r="D20">
        <v>5.3780000000000001</v>
      </c>
      <c r="E20">
        <v>146331</v>
      </c>
      <c r="F20">
        <v>9.1494</v>
      </c>
      <c r="G20">
        <v>334216</v>
      </c>
    </row>
    <row r="21" spans="2:9" x14ac:dyDescent="0.25">
      <c r="B21" t="s">
        <v>60</v>
      </c>
      <c r="C21" t="s">
        <v>2</v>
      </c>
      <c r="D21">
        <v>5.3780000000000001</v>
      </c>
      <c r="E21">
        <v>5348278</v>
      </c>
      <c r="F21">
        <v>346.07889999999998</v>
      </c>
      <c r="G21">
        <v>322941</v>
      </c>
    </row>
    <row r="22" spans="2:9" x14ac:dyDescent="0.25">
      <c r="B22" t="s">
        <v>61</v>
      </c>
      <c r="C22" t="s">
        <v>2</v>
      </c>
      <c r="D22">
        <v>5.37</v>
      </c>
      <c r="E22">
        <v>978942</v>
      </c>
      <c r="F22">
        <v>61.616199999999999</v>
      </c>
      <c r="G22">
        <v>332007</v>
      </c>
    </row>
    <row r="23" spans="2:9" x14ac:dyDescent="0.25">
      <c r="B23" t="s">
        <v>62</v>
      </c>
      <c r="C23" t="s">
        <v>2</v>
      </c>
      <c r="D23">
        <v>5.3780000000000001</v>
      </c>
      <c r="E23">
        <v>130313</v>
      </c>
      <c r="F23">
        <v>8.1452000000000009</v>
      </c>
      <c r="G23">
        <v>334323</v>
      </c>
    </row>
    <row r="24" spans="2:9" x14ac:dyDescent="0.25">
      <c r="B24" t="s">
        <v>63</v>
      </c>
      <c r="C24" t="s">
        <v>2</v>
      </c>
      <c r="D24">
        <v>5.37</v>
      </c>
      <c r="E24">
        <v>724551</v>
      </c>
      <c r="F24">
        <v>45.984999999999999</v>
      </c>
      <c r="G24">
        <v>329259</v>
      </c>
    </row>
    <row r="25" spans="2:9" x14ac:dyDescent="0.25">
      <c r="B25" t="s">
        <v>64</v>
      </c>
      <c r="C25" t="s">
        <v>2</v>
      </c>
      <c r="D25">
        <v>5.37</v>
      </c>
      <c r="E25">
        <v>533245</v>
      </c>
      <c r="F25">
        <v>33.950299999999999</v>
      </c>
      <c r="G25">
        <v>328223</v>
      </c>
    </row>
    <row r="26" spans="2:9" x14ac:dyDescent="0.25">
      <c r="B26" t="s">
        <v>65</v>
      </c>
      <c r="C26" t="s">
        <v>2</v>
      </c>
      <c r="D26">
        <v>5.3780000000000001</v>
      </c>
      <c r="E26">
        <v>116262</v>
      </c>
      <c r="F26">
        <v>7.2186000000000003</v>
      </c>
      <c r="G26">
        <v>336567</v>
      </c>
    </row>
    <row r="27" spans="2:9" x14ac:dyDescent="0.25">
      <c r="B27" t="s">
        <v>66</v>
      </c>
      <c r="C27" t="s">
        <v>2</v>
      </c>
      <c r="D27">
        <v>5.37</v>
      </c>
      <c r="E27">
        <v>2794789</v>
      </c>
      <c r="F27">
        <v>179.65260000000001</v>
      </c>
      <c r="G27">
        <v>325087</v>
      </c>
    </row>
    <row r="28" spans="2:9" x14ac:dyDescent="0.25">
      <c r="B28" t="s">
        <v>67</v>
      </c>
      <c r="C28" t="s">
        <v>2</v>
      </c>
      <c r="D28">
        <v>5.3780000000000001</v>
      </c>
      <c r="E28">
        <v>761582</v>
      </c>
      <c r="F28">
        <v>46.749200000000002</v>
      </c>
      <c r="G28">
        <v>340429</v>
      </c>
    </row>
    <row r="29" spans="2:9" x14ac:dyDescent="0.25">
      <c r="B29" t="s">
        <v>68</v>
      </c>
      <c r="C29" t="s">
        <v>2</v>
      </c>
      <c r="D29">
        <v>5.3780000000000001</v>
      </c>
      <c r="E29">
        <v>74039</v>
      </c>
      <c r="F29">
        <v>4.6355000000000004</v>
      </c>
      <c r="G29">
        <v>333770</v>
      </c>
    </row>
    <row r="32" spans="2:9" x14ac:dyDescent="0.25">
      <c r="B32" s="14" t="s">
        <v>104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41</v>
      </c>
    </row>
    <row r="34" spans="2:10" x14ac:dyDescent="0.25">
      <c r="B34" t="s">
        <v>45</v>
      </c>
      <c r="C34">
        <f>F6/'CUGA (C)'!U4</f>
        <v>7.3685765443615023E-5</v>
      </c>
    </row>
    <row r="35" spans="2:10" x14ac:dyDescent="0.25">
      <c r="B35" t="s">
        <v>46</v>
      </c>
      <c r="C35">
        <f>F7/'CUGA (C)'!U5</f>
        <v>1.0695416989689757E-4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(C)'!U6</f>
        <v>9.4502487124645672E-5</v>
      </c>
      <c r="F36" t="s">
        <v>69</v>
      </c>
      <c r="G36">
        <f>C34</f>
        <v>7.3685765443615023E-5</v>
      </c>
      <c r="H36">
        <f>C40</f>
        <v>0.23571558003614723</v>
      </c>
      <c r="I36">
        <f>C46</f>
        <v>5.7392657475942389E-2</v>
      </c>
      <c r="J36">
        <f>C52</f>
        <v>3.6440841857736869E-2</v>
      </c>
    </row>
    <row r="37" spans="2:10" x14ac:dyDescent="0.25">
      <c r="B37" t="s">
        <v>48</v>
      </c>
      <c r="C37">
        <f>F9/'CUGA (C)'!U7</f>
        <v>1.2565304594160161E-4</v>
      </c>
      <c r="F37" t="s">
        <v>70</v>
      </c>
      <c r="G37">
        <f t="shared" ref="G37:G41" si="0">C35</f>
        <v>1.0695416989689757E-4</v>
      </c>
      <c r="H37">
        <f t="shared" ref="H37:H41" si="1">C41</f>
        <v>4.7052998640953095E-2</v>
      </c>
      <c r="I37">
        <f t="shared" ref="I37:I41" si="2">C47</f>
        <v>2.6141295055662938E-2</v>
      </c>
      <c r="J37">
        <f t="shared" ref="J37:J41" si="3">C53</f>
        <v>2.4282524001282516E-2</v>
      </c>
    </row>
    <row r="38" spans="2:10" x14ac:dyDescent="0.25">
      <c r="B38" t="s">
        <v>49</v>
      </c>
      <c r="C38">
        <f>F10/'CUGA (C)'!U8</f>
        <v>1.7956902438017168E-4</v>
      </c>
      <c r="F38" t="s">
        <v>71</v>
      </c>
      <c r="G38">
        <f t="shared" si="0"/>
        <v>9.4502487124645672E-5</v>
      </c>
      <c r="H38">
        <f t="shared" si="1"/>
        <v>7.5534419076711554E-3</v>
      </c>
      <c r="I38">
        <f t="shared" si="2"/>
        <v>4.9292382691214515E-3</v>
      </c>
      <c r="J38">
        <f>C54</f>
        <v>4.6026869977551042E-3</v>
      </c>
    </row>
    <row r="39" spans="2:10" x14ac:dyDescent="0.25">
      <c r="B39" t="s">
        <v>50</v>
      </c>
      <c r="C39">
        <f>F11/'CUGA (C)'!U9</f>
        <v>1.5567738348664222E-4</v>
      </c>
      <c r="F39" t="s">
        <v>72</v>
      </c>
      <c r="G39">
        <f t="shared" si="0"/>
        <v>1.2565304594160161E-4</v>
      </c>
      <c r="H39">
        <f>C43</f>
        <v>0.23764171132847919</v>
      </c>
      <c r="I39">
        <f t="shared" si="2"/>
        <v>0.15586535498553494</v>
      </c>
      <c r="J39">
        <f>C55</f>
        <v>0.12030037402230677</v>
      </c>
    </row>
    <row r="40" spans="2:10" x14ac:dyDescent="0.25">
      <c r="B40" t="s">
        <v>51</v>
      </c>
      <c r="C40">
        <f>F12/'CUGA (C)'!U10</f>
        <v>0.23571558003614723</v>
      </c>
      <c r="F40" t="s">
        <v>73</v>
      </c>
      <c r="G40">
        <f t="shared" si="0"/>
        <v>1.7956902438017168E-4</v>
      </c>
      <c r="H40">
        <f t="shared" si="1"/>
        <v>5.0354633307137332E-2</v>
      </c>
      <c r="I40">
        <f t="shared" si="2"/>
        <v>3.6006767736771243E-2</v>
      </c>
      <c r="J40">
        <f t="shared" si="3"/>
        <v>3.242566526073247E-2</v>
      </c>
    </row>
    <row r="41" spans="2:10" x14ac:dyDescent="0.25">
      <c r="B41" t="s">
        <v>52</v>
      </c>
      <c r="C41">
        <f>F13/'CUGA (C)'!U11</f>
        <v>4.7052998640953095E-2</v>
      </c>
      <c r="F41" t="s">
        <v>74</v>
      </c>
      <c r="G41">
        <f t="shared" si="0"/>
        <v>1.5567738348664222E-4</v>
      </c>
      <c r="H41">
        <f t="shared" si="1"/>
        <v>7.3895731877263596E-3</v>
      </c>
      <c r="I41">
        <f t="shared" si="2"/>
        <v>4.9936596045870273E-3</v>
      </c>
      <c r="J41">
        <f t="shared" si="3"/>
        <v>4.7388302623343984E-3</v>
      </c>
    </row>
    <row r="42" spans="2:10" x14ac:dyDescent="0.25">
      <c r="B42" t="s">
        <v>53</v>
      </c>
      <c r="C42">
        <f>F14/'CUGA (C)'!U12</f>
        <v>7.5534419076711554E-3</v>
      </c>
    </row>
    <row r="43" spans="2:10" x14ac:dyDescent="0.25">
      <c r="B43" t="s">
        <v>54</v>
      </c>
      <c r="C43">
        <f>F15/'CUGA (C)'!U13</f>
        <v>0.23764171132847919</v>
      </c>
    </row>
    <row r="44" spans="2:10" x14ac:dyDescent="0.25">
      <c r="B44" t="s">
        <v>55</v>
      </c>
      <c r="C44">
        <f>F16/'CUGA (C)'!U14</f>
        <v>5.0354633307137332E-2</v>
      </c>
    </row>
    <row r="45" spans="2:10" x14ac:dyDescent="0.25">
      <c r="B45" t="s">
        <v>56</v>
      </c>
      <c r="C45">
        <f>F17/'CUGA (C)'!U15</f>
        <v>7.3895731877263596E-3</v>
      </c>
    </row>
    <row r="46" spans="2:10" x14ac:dyDescent="0.25">
      <c r="B46" t="s">
        <v>57</v>
      </c>
      <c r="C46">
        <f>F18/'CUGA (C)'!U16</f>
        <v>5.7392657475942389E-2</v>
      </c>
    </row>
    <row r="47" spans="2:10" x14ac:dyDescent="0.25">
      <c r="B47" t="s">
        <v>58</v>
      </c>
      <c r="C47">
        <f>F19/'CUGA (C)'!U17</f>
        <v>2.6141295055662938E-2</v>
      </c>
    </row>
    <row r="48" spans="2:10" x14ac:dyDescent="0.25">
      <c r="B48" t="s">
        <v>59</v>
      </c>
      <c r="C48">
        <f>F20/'CUGA (C)'!U18</f>
        <v>4.9292382691214515E-3</v>
      </c>
    </row>
    <row r="49" spans="2:9" x14ac:dyDescent="0.25">
      <c r="B49" t="s">
        <v>60</v>
      </c>
      <c r="C49">
        <f>F21/'CUGA (C)'!U19</f>
        <v>0.15586535498553494</v>
      </c>
    </row>
    <row r="50" spans="2:9" x14ac:dyDescent="0.25">
      <c r="B50" t="s">
        <v>61</v>
      </c>
      <c r="C50">
        <f>F22/'CUGA (C)'!U20</f>
        <v>3.6006767736771243E-2</v>
      </c>
    </row>
    <row r="51" spans="2:9" x14ac:dyDescent="0.25">
      <c r="B51" t="s">
        <v>62</v>
      </c>
      <c r="C51">
        <f>F23/'CUGA (C)'!U21</f>
        <v>4.9936596045870273E-3</v>
      </c>
    </row>
    <row r="52" spans="2:9" x14ac:dyDescent="0.25">
      <c r="B52" t="s">
        <v>63</v>
      </c>
      <c r="C52">
        <f>F24/'CUGA (C)'!U22</f>
        <v>3.6440841857736869E-2</v>
      </c>
    </row>
    <row r="53" spans="2:9" x14ac:dyDescent="0.25">
      <c r="B53" t="s">
        <v>64</v>
      </c>
      <c r="C53">
        <f>F25/'CUGA (C)'!U23</f>
        <v>2.4282524001282516E-2</v>
      </c>
    </row>
    <row r="54" spans="2:9" x14ac:dyDescent="0.25">
      <c r="B54" t="s">
        <v>65</v>
      </c>
      <c r="C54">
        <f>F26/'CUGA (C)'!U24</f>
        <v>4.6026869977551042E-3</v>
      </c>
    </row>
    <row r="55" spans="2:9" x14ac:dyDescent="0.25">
      <c r="B55" t="s">
        <v>66</v>
      </c>
      <c r="C55">
        <f>F27/'CUGA (C)'!U25</f>
        <v>0.12030037402230677</v>
      </c>
    </row>
    <row r="56" spans="2:9" x14ac:dyDescent="0.25">
      <c r="B56" t="s">
        <v>67</v>
      </c>
      <c r="C56">
        <f>F28/'CUGA (C)'!U26</f>
        <v>3.242566526073247E-2</v>
      </c>
    </row>
    <row r="57" spans="2:9" x14ac:dyDescent="0.25">
      <c r="B57" t="s">
        <v>68</v>
      </c>
      <c r="C57">
        <f>F29/'CUGA (C)'!U27</f>
        <v>4.7388302623343984E-3</v>
      </c>
    </row>
    <row r="60" spans="2:9" x14ac:dyDescent="0.25">
      <c r="B60" s="14"/>
      <c r="C60" s="14"/>
      <c r="F60" s="2"/>
      <c r="G60" s="2"/>
      <c r="H60" s="2"/>
      <c r="I60" s="2"/>
    </row>
    <row r="89" spans="2:9" x14ac:dyDescent="0.25">
      <c r="B89" s="14"/>
      <c r="C89" s="14"/>
      <c r="F89" s="14"/>
      <c r="G89" s="14"/>
      <c r="H89" s="14"/>
      <c r="I89" s="14"/>
    </row>
  </sheetData>
  <mergeCells count="11">
    <mergeCell ref="T4:W4"/>
    <mergeCell ref="X4:AA4"/>
    <mergeCell ref="B60:C60"/>
    <mergeCell ref="B89:C89"/>
    <mergeCell ref="F89:G89"/>
    <mergeCell ref="H89:I89"/>
    <mergeCell ref="D4:G4"/>
    <mergeCell ref="H4:K4"/>
    <mergeCell ref="L4:O4"/>
    <mergeCell ref="P4:S4"/>
    <mergeCell ref="B32:C3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AA89"/>
  <sheetViews>
    <sheetView topLeftCell="A2" zoomScale="70" zoomScaleNormal="70" workbookViewId="0">
      <selection activeCell="D4" sqref="D4:G4"/>
    </sheetView>
  </sheetViews>
  <sheetFormatPr baseColWidth="10" defaultRowHeight="15" x14ac:dyDescent="0.25"/>
  <cols>
    <col min="3" max="3" width="12" bestFit="1" customWidth="1"/>
    <col min="4" max="4" width="14.28515625" customWidth="1"/>
    <col min="5" max="5" width="12.42578125" customWidth="1"/>
  </cols>
  <sheetData>
    <row r="4" spans="1:27" x14ac:dyDescent="0.25">
      <c r="A4" s="9" t="s">
        <v>82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2.5590000000000002</v>
      </c>
      <c r="E6">
        <v>86845</v>
      </c>
      <c r="F6">
        <v>0.2928</v>
      </c>
      <c r="G6">
        <v>1534319</v>
      </c>
    </row>
    <row r="7" spans="1:27" x14ac:dyDescent="0.25">
      <c r="B7" t="s">
        <v>46</v>
      </c>
      <c r="C7" t="s">
        <v>2</v>
      </c>
      <c r="D7">
        <v>2.593</v>
      </c>
      <c r="E7">
        <v>102344</v>
      </c>
      <c r="F7">
        <v>0.43059999999999998</v>
      </c>
      <c r="G7">
        <v>1318677</v>
      </c>
    </row>
    <row r="8" spans="1:27" x14ac:dyDescent="0.25">
      <c r="B8" t="s">
        <v>47</v>
      </c>
      <c r="C8" t="s">
        <v>2</v>
      </c>
      <c r="D8">
        <v>2.5510000000000002</v>
      </c>
      <c r="E8">
        <v>54631</v>
      </c>
      <c r="F8">
        <v>0.1724</v>
      </c>
      <c r="G8">
        <v>1489507</v>
      </c>
    </row>
    <row r="9" spans="1:27" x14ac:dyDescent="0.25">
      <c r="B9" t="s">
        <v>48</v>
      </c>
      <c r="C9" t="s">
        <v>2</v>
      </c>
      <c r="D9">
        <v>2.5510000000000002</v>
      </c>
      <c r="E9">
        <v>27747</v>
      </c>
      <c r="F9">
        <v>7.8700000000000006E-2</v>
      </c>
      <c r="G9">
        <v>1437326</v>
      </c>
    </row>
    <row r="10" spans="1:27" x14ac:dyDescent="0.25">
      <c r="B10" t="s">
        <v>49</v>
      </c>
      <c r="C10" t="s">
        <v>2</v>
      </c>
      <c r="D10">
        <v>2.5590000000000002</v>
      </c>
      <c r="E10">
        <v>66287</v>
      </c>
      <c r="F10">
        <v>0.22239999999999999</v>
      </c>
      <c r="G10">
        <v>1466923</v>
      </c>
    </row>
    <row r="11" spans="1:27" x14ac:dyDescent="0.25">
      <c r="B11" t="s">
        <v>50</v>
      </c>
      <c r="C11" t="s">
        <v>2</v>
      </c>
      <c r="D11">
        <v>2.593</v>
      </c>
      <c r="E11">
        <v>59162</v>
      </c>
      <c r="F11">
        <v>0.18609999999999999</v>
      </c>
      <c r="G11">
        <v>1514697</v>
      </c>
    </row>
    <row r="12" spans="1:27" x14ac:dyDescent="0.25">
      <c r="B12" t="s">
        <v>51</v>
      </c>
      <c r="C12" t="s">
        <v>2</v>
      </c>
      <c r="D12">
        <v>2.5760000000000001</v>
      </c>
      <c r="E12">
        <v>196354307</v>
      </c>
      <c r="F12">
        <v>4495.9759000000004</v>
      </c>
      <c r="G12">
        <v>1296341</v>
      </c>
    </row>
    <row r="13" spans="1:27" x14ac:dyDescent="0.25">
      <c r="B13" t="s">
        <v>52</v>
      </c>
      <c r="C13" t="s">
        <v>2</v>
      </c>
      <c r="D13">
        <v>2.585</v>
      </c>
      <c r="E13">
        <v>45157975</v>
      </c>
      <c r="F13">
        <v>754.42899999999997</v>
      </c>
      <c r="G13">
        <v>1285641</v>
      </c>
    </row>
    <row r="14" spans="1:27" x14ac:dyDescent="0.25">
      <c r="B14" t="s">
        <v>53</v>
      </c>
      <c r="C14" t="s">
        <v>2</v>
      </c>
      <c r="D14">
        <v>2.5590000000000002</v>
      </c>
      <c r="E14">
        <v>5965818</v>
      </c>
      <c r="F14">
        <v>55.685000000000002</v>
      </c>
      <c r="G14">
        <v>1434803</v>
      </c>
    </row>
    <row r="15" spans="1:27" x14ac:dyDescent="0.25">
      <c r="B15" t="s">
        <v>54</v>
      </c>
      <c r="C15" t="s">
        <v>2</v>
      </c>
      <c r="D15">
        <v>2.585</v>
      </c>
      <c r="E15">
        <v>186704033</v>
      </c>
      <c r="F15">
        <v>3958.2127999999998</v>
      </c>
      <c r="G15">
        <v>1368139</v>
      </c>
    </row>
    <row r="16" spans="1:27" x14ac:dyDescent="0.25">
      <c r="B16" t="s">
        <v>55</v>
      </c>
      <c r="C16" t="s">
        <v>2</v>
      </c>
      <c r="D16">
        <v>2.5760000000000001</v>
      </c>
      <c r="E16">
        <v>43420919</v>
      </c>
      <c r="F16">
        <v>635.83789999999999</v>
      </c>
      <c r="G16">
        <v>1421985</v>
      </c>
    </row>
    <row r="17" spans="2:9" x14ac:dyDescent="0.25">
      <c r="B17" t="s">
        <v>56</v>
      </c>
      <c r="C17" t="s">
        <v>2</v>
      </c>
      <c r="D17">
        <v>2.5760000000000001</v>
      </c>
      <c r="E17">
        <v>6656191</v>
      </c>
      <c r="F17">
        <v>62.816899999999997</v>
      </c>
      <c r="G17">
        <v>1450425</v>
      </c>
    </row>
    <row r="18" spans="2:9" x14ac:dyDescent="0.25">
      <c r="B18" t="s">
        <v>57</v>
      </c>
      <c r="C18" t="s">
        <v>2</v>
      </c>
      <c r="D18">
        <v>2.585</v>
      </c>
      <c r="E18">
        <v>97167864</v>
      </c>
      <c r="F18">
        <v>1881.8466000000001</v>
      </c>
      <c r="G18">
        <v>1308846</v>
      </c>
    </row>
    <row r="19" spans="2:9" x14ac:dyDescent="0.25">
      <c r="B19" t="s">
        <v>58</v>
      </c>
      <c r="C19" t="s">
        <v>2</v>
      </c>
      <c r="D19">
        <v>2.589</v>
      </c>
      <c r="E19">
        <v>15066171</v>
      </c>
      <c r="F19">
        <v>178.9742</v>
      </c>
      <c r="G19">
        <v>1393066</v>
      </c>
    </row>
    <row r="20" spans="2:9" x14ac:dyDescent="0.25">
      <c r="B20" t="s">
        <v>59</v>
      </c>
      <c r="C20" t="s">
        <v>2</v>
      </c>
      <c r="D20">
        <v>2.5760000000000001</v>
      </c>
      <c r="E20">
        <v>2278953</v>
      </c>
      <c r="F20">
        <v>21.574999999999999</v>
      </c>
      <c r="G20">
        <v>1191275</v>
      </c>
    </row>
    <row r="21" spans="2:9" x14ac:dyDescent="0.25">
      <c r="B21" t="s">
        <v>60</v>
      </c>
      <c r="C21" t="s">
        <v>2</v>
      </c>
      <c r="D21">
        <v>2.585</v>
      </c>
      <c r="E21">
        <v>102688431</v>
      </c>
      <c r="F21">
        <v>2054.0129000000002</v>
      </c>
      <c r="G21">
        <v>1287535</v>
      </c>
    </row>
    <row r="22" spans="2:9" x14ac:dyDescent="0.25">
      <c r="B22" t="s">
        <v>61</v>
      </c>
      <c r="C22" t="s">
        <v>2</v>
      </c>
      <c r="D22">
        <v>2.5840000000000001</v>
      </c>
      <c r="E22">
        <v>18633860</v>
      </c>
      <c r="F22">
        <v>274.34690000000001</v>
      </c>
      <c r="G22">
        <v>1214462</v>
      </c>
    </row>
    <row r="23" spans="2:9" x14ac:dyDescent="0.25">
      <c r="B23" t="s">
        <v>62</v>
      </c>
      <c r="C23" t="s">
        <v>2</v>
      </c>
      <c r="D23">
        <v>2.585</v>
      </c>
      <c r="E23">
        <v>2718516</v>
      </c>
      <c r="F23">
        <v>23.914400000000001</v>
      </c>
      <c r="G23">
        <v>1306181</v>
      </c>
    </row>
    <row r="24" spans="2:9" x14ac:dyDescent="0.25">
      <c r="B24" t="s">
        <v>63</v>
      </c>
      <c r="C24" t="s">
        <v>2</v>
      </c>
      <c r="D24">
        <v>2.5870000000000002</v>
      </c>
      <c r="E24">
        <v>53194079</v>
      </c>
      <c r="F24">
        <v>1048.8755000000001</v>
      </c>
      <c r="G24">
        <v>1156324</v>
      </c>
    </row>
    <row r="25" spans="2:9" x14ac:dyDescent="0.25">
      <c r="B25" t="s">
        <v>64</v>
      </c>
      <c r="C25" t="s">
        <v>2</v>
      </c>
      <c r="D25">
        <v>2.593</v>
      </c>
      <c r="E25">
        <v>8857216</v>
      </c>
      <c r="F25">
        <v>100.1885</v>
      </c>
      <c r="G25">
        <v>1316954</v>
      </c>
    </row>
    <row r="26" spans="2:9" x14ac:dyDescent="0.25">
      <c r="B26" t="s">
        <v>65</v>
      </c>
      <c r="C26" t="s">
        <v>2</v>
      </c>
      <c r="D26">
        <v>2.593</v>
      </c>
      <c r="E26">
        <v>1350328</v>
      </c>
      <c r="F26">
        <v>10.741899999999999</v>
      </c>
      <c r="G26">
        <v>1249373</v>
      </c>
    </row>
    <row r="27" spans="2:9" x14ac:dyDescent="0.25">
      <c r="B27" t="s">
        <v>66</v>
      </c>
      <c r="C27" t="s">
        <v>2</v>
      </c>
      <c r="D27">
        <v>2.593</v>
      </c>
      <c r="E27">
        <v>60248900</v>
      </c>
      <c r="F27">
        <v>993.17460000000005</v>
      </c>
      <c r="G27">
        <v>1369521</v>
      </c>
    </row>
    <row r="28" spans="2:9" x14ac:dyDescent="0.25">
      <c r="B28" t="s">
        <v>67</v>
      </c>
      <c r="C28" t="s">
        <v>2</v>
      </c>
      <c r="D28">
        <v>2.601</v>
      </c>
      <c r="E28">
        <v>10552985</v>
      </c>
      <c r="F28">
        <v>129.5421</v>
      </c>
      <c r="G28">
        <v>1271397</v>
      </c>
    </row>
    <row r="29" spans="2:9" x14ac:dyDescent="0.25">
      <c r="B29" t="s">
        <v>68</v>
      </c>
      <c r="C29" t="s">
        <v>2</v>
      </c>
      <c r="D29">
        <v>2.593</v>
      </c>
      <c r="E29">
        <v>1365957</v>
      </c>
      <c r="F29">
        <v>8.8679000000000006</v>
      </c>
      <c r="G29">
        <v>1478630</v>
      </c>
    </row>
    <row r="32" spans="2:9" x14ac:dyDescent="0.25">
      <c r="B32" s="14" t="s">
        <v>40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44</v>
      </c>
    </row>
    <row r="34" spans="2:10" x14ac:dyDescent="0.25">
      <c r="B34" t="s">
        <v>45</v>
      </c>
      <c r="C34">
        <f>F6/'CUGA (A)'!U4</f>
        <v>3.5174594258634074E-5</v>
      </c>
    </row>
    <row r="35" spans="2:10" x14ac:dyDescent="0.25">
      <c r="B35" t="s">
        <v>46</v>
      </c>
      <c r="C35">
        <f>F7/'CUGA (A)'!U5</f>
        <v>2.7793311877235981E-5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(A)'!U6</f>
        <v>1.2248710065582767E-5</v>
      </c>
      <c r="F36" t="s">
        <v>69</v>
      </c>
      <c r="G36">
        <f>C34</f>
        <v>3.5174594258634074E-5</v>
      </c>
      <c r="H36">
        <f>C40</f>
        <v>0.2859001970214361</v>
      </c>
      <c r="I36">
        <f>C46</f>
        <v>0.21629203124722546</v>
      </c>
      <c r="J36">
        <f>C52</f>
        <v>0.20831889739616427</v>
      </c>
    </row>
    <row r="37" spans="2:10" x14ac:dyDescent="0.25">
      <c r="B37" t="s">
        <v>48</v>
      </c>
      <c r="C37">
        <f>F9/'CUGA (A)'!U7</f>
        <v>6.8371080007999383E-6</v>
      </c>
      <c r="F37" t="s">
        <v>70</v>
      </c>
      <c r="G37">
        <f t="shared" ref="G37:G41" si="0">C35</f>
        <v>2.7793311877235981E-5</v>
      </c>
      <c r="H37">
        <f t="shared" ref="H37:H41" si="1">C41</f>
        <v>4.2309899758587677E-2</v>
      </c>
      <c r="I37">
        <f t="shared" ref="I37:I41" si="2">C47</f>
        <v>2.2629362560223472E-2</v>
      </c>
      <c r="J37">
        <f t="shared" ref="J37:J41" si="3">C53</f>
        <v>2.1072739881389753E-2</v>
      </c>
    </row>
    <row r="38" spans="2:10" x14ac:dyDescent="0.25">
      <c r="B38" t="s">
        <v>49</v>
      </c>
      <c r="C38">
        <f>F10/'CUGA (A)'!U8</f>
        <v>1.8073931937324181E-5</v>
      </c>
      <c r="F38" t="s">
        <v>71</v>
      </c>
      <c r="G38">
        <f t="shared" si="0"/>
        <v>1.2248710065582767E-5</v>
      </c>
      <c r="H38">
        <f t="shared" si="1"/>
        <v>3.6548637854061515E-3</v>
      </c>
      <c r="I38">
        <f t="shared" si="2"/>
        <v>2.7765659017967969E-3</v>
      </c>
      <c r="J38">
        <f>C54</f>
        <v>2.2033679207412557E-3</v>
      </c>
    </row>
    <row r="39" spans="2:10" x14ac:dyDescent="0.25">
      <c r="B39" t="s">
        <v>50</v>
      </c>
      <c r="C39">
        <f>F11/'CUGA (A)'!U9</f>
        <v>1.4928834812658038E-5</v>
      </c>
      <c r="F39" t="s">
        <v>72</v>
      </c>
      <c r="G39">
        <f t="shared" si="0"/>
        <v>6.8371080007999383E-6</v>
      </c>
      <c r="H39">
        <f t="shared" si="1"/>
        <v>0.29226374369174718</v>
      </c>
      <c r="I39">
        <f t="shared" si="2"/>
        <v>0.26110297595020743</v>
      </c>
      <c r="J39">
        <f>C55</f>
        <v>0.21102617909215271</v>
      </c>
    </row>
    <row r="40" spans="2:10" x14ac:dyDescent="0.25">
      <c r="B40" t="s">
        <v>51</v>
      </c>
      <c r="C40">
        <f>F12/'CUGA (A)'!U10</f>
        <v>0.2859001970214361</v>
      </c>
      <c r="F40" t="s">
        <v>73</v>
      </c>
      <c r="G40">
        <f t="shared" si="0"/>
        <v>1.8073931937324181E-5</v>
      </c>
      <c r="H40">
        <f t="shared" si="1"/>
        <v>3.7828711361365494E-2</v>
      </c>
      <c r="I40">
        <f t="shared" si="2"/>
        <v>3.1911129566171655E-2</v>
      </c>
      <c r="J40">
        <f t="shared" si="3"/>
        <v>2.3598705422340164E-2</v>
      </c>
    </row>
    <row r="41" spans="2:10" x14ac:dyDescent="0.25">
      <c r="B41" t="s">
        <v>52</v>
      </c>
      <c r="C41">
        <f>F13/'CUGA (A)'!U11</f>
        <v>4.2309899758587677E-2</v>
      </c>
      <c r="F41" t="s">
        <v>74</v>
      </c>
      <c r="G41">
        <f t="shared" si="0"/>
        <v>1.4928834812658038E-5</v>
      </c>
      <c r="H41">
        <f t="shared" si="1"/>
        <v>3.7235232292899293E-3</v>
      </c>
      <c r="I41">
        <f t="shared" si="2"/>
        <v>2.8676350657847634E-3</v>
      </c>
      <c r="J41">
        <f t="shared" si="3"/>
        <v>2.1937790820407729E-3</v>
      </c>
    </row>
    <row r="42" spans="2:10" x14ac:dyDescent="0.25">
      <c r="B42" t="s">
        <v>53</v>
      </c>
      <c r="C42">
        <f>F14/'CUGA (A)'!U12</f>
        <v>3.6548637854061515E-3</v>
      </c>
    </row>
    <row r="43" spans="2:10" x14ac:dyDescent="0.25">
      <c r="B43" t="s">
        <v>54</v>
      </c>
      <c r="C43">
        <f>F15/'CUGA (A)'!U13</f>
        <v>0.29226374369174718</v>
      </c>
    </row>
    <row r="44" spans="2:10" x14ac:dyDescent="0.25">
      <c r="B44" t="s">
        <v>55</v>
      </c>
      <c r="C44">
        <f>F16/'CUGA (A)'!U14</f>
        <v>3.7828711361365494E-2</v>
      </c>
    </row>
    <row r="45" spans="2:10" x14ac:dyDescent="0.25">
      <c r="B45" t="s">
        <v>56</v>
      </c>
      <c r="C45">
        <f>F17/'CUGA (A)'!U15</f>
        <v>3.7235232292899293E-3</v>
      </c>
    </row>
    <row r="46" spans="2:10" x14ac:dyDescent="0.25">
      <c r="B46" t="s">
        <v>57</v>
      </c>
      <c r="C46">
        <f>F18/'CUGA (A)'!U16</f>
        <v>0.21629203124722546</v>
      </c>
    </row>
    <row r="47" spans="2:10" x14ac:dyDescent="0.25">
      <c r="B47" t="s">
        <v>58</v>
      </c>
      <c r="C47">
        <f>F19/'CUGA (A)'!U17</f>
        <v>2.2629362560223472E-2</v>
      </c>
    </row>
    <row r="48" spans="2:10" x14ac:dyDescent="0.25">
      <c r="B48" t="s">
        <v>59</v>
      </c>
      <c r="C48">
        <f>F20/'CUGA (A)'!U18</f>
        <v>2.7765659017967969E-3</v>
      </c>
    </row>
    <row r="49" spans="2:9" x14ac:dyDescent="0.25">
      <c r="B49" t="s">
        <v>60</v>
      </c>
      <c r="C49">
        <f>F21/'CUGA (A)'!U19</f>
        <v>0.26110297595020743</v>
      </c>
    </row>
    <row r="50" spans="2:9" x14ac:dyDescent="0.25">
      <c r="B50" t="s">
        <v>61</v>
      </c>
      <c r="C50">
        <f>F22/'CUGA (A)'!U20</f>
        <v>3.1911129566171655E-2</v>
      </c>
    </row>
    <row r="51" spans="2:9" x14ac:dyDescent="0.25">
      <c r="B51" t="s">
        <v>62</v>
      </c>
      <c r="C51">
        <f>F23/'CUGA (A)'!U21</f>
        <v>2.8676350657847634E-3</v>
      </c>
    </row>
    <row r="52" spans="2:9" x14ac:dyDescent="0.25">
      <c r="B52" t="s">
        <v>63</v>
      </c>
      <c r="C52">
        <f>F24/'CUGA (A)'!U22</f>
        <v>0.20831889739616427</v>
      </c>
    </row>
    <row r="53" spans="2:9" x14ac:dyDescent="0.25">
      <c r="B53" t="s">
        <v>64</v>
      </c>
      <c r="C53">
        <f>F25/'CUGA (A)'!U23</f>
        <v>2.1072739881389753E-2</v>
      </c>
    </row>
    <row r="54" spans="2:9" x14ac:dyDescent="0.25">
      <c r="B54" t="s">
        <v>66</v>
      </c>
      <c r="C54">
        <f>F26/'CUGA (A)'!U24</f>
        <v>2.2033679207412557E-3</v>
      </c>
    </row>
    <row r="55" spans="2:9" x14ac:dyDescent="0.25">
      <c r="B55" t="s">
        <v>65</v>
      </c>
      <c r="C55">
        <f>F27/'CUGA (A)'!U25</f>
        <v>0.21102617909215271</v>
      </c>
    </row>
    <row r="56" spans="2:9" x14ac:dyDescent="0.25">
      <c r="B56" t="s">
        <v>67</v>
      </c>
      <c r="C56">
        <f>F28/'CUGA (A)'!U26</f>
        <v>2.3598705422340164E-2</v>
      </c>
    </row>
    <row r="57" spans="2:9" x14ac:dyDescent="0.25">
      <c r="B57" t="s">
        <v>68</v>
      </c>
      <c r="C57">
        <f>F29/'CUGA (A)'!U27</f>
        <v>2.1937790820407729E-3</v>
      </c>
    </row>
    <row r="60" spans="2:9" x14ac:dyDescent="0.25">
      <c r="B60" s="14"/>
      <c r="C60" s="14"/>
      <c r="F60" s="14"/>
      <c r="G60" s="14"/>
      <c r="H60" s="14"/>
      <c r="I60" s="14"/>
    </row>
    <row r="89" spans="2:9" x14ac:dyDescent="0.25">
      <c r="B89" s="14"/>
      <c r="C89" s="14"/>
      <c r="F89" s="14"/>
      <c r="G89" s="14"/>
      <c r="H89" s="14"/>
      <c r="I89" s="14"/>
    </row>
  </sheetData>
  <mergeCells count="13">
    <mergeCell ref="B32:C32"/>
    <mergeCell ref="B60:C60"/>
    <mergeCell ref="F60:G60"/>
    <mergeCell ref="H60:I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AA89"/>
  <sheetViews>
    <sheetView zoomScaleNormal="100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82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2.609</v>
      </c>
      <c r="E6">
        <v>28464</v>
      </c>
      <c r="F6">
        <v>0.28670000000000001</v>
      </c>
      <c r="G6">
        <v>9101478</v>
      </c>
    </row>
    <row r="7" spans="1:27" x14ac:dyDescent="0.25">
      <c r="B7" t="s">
        <v>46</v>
      </c>
      <c r="C7" t="s">
        <v>2</v>
      </c>
      <c r="D7">
        <v>2.601</v>
      </c>
      <c r="E7">
        <v>18223</v>
      </c>
      <c r="F7">
        <v>0.2054</v>
      </c>
      <c r="G7">
        <v>8132799</v>
      </c>
    </row>
    <row r="8" spans="1:27" x14ac:dyDescent="0.25">
      <c r="B8" t="s">
        <v>47</v>
      </c>
      <c r="C8" t="s">
        <v>2</v>
      </c>
      <c r="D8">
        <v>2.593</v>
      </c>
      <c r="E8">
        <v>19901</v>
      </c>
      <c r="F8">
        <v>0.21690000000000001</v>
      </c>
      <c r="G8">
        <v>8409451</v>
      </c>
    </row>
    <row r="9" spans="1:27" x14ac:dyDescent="0.25">
      <c r="B9" t="s">
        <v>48</v>
      </c>
      <c r="C9" t="s">
        <v>2</v>
      </c>
      <c r="D9">
        <v>2.593</v>
      </c>
      <c r="E9">
        <v>24292</v>
      </c>
      <c r="F9">
        <v>0.25919999999999999</v>
      </c>
      <c r="G9">
        <v>8590808</v>
      </c>
    </row>
    <row r="10" spans="1:27" x14ac:dyDescent="0.25">
      <c r="B10" t="s">
        <v>49</v>
      </c>
      <c r="C10" t="s">
        <v>2</v>
      </c>
      <c r="D10">
        <v>2.601</v>
      </c>
      <c r="E10">
        <v>13295</v>
      </c>
      <c r="F10">
        <v>0.1356</v>
      </c>
      <c r="G10">
        <v>8988980</v>
      </c>
    </row>
    <row r="11" spans="1:27" x14ac:dyDescent="0.25">
      <c r="B11" t="s">
        <v>50</v>
      </c>
      <c r="C11" t="s">
        <v>2</v>
      </c>
      <c r="D11">
        <v>2.6179999999999999</v>
      </c>
      <c r="E11">
        <v>8995</v>
      </c>
      <c r="F11">
        <v>9.35E-2</v>
      </c>
      <c r="G11">
        <v>8817232</v>
      </c>
    </row>
    <row r="12" spans="1:27" x14ac:dyDescent="0.25">
      <c r="B12" t="s">
        <v>51</v>
      </c>
      <c r="C12" t="s">
        <v>2</v>
      </c>
      <c r="D12">
        <v>2.6139999999999999</v>
      </c>
      <c r="E12">
        <v>66248075</v>
      </c>
      <c r="F12">
        <v>702.67989999999998</v>
      </c>
      <c r="G12">
        <v>8642730</v>
      </c>
    </row>
    <row r="13" spans="1:27" x14ac:dyDescent="0.25">
      <c r="B13" t="s">
        <v>52</v>
      </c>
      <c r="C13" t="s">
        <v>2</v>
      </c>
      <c r="D13">
        <v>2.6190000000000002</v>
      </c>
      <c r="E13">
        <v>11326486</v>
      </c>
      <c r="F13">
        <v>115.154</v>
      </c>
      <c r="G13">
        <v>9016781</v>
      </c>
    </row>
    <row r="14" spans="1:27" x14ac:dyDescent="0.25">
      <c r="B14" t="s">
        <v>53</v>
      </c>
      <c r="C14" t="s">
        <v>2</v>
      </c>
      <c r="D14">
        <v>2.6259999999999999</v>
      </c>
      <c r="E14">
        <v>1326385</v>
      </c>
      <c r="F14">
        <v>13.3119</v>
      </c>
      <c r="G14">
        <v>9134109</v>
      </c>
    </row>
    <row r="15" spans="1:27" x14ac:dyDescent="0.25">
      <c r="B15" t="s">
        <v>54</v>
      </c>
      <c r="C15" t="s">
        <v>2</v>
      </c>
      <c r="D15">
        <v>2.6179999999999999</v>
      </c>
      <c r="E15">
        <v>77961188</v>
      </c>
      <c r="F15">
        <v>794.97640000000001</v>
      </c>
      <c r="G15">
        <v>8989995</v>
      </c>
    </row>
    <row r="16" spans="1:27" x14ac:dyDescent="0.25">
      <c r="B16" t="s">
        <v>55</v>
      </c>
      <c r="C16" t="s">
        <v>2</v>
      </c>
      <c r="D16">
        <v>2.6179999999999999</v>
      </c>
      <c r="E16">
        <v>11472110</v>
      </c>
      <c r="F16">
        <v>118.4156</v>
      </c>
      <c r="G16">
        <v>8881159</v>
      </c>
    </row>
    <row r="17" spans="2:9" x14ac:dyDescent="0.25">
      <c r="B17" t="s">
        <v>56</v>
      </c>
      <c r="C17" t="s">
        <v>2</v>
      </c>
      <c r="D17">
        <v>2.6179999999999999</v>
      </c>
      <c r="E17">
        <v>1446556</v>
      </c>
      <c r="F17">
        <v>15.4749</v>
      </c>
      <c r="G17">
        <v>8569263</v>
      </c>
    </row>
    <row r="18" spans="2:9" x14ac:dyDescent="0.25">
      <c r="B18" t="s">
        <v>57</v>
      </c>
      <c r="C18" t="s">
        <v>2</v>
      </c>
      <c r="D18">
        <v>2.6179999999999999</v>
      </c>
      <c r="E18">
        <v>44348873</v>
      </c>
      <c r="F18">
        <v>475.3725</v>
      </c>
      <c r="G18">
        <v>8552316</v>
      </c>
    </row>
    <row r="19" spans="2:9" x14ac:dyDescent="0.25">
      <c r="B19" t="s">
        <v>58</v>
      </c>
      <c r="C19" t="s">
        <v>2</v>
      </c>
      <c r="D19">
        <v>2.6349999999999998</v>
      </c>
      <c r="E19">
        <v>3837100</v>
      </c>
      <c r="F19">
        <v>37.813099999999999</v>
      </c>
      <c r="G19">
        <v>9302429</v>
      </c>
    </row>
    <row r="20" spans="2:9" x14ac:dyDescent="0.25">
      <c r="B20" t="s">
        <v>59</v>
      </c>
      <c r="C20" t="s">
        <v>2</v>
      </c>
      <c r="D20">
        <v>2.6259999999999999</v>
      </c>
      <c r="E20">
        <v>579808</v>
      </c>
      <c r="F20">
        <v>5.9535999999999998</v>
      </c>
      <c r="G20">
        <v>8927767</v>
      </c>
    </row>
    <row r="21" spans="2:9" x14ac:dyDescent="0.25">
      <c r="B21" t="s">
        <v>60</v>
      </c>
      <c r="C21" t="s">
        <v>2</v>
      </c>
      <c r="D21">
        <v>2.5739999999999998</v>
      </c>
      <c r="E21">
        <v>52938206</v>
      </c>
      <c r="F21">
        <v>531.48910000000001</v>
      </c>
      <c r="G21">
        <v>9130827</v>
      </c>
    </row>
    <row r="22" spans="2:9" x14ac:dyDescent="0.25">
      <c r="B22" t="s">
        <v>61</v>
      </c>
      <c r="C22" t="s">
        <v>2</v>
      </c>
      <c r="D22">
        <v>2.6349999999999998</v>
      </c>
      <c r="E22">
        <v>5523289</v>
      </c>
      <c r="F22">
        <v>57.810499999999998</v>
      </c>
      <c r="G22">
        <v>8758427</v>
      </c>
    </row>
    <row r="23" spans="2:9" x14ac:dyDescent="0.25">
      <c r="B23" t="s">
        <v>62</v>
      </c>
      <c r="C23" t="s">
        <v>2</v>
      </c>
      <c r="D23">
        <v>2.6259999999999999</v>
      </c>
      <c r="E23">
        <v>713865</v>
      </c>
      <c r="F23">
        <v>7.2382999999999997</v>
      </c>
      <c r="G23">
        <v>9040955</v>
      </c>
    </row>
    <row r="24" spans="2:9" x14ac:dyDescent="0.25">
      <c r="B24" t="s">
        <v>63</v>
      </c>
      <c r="C24" t="s">
        <v>2</v>
      </c>
      <c r="D24">
        <v>2.617</v>
      </c>
      <c r="E24">
        <v>18212686</v>
      </c>
      <c r="F24">
        <v>185.3228</v>
      </c>
      <c r="G24">
        <v>9009077</v>
      </c>
    </row>
    <row r="25" spans="2:9" x14ac:dyDescent="0.25">
      <c r="B25" t="s">
        <v>64</v>
      </c>
      <c r="C25" t="s">
        <v>2</v>
      </c>
      <c r="D25">
        <v>2.6179999999999999</v>
      </c>
      <c r="E25">
        <v>3019896</v>
      </c>
      <c r="F25">
        <v>30.535299999999999</v>
      </c>
      <c r="G25">
        <v>9066203</v>
      </c>
    </row>
    <row r="26" spans="2:9" x14ac:dyDescent="0.25">
      <c r="B26" t="s">
        <v>65</v>
      </c>
      <c r="C26" t="s">
        <v>2</v>
      </c>
      <c r="D26">
        <v>2.6179999999999999</v>
      </c>
      <c r="E26">
        <v>439829</v>
      </c>
      <c r="F26">
        <v>4.3216000000000001</v>
      </c>
      <c r="G26">
        <v>9329792</v>
      </c>
    </row>
    <row r="27" spans="2:9" x14ac:dyDescent="0.25">
      <c r="B27" t="s">
        <v>66</v>
      </c>
      <c r="C27" t="s">
        <v>2</v>
      </c>
      <c r="D27">
        <v>2.6259999999999999</v>
      </c>
      <c r="E27">
        <v>25945603</v>
      </c>
      <c r="F27">
        <v>265.92</v>
      </c>
      <c r="G27">
        <v>8944334</v>
      </c>
    </row>
    <row r="28" spans="2:9" x14ac:dyDescent="0.25">
      <c r="B28" t="s">
        <v>67</v>
      </c>
      <c r="C28" t="s">
        <v>2</v>
      </c>
      <c r="D28">
        <v>2.585</v>
      </c>
      <c r="E28">
        <v>3271995</v>
      </c>
      <c r="F28">
        <v>31.801400000000001</v>
      </c>
      <c r="G28">
        <v>9431947</v>
      </c>
    </row>
    <row r="29" spans="2:9" x14ac:dyDescent="0.25">
      <c r="B29" t="s">
        <v>68</v>
      </c>
      <c r="C29" t="s">
        <v>2</v>
      </c>
      <c r="D29">
        <v>2.5089999999999999</v>
      </c>
      <c r="E29">
        <v>520017</v>
      </c>
      <c r="F29">
        <v>5.2081999999999997</v>
      </c>
      <c r="G29">
        <v>9152969</v>
      </c>
    </row>
    <row r="32" spans="2:9" x14ac:dyDescent="0.25">
      <c r="B32" s="14" t="s">
        <v>104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44</v>
      </c>
    </row>
    <row r="34" spans="2:10" x14ac:dyDescent="0.25">
      <c r="B34" t="s">
        <v>45</v>
      </c>
      <c r="C34">
        <f>F6/'CUGA (B)'!U4</f>
        <v>5.9636065184329983E-5</v>
      </c>
    </row>
    <row r="35" spans="2:10" x14ac:dyDescent="0.25">
      <c r="B35" t="s">
        <v>46</v>
      </c>
      <c r="C35">
        <f>F7/'CUGA (B)'!U5</f>
        <v>3.6465705247248883E-5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(B)'!U6</f>
        <v>4.6862356581850472E-5</v>
      </c>
      <c r="F36" t="s">
        <v>69</v>
      </c>
      <c r="G36">
        <f>C34</f>
        <v>5.9636065184329983E-5</v>
      </c>
      <c r="H36">
        <f>C40</f>
        <v>0.18124586335302992</v>
      </c>
      <c r="I36">
        <f>C46</f>
        <v>0.13548474410674738</v>
      </c>
      <c r="J36">
        <f>C52</f>
        <v>0.14387149003452318</v>
      </c>
    </row>
    <row r="37" spans="2:10" x14ac:dyDescent="0.25">
      <c r="B37" t="s">
        <v>48</v>
      </c>
      <c r="C37">
        <f>F9/'CUGA (B)'!U7</f>
        <v>5.5483025732860833E-5</v>
      </c>
      <c r="F37" t="s">
        <v>70</v>
      </c>
      <c r="G37">
        <f t="shared" ref="G37:G41" si="0">C35</f>
        <v>3.6465705247248883E-5</v>
      </c>
      <c r="H37">
        <f t="shared" ref="H37:H41" si="1">C41</f>
        <v>2.3646229043594608E-2</v>
      </c>
      <c r="I37">
        <f t="shared" ref="I37:I41" si="2">C47</f>
        <v>2.2419380275676602E-2</v>
      </c>
      <c r="J37">
        <f t="shared" ref="J37:J41" si="3">C53</f>
        <v>2.2358230136423393E-2</v>
      </c>
    </row>
    <row r="38" spans="2:10" x14ac:dyDescent="0.25">
      <c r="B38" t="s">
        <v>49</v>
      </c>
      <c r="C38">
        <f>F10/'CUGA (B)'!U8</f>
        <v>2.7530048078504925E-5</v>
      </c>
      <c r="F38" t="s">
        <v>71</v>
      </c>
      <c r="G38">
        <f t="shared" si="0"/>
        <v>4.6862356581850472E-5</v>
      </c>
      <c r="H38">
        <f t="shared" si="1"/>
        <v>3.8666696380550954E-3</v>
      </c>
      <c r="I38">
        <f t="shared" si="2"/>
        <v>3.5350600924857478E-3</v>
      </c>
      <c r="J38">
        <f>C54</f>
        <v>3.2838113943864044E-3</v>
      </c>
    </row>
    <row r="39" spans="2:10" x14ac:dyDescent="0.25">
      <c r="B39" t="s">
        <v>50</v>
      </c>
      <c r="C39">
        <f>F11/'CUGA (B)'!U9</f>
        <v>3.8427709718735858E-5</v>
      </c>
      <c r="F39" t="s">
        <v>72</v>
      </c>
      <c r="G39">
        <f t="shared" si="0"/>
        <v>5.5483025732860833E-5</v>
      </c>
      <c r="H39">
        <f t="shared" si="1"/>
        <v>0.16499428242710387</v>
      </c>
      <c r="I39">
        <f t="shared" si="2"/>
        <v>0.16460822641845466</v>
      </c>
      <c r="J39">
        <f>C55</f>
        <v>0.15366189515669368</v>
      </c>
    </row>
    <row r="40" spans="2:10" x14ac:dyDescent="0.25">
      <c r="B40" t="s">
        <v>51</v>
      </c>
      <c r="C40">
        <f>F12/'CUGA (B)'!U10</f>
        <v>0.18124586335302992</v>
      </c>
      <c r="F40" t="s">
        <v>73</v>
      </c>
      <c r="G40">
        <f t="shared" si="0"/>
        <v>2.7530048078504925E-5</v>
      </c>
      <c r="H40">
        <f t="shared" si="1"/>
        <v>2.6208099765859114E-2</v>
      </c>
      <c r="I40">
        <f t="shared" si="2"/>
        <v>2.5694695312579532E-2</v>
      </c>
      <c r="J40">
        <f t="shared" si="3"/>
        <v>2.5621254262585026E-2</v>
      </c>
    </row>
    <row r="41" spans="2:10" x14ac:dyDescent="0.25">
      <c r="B41" t="s">
        <v>52</v>
      </c>
      <c r="C41">
        <f>F13/'CUGA (B)'!U11</f>
        <v>2.3646229043594608E-2</v>
      </c>
      <c r="F41" t="s">
        <v>74</v>
      </c>
      <c r="G41">
        <f t="shared" si="0"/>
        <v>3.8427709718735858E-5</v>
      </c>
      <c r="H41">
        <f t="shared" si="1"/>
        <v>3.7549899185827218E-3</v>
      </c>
      <c r="I41">
        <f t="shared" si="2"/>
        <v>3.8975703877859782E-3</v>
      </c>
      <c r="J41">
        <f t="shared" si="3"/>
        <v>3.9185720252395018E-3</v>
      </c>
    </row>
    <row r="42" spans="2:10" x14ac:dyDescent="0.25">
      <c r="B42" t="s">
        <v>53</v>
      </c>
      <c r="C42">
        <f>F14/'CUGA (B)'!U12</f>
        <v>3.8666696380550954E-3</v>
      </c>
    </row>
    <row r="43" spans="2:10" x14ac:dyDescent="0.25">
      <c r="B43" t="s">
        <v>54</v>
      </c>
      <c r="C43">
        <f>F15/'CUGA (B)'!U13</f>
        <v>0.16499428242710387</v>
      </c>
    </row>
    <row r="44" spans="2:10" x14ac:dyDescent="0.25">
      <c r="B44" t="s">
        <v>55</v>
      </c>
      <c r="C44">
        <f>F16/'CUGA (B)'!U14</f>
        <v>2.6208099765859114E-2</v>
      </c>
    </row>
    <row r="45" spans="2:10" x14ac:dyDescent="0.25">
      <c r="B45" t="s">
        <v>56</v>
      </c>
      <c r="C45">
        <f>F17/'CUGA (B)'!U15</f>
        <v>3.7549899185827218E-3</v>
      </c>
    </row>
    <row r="46" spans="2:10" x14ac:dyDescent="0.25">
      <c r="B46" t="s">
        <v>57</v>
      </c>
      <c r="C46">
        <f>F18/'CUGA (B)'!U16</f>
        <v>0.13548474410674738</v>
      </c>
    </row>
    <row r="47" spans="2:10" x14ac:dyDescent="0.25">
      <c r="B47" t="s">
        <v>58</v>
      </c>
      <c r="C47">
        <f>F19/'CUGA (B)'!U17</f>
        <v>2.2419380275676602E-2</v>
      </c>
    </row>
    <row r="48" spans="2:10" x14ac:dyDescent="0.25">
      <c r="B48" t="s">
        <v>59</v>
      </c>
      <c r="C48">
        <f>F20/'CUGA (B)'!U18</f>
        <v>3.5350600924857478E-3</v>
      </c>
    </row>
    <row r="49" spans="2:9" x14ac:dyDescent="0.25">
      <c r="B49" t="s">
        <v>60</v>
      </c>
      <c r="C49">
        <f>F21/'CUGA (B)'!U19</f>
        <v>0.16460822641845466</v>
      </c>
    </row>
    <row r="50" spans="2:9" x14ac:dyDescent="0.25">
      <c r="B50" t="s">
        <v>61</v>
      </c>
      <c r="C50">
        <f>F22/'CUGA (B)'!U20</f>
        <v>2.5694695312579532E-2</v>
      </c>
    </row>
    <row r="51" spans="2:9" x14ac:dyDescent="0.25">
      <c r="B51" t="s">
        <v>62</v>
      </c>
      <c r="C51">
        <f>F23/'CUGA (B)'!U21</f>
        <v>3.8975703877859782E-3</v>
      </c>
    </row>
    <row r="52" spans="2:9" x14ac:dyDescent="0.25">
      <c r="B52" t="s">
        <v>63</v>
      </c>
      <c r="C52">
        <f>F24/'CUGA (B)'!U22</f>
        <v>0.14387149003452318</v>
      </c>
    </row>
    <row r="53" spans="2:9" x14ac:dyDescent="0.25">
      <c r="B53" t="s">
        <v>64</v>
      </c>
      <c r="C53">
        <f>F25/'CUGA (B)'!U23</f>
        <v>2.2358230136423393E-2</v>
      </c>
    </row>
    <row r="54" spans="2:9" x14ac:dyDescent="0.25">
      <c r="B54" t="s">
        <v>66</v>
      </c>
      <c r="C54">
        <f>F26/'CUGA (B)'!U24</f>
        <v>3.2838113943864044E-3</v>
      </c>
    </row>
    <row r="55" spans="2:9" x14ac:dyDescent="0.25">
      <c r="B55" t="s">
        <v>65</v>
      </c>
      <c r="C55">
        <f>F27/'CUGA (B)'!U25</f>
        <v>0.15366189515669368</v>
      </c>
    </row>
    <row r="56" spans="2:9" x14ac:dyDescent="0.25">
      <c r="B56" t="s">
        <v>67</v>
      </c>
      <c r="C56">
        <f>F28/'CUGA (B)'!U26</f>
        <v>2.5621254262585026E-2</v>
      </c>
    </row>
    <row r="57" spans="2:9" x14ac:dyDescent="0.25">
      <c r="B57" t="s">
        <v>68</v>
      </c>
      <c r="C57">
        <f>F29/'CUGA (B)'!U27</f>
        <v>3.9185720252395018E-3</v>
      </c>
    </row>
    <row r="60" spans="2:9" x14ac:dyDescent="0.25">
      <c r="B60" s="14"/>
      <c r="C60" s="14"/>
      <c r="F60" s="14"/>
      <c r="G60" s="14"/>
      <c r="H60" s="14"/>
      <c r="I60" s="14"/>
    </row>
    <row r="89" spans="2:9" x14ac:dyDescent="0.25">
      <c r="B89" s="14"/>
      <c r="C89" s="14"/>
      <c r="F89" s="14"/>
      <c r="G89" s="14"/>
      <c r="H89" s="14"/>
      <c r="I89" s="14"/>
    </row>
  </sheetData>
  <mergeCells count="13">
    <mergeCell ref="B32:C32"/>
    <mergeCell ref="B60:C60"/>
    <mergeCell ref="F60:G60"/>
    <mergeCell ref="H60:I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AA89"/>
  <sheetViews>
    <sheetView zoomScale="55" zoomScaleNormal="55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82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2.601</v>
      </c>
      <c r="E6">
        <v>34834</v>
      </c>
      <c r="F6">
        <v>8.9499999999999996E-2</v>
      </c>
      <c r="G6">
        <v>1490158</v>
      </c>
    </row>
    <row r="7" spans="1:27" x14ac:dyDescent="0.25">
      <c r="B7" t="s">
        <v>46</v>
      </c>
      <c r="C7" t="s">
        <v>2</v>
      </c>
      <c r="D7">
        <v>2.6179999999999999</v>
      </c>
      <c r="E7">
        <v>15544</v>
      </c>
      <c r="F7">
        <v>3.3500000000000002E-2</v>
      </c>
      <c r="G7">
        <v>1540841</v>
      </c>
    </row>
    <row r="8" spans="1:27" x14ac:dyDescent="0.25">
      <c r="B8" t="s">
        <v>47</v>
      </c>
      <c r="C8" t="s">
        <v>2</v>
      </c>
      <c r="D8">
        <v>2.585</v>
      </c>
      <c r="E8">
        <v>18978</v>
      </c>
      <c r="F8">
        <v>4.4299999999999999E-2</v>
      </c>
      <c r="G8">
        <v>1482422</v>
      </c>
    </row>
    <row r="9" spans="1:27" x14ac:dyDescent="0.25">
      <c r="B9" t="s">
        <v>48</v>
      </c>
      <c r="C9" t="s">
        <v>2</v>
      </c>
      <c r="D9">
        <v>2.6179999999999999</v>
      </c>
      <c r="E9">
        <v>23326</v>
      </c>
      <c r="F9">
        <v>5.6399999999999999E-2</v>
      </c>
      <c r="G9">
        <v>1482474</v>
      </c>
    </row>
    <row r="10" spans="1:27" x14ac:dyDescent="0.25">
      <c r="B10" t="s">
        <v>49</v>
      </c>
      <c r="C10" t="s">
        <v>2</v>
      </c>
      <c r="D10">
        <v>2.593</v>
      </c>
      <c r="E10">
        <v>29488</v>
      </c>
      <c r="F10">
        <v>7.9000000000000001E-2</v>
      </c>
      <c r="G10">
        <v>1403058</v>
      </c>
    </row>
    <row r="11" spans="1:27" x14ac:dyDescent="0.25">
      <c r="B11" t="s">
        <v>50</v>
      </c>
      <c r="C11" t="s">
        <v>2</v>
      </c>
      <c r="D11">
        <v>2.6259999999999999</v>
      </c>
      <c r="E11">
        <v>22435</v>
      </c>
      <c r="F11">
        <v>5.4600000000000003E-2</v>
      </c>
      <c r="G11">
        <v>1465718</v>
      </c>
    </row>
    <row r="12" spans="1:27" x14ac:dyDescent="0.25">
      <c r="B12" t="s">
        <v>51</v>
      </c>
      <c r="C12" t="s">
        <v>2</v>
      </c>
      <c r="D12">
        <v>2.601</v>
      </c>
      <c r="E12">
        <v>77399800</v>
      </c>
      <c r="F12">
        <v>788.1884</v>
      </c>
      <c r="G12">
        <v>1389668</v>
      </c>
    </row>
    <row r="13" spans="1:27" x14ac:dyDescent="0.25">
      <c r="B13" t="s">
        <v>52</v>
      </c>
      <c r="C13" t="s">
        <v>2</v>
      </c>
      <c r="D13">
        <v>2.6040000000000001</v>
      </c>
      <c r="E13">
        <v>20082027</v>
      </c>
      <c r="F13">
        <v>152.36429999999999</v>
      </c>
      <c r="G13">
        <v>1472333</v>
      </c>
    </row>
    <row r="14" spans="1:27" x14ac:dyDescent="0.25">
      <c r="B14" t="s">
        <v>53</v>
      </c>
      <c r="C14" t="s">
        <v>2</v>
      </c>
      <c r="D14">
        <v>2.609</v>
      </c>
      <c r="E14">
        <v>2318041</v>
      </c>
      <c r="F14">
        <v>12.537100000000001</v>
      </c>
      <c r="G14">
        <v>1441792</v>
      </c>
    </row>
    <row r="15" spans="1:27" x14ac:dyDescent="0.25">
      <c r="B15" t="s">
        <v>54</v>
      </c>
      <c r="C15" t="s">
        <v>2</v>
      </c>
      <c r="D15">
        <v>2.609</v>
      </c>
      <c r="E15">
        <v>81706153</v>
      </c>
      <c r="F15">
        <v>821.35680000000002</v>
      </c>
      <c r="G15">
        <v>1416122</v>
      </c>
    </row>
    <row r="16" spans="1:27" x14ac:dyDescent="0.25">
      <c r="B16" t="s">
        <v>55</v>
      </c>
      <c r="C16" t="s">
        <v>2</v>
      </c>
      <c r="D16">
        <v>2.6179999999999999</v>
      </c>
      <c r="E16">
        <v>10307660</v>
      </c>
      <c r="F16">
        <v>69.123099999999994</v>
      </c>
      <c r="G16">
        <v>1486682</v>
      </c>
    </row>
    <row r="17" spans="2:9" x14ac:dyDescent="0.25">
      <c r="B17" t="s">
        <v>56</v>
      </c>
      <c r="C17" t="s">
        <v>2</v>
      </c>
      <c r="D17">
        <v>2.6850000000000001</v>
      </c>
      <c r="E17">
        <v>1412063</v>
      </c>
      <c r="F17">
        <v>8.0523000000000007</v>
      </c>
      <c r="G17">
        <v>1283043</v>
      </c>
    </row>
    <row r="18" spans="2:9" x14ac:dyDescent="0.25">
      <c r="B18" t="s">
        <v>57</v>
      </c>
      <c r="C18" t="s">
        <v>2</v>
      </c>
      <c r="D18">
        <v>2.6179999999999999</v>
      </c>
      <c r="E18">
        <v>29684966</v>
      </c>
      <c r="F18">
        <v>240.50550000000001</v>
      </c>
      <c r="G18">
        <v>1472392</v>
      </c>
    </row>
    <row r="19" spans="2:9" x14ac:dyDescent="0.25">
      <c r="B19" t="s">
        <v>58</v>
      </c>
      <c r="C19" t="s">
        <v>2</v>
      </c>
      <c r="D19">
        <v>2.6179999999999999</v>
      </c>
      <c r="E19">
        <v>3969568</v>
      </c>
      <c r="F19">
        <v>22.670999999999999</v>
      </c>
      <c r="G19">
        <v>1486884</v>
      </c>
    </row>
    <row r="20" spans="2:9" x14ac:dyDescent="0.25">
      <c r="B20" t="s">
        <v>59</v>
      </c>
      <c r="C20" t="s">
        <v>2</v>
      </c>
      <c r="D20">
        <v>2.6179999999999999</v>
      </c>
      <c r="E20">
        <v>766031</v>
      </c>
      <c r="F20">
        <v>3.1890000000000001</v>
      </c>
      <c r="G20">
        <v>1538188</v>
      </c>
    </row>
    <row r="21" spans="2:9" x14ac:dyDescent="0.25">
      <c r="B21" t="s">
        <v>60</v>
      </c>
      <c r="C21" t="s">
        <v>2</v>
      </c>
      <c r="D21">
        <v>2.609</v>
      </c>
      <c r="E21">
        <v>38055296</v>
      </c>
      <c r="F21">
        <v>315.94900000000001</v>
      </c>
      <c r="G21">
        <v>1494387</v>
      </c>
    </row>
    <row r="22" spans="2:9" x14ac:dyDescent="0.25">
      <c r="B22" t="s">
        <v>61</v>
      </c>
      <c r="C22" t="s">
        <v>2</v>
      </c>
      <c r="D22">
        <v>2.609</v>
      </c>
      <c r="E22">
        <v>4884786</v>
      </c>
      <c r="F22">
        <v>27.987100000000002</v>
      </c>
      <c r="G22">
        <v>1527772</v>
      </c>
    </row>
    <row r="23" spans="2:9" x14ac:dyDescent="0.25">
      <c r="B23" t="s">
        <v>62</v>
      </c>
      <c r="C23" t="s">
        <v>2</v>
      </c>
      <c r="D23">
        <v>2.6179999999999999</v>
      </c>
      <c r="E23">
        <v>717681</v>
      </c>
      <c r="F23">
        <v>3.1061000000000001</v>
      </c>
      <c r="G23">
        <v>1473969</v>
      </c>
    </row>
    <row r="24" spans="2:9" x14ac:dyDescent="0.25">
      <c r="B24" t="s">
        <v>63</v>
      </c>
      <c r="C24" t="s">
        <v>2</v>
      </c>
      <c r="D24">
        <v>2.609</v>
      </c>
      <c r="E24">
        <v>18925691</v>
      </c>
      <c r="F24">
        <v>134.7002</v>
      </c>
      <c r="G24">
        <v>1541927</v>
      </c>
    </row>
    <row r="25" spans="2:9" x14ac:dyDescent="0.25">
      <c r="B25" t="s">
        <v>64</v>
      </c>
      <c r="C25" t="s">
        <v>2</v>
      </c>
      <c r="D25">
        <v>2.6179999999999999</v>
      </c>
      <c r="E25">
        <v>3477121</v>
      </c>
      <c r="F25">
        <v>19.2685</v>
      </c>
      <c r="G25">
        <v>1496965</v>
      </c>
    </row>
    <row r="26" spans="2:9" x14ac:dyDescent="0.25">
      <c r="B26" t="s">
        <v>65</v>
      </c>
      <c r="C26" t="s">
        <v>2</v>
      </c>
      <c r="D26">
        <v>2.609</v>
      </c>
      <c r="E26">
        <v>652085</v>
      </c>
      <c r="F26">
        <v>2.5499999999999998</v>
      </c>
      <c r="G26">
        <v>1585635</v>
      </c>
    </row>
    <row r="27" spans="2:9" x14ac:dyDescent="0.25">
      <c r="B27" t="s">
        <v>66</v>
      </c>
      <c r="C27" t="s">
        <v>2</v>
      </c>
      <c r="D27">
        <v>2.6179999999999999</v>
      </c>
      <c r="E27">
        <v>24541802</v>
      </c>
      <c r="F27">
        <v>183.3107</v>
      </c>
      <c r="G27">
        <v>1535881</v>
      </c>
    </row>
    <row r="28" spans="2:9" x14ac:dyDescent="0.25">
      <c r="B28" t="s">
        <v>67</v>
      </c>
      <c r="C28" t="s">
        <v>2</v>
      </c>
      <c r="D28">
        <v>2.6179999999999999</v>
      </c>
      <c r="E28">
        <v>4215815</v>
      </c>
      <c r="F28">
        <v>23.495899999999999</v>
      </c>
      <c r="G28">
        <v>1531537</v>
      </c>
    </row>
    <row r="29" spans="2:9" x14ac:dyDescent="0.25">
      <c r="B29" t="s">
        <v>68</v>
      </c>
      <c r="C29" t="s">
        <v>2</v>
      </c>
      <c r="D29">
        <v>2.6179999999999999</v>
      </c>
      <c r="E29">
        <v>436477</v>
      </c>
      <c r="F29">
        <v>1.6476999999999999</v>
      </c>
      <c r="G29">
        <v>1542534</v>
      </c>
    </row>
    <row r="32" spans="2:9" x14ac:dyDescent="0.25">
      <c r="B32" s="14" t="s">
        <v>104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44</v>
      </c>
    </row>
    <row r="34" spans="2:10" x14ac:dyDescent="0.25">
      <c r="B34" t="s">
        <v>45</v>
      </c>
      <c r="C34">
        <f>F6/'CUGA (C)'!U4</f>
        <v>2.2523483631159644E-5</v>
      </c>
    </row>
    <row r="35" spans="2:10" x14ac:dyDescent="0.25">
      <c r="B35" t="s">
        <v>46</v>
      </c>
      <c r="C35">
        <f>F7/'CUGA (C)'!U5</f>
        <v>9.3623326144396898E-6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(C)'!U6</f>
        <v>1.2523063654268033E-5</v>
      </c>
      <c r="F36" t="s">
        <v>69</v>
      </c>
      <c r="G36">
        <f>C34</f>
        <v>2.2523483631159644E-5</v>
      </c>
      <c r="H36">
        <f>C40</f>
        <v>0.19276837075841377</v>
      </c>
      <c r="I36">
        <f>C46</f>
        <v>0.11633889956315979</v>
      </c>
      <c r="J36">
        <f>C52</f>
        <v>0.10674325728836637</v>
      </c>
    </row>
    <row r="37" spans="2:10" x14ac:dyDescent="0.25">
      <c r="B37" t="s">
        <v>48</v>
      </c>
      <c r="C37">
        <f>F9/'CUGA (C)'!U7</f>
        <v>9.8592540221290066E-6</v>
      </c>
      <c r="F37" t="s">
        <v>70</v>
      </c>
      <c r="G37">
        <f t="shared" ref="G37:G41" si="0">C35</f>
        <v>9.3623326144396898E-6</v>
      </c>
      <c r="H37">
        <f t="shared" ref="H37:H41" si="1">C41</f>
        <v>2.1841174037684263E-2</v>
      </c>
      <c r="I37">
        <f t="shared" ref="I37:I41" si="2">C47</f>
        <v>1.4115402758227374E-2</v>
      </c>
      <c r="J37">
        <f t="shared" ref="J37:J41" si="3">C53</f>
        <v>1.3781551671670418E-2</v>
      </c>
    </row>
    <row r="38" spans="2:10" x14ac:dyDescent="0.25">
      <c r="B38" t="s">
        <v>49</v>
      </c>
      <c r="C38">
        <f>F10/'CUGA (C)'!U8</f>
        <v>2.0082039816015802E-5</v>
      </c>
      <c r="F38" t="s">
        <v>71</v>
      </c>
      <c r="G38">
        <f t="shared" si="0"/>
        <v>1.2523063654268033E-5</v>
      </c>
      <c r="H38">
        <f t="shared" si="1"/>
        <v>2.3051594786072404E-3</v>
      </c>
      <c r="I38">
        <f t="shared" si="2"/>
        <v>1.7180734081172874E-3</v>
      </c>
      <c r="J38">
        <f>C54</f>
        <v>1.6259180234776153E-3</v>
      </c>
    </row>
    <row r="39" spans="2:10" x14ac:dyDescent="0.25">
      <c r="B39" t="s">
        <v>50</v>
      </c>
      <c r="C39">
        <f>F11/'CUGA (C)'!U9</f>
        <v>1.3474928881373915E-5</v>
      </c>
      <c r="F39" t="s">
        <v>72</v>
      </c>
      <c r="G39">
        <f t="shared" si="0"/>
        <v>9.8592540221290066E-6</v>
      </c>
      <c r="H39">
        <f t="shared" si="1"/>
        <v>0.20692182740345524</v>
      </c>
      <c r="I39">
        <f t="shared" si="2"/>
        <v>0.14229559514412693</v>
      </c>
      <c r="J39">
        <f>C55</f>
        <v>0.12274993945142385</v>
      </c>
    </row>
    <row r="40" spans="2:10" x14ac:dyDescent="0.25">
      <c r="B40" t="s">
        <v>51</v>
      </c>
      <c r="C40">
        <f>F12/'CUGA (C)'!U10</f>
        <v>0.19276837075841377</v>
      </c>
      <c r="F40" t="s">
        <v>73</v>
      </c>
      <c r="G40">
        <f t="shared" si="0"/>
        <v>2.0082039816015802E-5</v>
      </c>
      <c r="H40">
        <f t="shared" si="1"/>
        <v>2.0518828326065192E-2</v>
      </c>
      <c r="I40">
        <f t="shared" si="2"/>
        <v>1.6354871110613612E-2</v>
      </c>
      <c r="J40">
        <f t="shared" si="3"/>
        <v>1.6296967400504049E-2</v>
      </c>
    </row>
    <row r="41" spans="2:10" x14ac:dyDescent="0.25">
      <c r="B41" t="s">
        <v>52</v>
      </c>
      <c r="C41">
        <f>F13/'CUGA (C)'!U11</f>
        <v>2.1841174037684263E-2</v>
      </c>
      <c r="F41" t="s">
        <v>74</v>
      </c>
      <c r="G41">
        <f t="shared" si="0"/>
        <v>1.3474928881373915E-5</v>
      </c>
      <c r="H41">
        <f t="shared" si="1"/>
        <v>2.1145140662867479E-3</v>
      </c>
      <c r="I41">
        <f t="shared" si="2"/>
        <v>1.9042879361842269E-3</v>
      </c>
      <c r="J41">
        <f t="shared" si="3"/>
        <v>1.6844289986513619E-3</v>
      </c>
    </row>
    <row r="42" spans="2:10" x14ac:dyDescent="0.25">
      <c r="B42" t="s">
        <v>53</v>
      </c>
      <c r="C42">
        <f>F14/'CUGA (C)'!U12</f>
        <v>2.3051594786072404E-3</v>
      </c>
    </row>
    <row r="43" spans="2:10" x14ac:dyDescent="0.25">
      <c r="B43" t="s">
        <v>54</v>
      </c>
      <c r="C43">
        <f>F15/'CUGA (C)'!U13</f>
        <v>0.20692182740345524</v>
      </c>
    </row>
    <row r="44" spans="2:10" x14ac:dyDescent="0.25">
      <c r="B44" t="s">
        <v>55</v>
      </c>
      <c r="C44">
        <f>F16/'CUGA (C)'!U14</f>
        <v>2.0518828326065192E-2</v>
      </c>
    </row>
    <row r="45" spans="2:10" x14ac:dyDescent="0.25">
      <c r="B45" t="s">
        <v>56</v>
      </c>
      <c r="C45">
        <f>F17/'CUGA (C)'!U15</f>
        <v>2.1145140662867479E-3</v>
      </c>
    </row>
    <row r="46" spans="2:10" x14ac:dyDescent="0.25">
      <c r="B46" t="s">
        <v>57</v>
      </c>
      <c r="C46">
        <f>F18/'CUGA (C)'!U16</f>
        <v>0.11633889956315979</v>
      </c>
    </row>
    <row r="47" spans="2:10" x14ac:dyDescent="0.25">
      <c r="B47" t="s">
        <v>58</v>
      </c>
      <c r="C47">
        <f>F19/'CUGA (C)'!U17</f>
        <v>1.4115402758227374E-2</v>
      </c>
    </row>
    <row r="48" spans="2:10" x14ac:dyDescent="0.25">
      <c r="B48" t="s">
        <v>59</v>
      </c>
      <c r="C48">
        <f>F20/'CUGA (C)'!U18</f>
        <v>1.7180734081172874E-3</v>
      </c>
    </row>
    <row r="49" spans="2:9" x14ac:dyDescent="0.25">
      <c r="B49" t="s">
        <v>60</v>
      </c>
      <c r="C49">
        <f>F21/'CUGA (C)'!U19</f>
        <v>0.14229559514412693</v>
      </c>
    </row>
    <row r="50" spans="2:9" x14ac:dyDescent="0.25">
      <c r="B50" t="s">
        <v>61</v>
      </c>
      <c r="C50">
        <f>F22/'CUGA (C)'!U20</f>
        <v>1.6354871110613612E-2</v>
      </c>
    </row>
    <row r="51" spans="2:9" x14ac:dyDescent="0.25">
      <c r="B51" t="s">
        <v>62</v>
      </c>
      <c r="C51">
        <f>F23/'CUGA (C)'!U21</f>
        <v>1.9042879361842269E-3</v>
      </c>
    </row>
    <row r="52" spans="2:9" x14ac:dyDescent="0.25">
      <c r="B52" t="s">
        <v>63</v>
      </c>
      <c r="C52">
        <f>F24/'CUGA (C)'!U22</f>
        <v>0.10674325728836637</v>
      </c>
    </row>
    <row r="53" spans="2:9" x14ac:dyDescent="0.25">
      <c r="B53" t="s">
        <v>64</v>
      </c>
      <c r="C53">
        <f>F25/'CUGA (C)'!U23</f>
        <v>1.3781551671670418E-2</v>
      </c>
    </row>
    <row r="54" spans="2:9" x14ac:dyDescent="0.25">
      <c r="B54" t="s">
        <v>66</v>
      </c>
      <c r="C54">
        <f>F26/'CUGA (C)'!U24</f>
        <v>1.6259180234776153E-3</v>
      </c>
    </row>
    <row r="55" spans="2:9" x14ac:dyDescent="0.25">
      <c r="B55" t="s">
        <v>65</v>
      </c>
      <c r="C55">
        <f>F27/'CUGA (C)'!U25</f>
        <v>0.12274993945142385</v>
      </c>
    </row>
    <row r="56" spans="2:9" x14ac:dyDescent="0.25">
      <c r="B56" t="s">
        <v>67</v>
      </c>
      <c r="C56">
        <f>F28/'CUGA (C)'!U26</f>
        <v>1.6296967400504049E-2</v>
      </c>
    </row>
    <row r="57" spans="2:9" x14ac:dyDescent="0.25">
      <c r="B57" t="s">
        <v>68</v>
      </c>
      <c r="C57">
        <f>F29/'CUGA (C)'!U27</f>
        <v>1.6844289986513619E-3</v>
      </c>
    </row>
    <row r="60" spans="2:9" x14ac:dyDescent="0.25">
      <c r="B60" s="14"/>
      <c r="C60" s="14"/>
      <c r="F60" s="14"/>
      <c r="G60" s="14"/>
      <c r="H60" s="14"/>
      <c r="I60" s="14"/>
    </row>
    <row r="89" spans="2:9" x14ac:dyDescent="0.25">
      <c r="B89" s="14"/>
      <c r="C89" s="14"/>
      <c r="F89" s="14"/>
      <c r="G89" s="14"/>
      <c r="H89" s="14"/>
      <c r="I89" s="14"/>
    </row>
  </sheetData>
  <mergeCells count="13">
    <mergeCell ref="B32:C32"/>
    <mergeCell ref="B60:C60"/>
    <mergeCell ref="F60:G60"/>
    <mergeCell ref="H60:I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AA89"/>
  <sheetViews>
    <sheetView topLeftCell="A2" zoomScale="55" zoomScaleNormal="55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83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2.3610000000000002</v>
      </c>
      <c r="E6">
        <v>0</v>
      </c>
      <c r="F6">
        <v>0</v>
      </c>
      <c r="G6">
        <v>7804</v>
      </c>
    </row>
    <row r="7" spans="1:27" x14ac:dyDescent="0.25">
      <c r="B7" t="s">
        <v>46</v>
      </c>
      <c r="C7" t="s">
        <v>2</v>
      </c>
      <c r="D7">
        <v>2.234</v>
      </c>
      <c r="E7">
        <v>0</v>
      </c>
      <c r="F7">
        <v>0</v>
      </c>
      <c r="G7">
        <v>6677</v>
      </c>
    </row>
    <row r="8" spans="1:27" x14ac:dyDescent="0.25">
      <c r="B8" t="s">
        <v>47</v>
      </c>
      <c r="C8" t="s">
        <v>2</v>
      </c>
      <c r="D8">
        <v>2.3109999999999999</v>
      </c>
      <c r="E8">
        <v>0</v>
      </c>
      <c r="F8">
        <v>0</v>
      </c>
      <c r="G8">
        <v>9028</v>
      </c>
    </row>
    <row r="9" spans="1:27" x14ac:dyDescent="0.25">
      <c r="B9" t="s">
        <v>48</v>
      </c>
      <c r="C9" t="s">
        <v>2</v>
      </c>
      <c r="D9">
        <v>2.3109999999999999</v>
      </c>
      <c r="E9">
        <v>0</v>
      </c>
      <c r="F9">
        <v>0</v>
      </c>
      <c r="G9">
        <v>7332</v>
      </c>
    </row>
    <row r="10" spans="1:27" x14ac:dyDescent="0.25">
      <c r="B10" t="s">
        <v>49</v>
      </c>
      <c r="C10" t="s">
        <v>2</v>
      </c>
      <c r="D10">
        <v>2.3279999999999998</v>
      </c>
      <c r="E10">
        <v>0</v>
      </c>
      <c r="F10">
        <v>0</v>
      </c>
      <c r="G10">
        <v>6398</v>
      </c>
    </row>
    <row r="11" spans="1:27" x14ac:dyDescent="0.25">
      <c r="B11" t="s">
        <v>50</v>
      </c>
      <c r="C11" t="s">
        <v>2</v>
      </c>
      <c r="D11">
        <v>2.37</v>
      </c>
      <c r="E11">
        <v>0</v>
      </c>
      <c r="F11">
        <v>0</v>
      </c>
      <c r="G11">
        <v>7070</v>
      </c>
    </row>
    <row r="12" spans="1:27" x14ac:dyDescent="0.25">
      <c r="B12" t="s">
        <v>51</v>
      </c>
      <c r="C12" t="s">
        <v>2</v>
      </c>
      <c r="D12">
        <v>2.286</v>
      </c>
      <c r="E12">
        <v>23487895</v>
      </c>
      <c r="F12">
        <v>261.80689999999998</v>
      </c>
      <c r="G12">
        <v>6409</v>
      </c>
    </row>
    <row r="13" spans="1:27" x14ac:dyDescent="0.25">
      <c r="B13" t="s">
        <v>52</v>
      </c>
      <c r="C13" t="s">
        <v>2</v>
      </c>
      <c r="D13">
        <v>2.286</v>
      </c>
      <c r="E13">
        <v>4293782</v>
      </c>
      <c r="F13">
        <v>49.533999999999999</v>
      </c>
      <c r="G13">
        <v>6192</v>
      </c>
    </row>
    <row r="14" spans="1:27" x14ac:dyDescent="0.25">
      <c r="B14" t="s">
        <v>53</v>
      </c>
      <c r="C14" t="s">
        <v>2</v>
      </c>
      <c r="D14">
        <v>2.286</v>
      </c>
      <c r="E14">
        <v>519365</v>
      </c>
      <c r="F14">
        <v>5.0422000000000002</v>
      </c>
      <c r="G14">
        <v>7358</v>
      </c>
    </row>
    <row r="15" spans="1:27" x14ac:dyDescent="0.25">
      <c r="B15" t="s">
        <v>54</v>
      </c>
      <c r="C15" t="s">
        <v>2</v>
      </c>
      <c r="D15">
        <v>2.286</v>
      </c>
      <c r="E15">
        <v>26050033</v>
      </c>
      <c r="F15">
        <v>283.83749999999998</v>
      </c>
      <c r="G15">
        <v>6556</v>
      </c>
    </row>
    <row r="16" spans="1:27" x14ac:dyDescent="0.25">
      <c r="B16" t="s">
        <v>55</v>
      </c>
      <c r="C16" t="s">
        <v>2</v>
      </c>
      <c r="D16">
        <v>2.286</v>
      </c>
      <c r="E16">
        <v>4028981</v>
      </c>
      <c r="F16">
        <v>39.900599999999997</v>
      </c>
      <c r="G16">
        <v>7213</v>
      </c>
    </row>
    <row r="17" spans="2:9" x14ac:dyDescent="0.25">
      <c r="B17" t="s">
        <v>56</v>
      </c>
      <c r="C17" t="s">
        <v>2</v>
      </c>
      <c r="D17">
        <v>2.294</v>
      </c>
      <c r="E17">
        <v>546966</v>
      </c>
      <c r="F17">
        <v>5.4425999999999997</v>
      </c>
      <c r="G17">
        <v>7179</v>
      </c>
    </row>
    <row r="18" spans="2:9" x14ac:dyDescent="0.25">
      <c r="B18" t="s">
        <v>57</v>
      </c>
      <c r="C18" t="s">
        <v>2</v>
      </c>
      <c r="D18">
        <v>2.294</v>
      </c>
      <c r="E18">
        <v>4034780</v>
      </c>
      <c r="F18">
        <v>41.986600000000003</v>
      </c>
      <c r="G18">
        <v>6864</v>
      </c>
    </row>
    <row r="19" spans="2:9" x14ac:dyDescent="0.25">
      <c r="B19" t="s">
        <v>58</v>
      </c>
      <c r="C19" t="s">
        <v>2</v>
      </c>
      <c r="D19">
        <v>2.294</v>
      </c>
      <c r="E19">
        <v>738350</v>
      </c>
      <c r="F19">
        <v>6.2571000000000003</v>
      </c>
      <c r="G19">
        <v>8429</v>
      </c>
    </row>
    <row r="20" spans="2:9" x14ac:dyDescent="0.25">
      <c r="B20" t="s">
        <v>59</v>
      </c>
      <c r="C20" t="s">
        <v>2</v>
      </c>
      <c r="D20">
        <v>2.294</v>
      </c>
      <c r="E20">
        <v>135355</v>
      </c>
      <c r="F20">
        <v>1.3720000000000001</v>
      </c>
      <c r="G20">
        <v>7047</v>
      </c>
    </row>
    <row r="21" spans="2:9" x14ac:dyDescent="0.25">
      <c r="B21" t="s">
        <v>60</v>
      </c>
      <c r="C21" t="s">
        <v>2</v>
      </c>
      <c r="D21">
        <v>2.294</v>
      </c>
      <c r="E21">
        <v>9776161</v>
      </c>
      <c r="F21">
        <v>105.1529</v>
      </c>
      <c r="G21">
        <v>6641</v>
      </c>
    </row>
    <row r="22" spans="2:9" x14ac:dyDescent="0.25">
      <c r="B22" t="s">
        <v>61</v>
      </c>
      <c r="C22" t="s">
        <v>2</v>
      </c>
      <c r="D22">
        <v>2.286</v>
      </c>
      <c r="E22">
        <v>1329149</v>
      </c>
      <c r="F22">
        <v>13.495699999999999</v>
      </c>
      <c r="G22">
        <v>7035</v>
      </c>
    </row>
    <row r="23" spans="2:9" x14ac:dyDescent="0.25">
      <c r="B23" t="s">
        <v>62</v>
      </c>
      <c r="C23" t="s">
        <v>2</v>
      </c>
      <c r="D23">
        <v>2.286</v>
      </c>
      <c r="E23">
        <v>170708</v>
      </c>
      <c r="F23">
        <v>1.5679000000000001</v>
      </c>
      <c r="G23">
        <v>7777</v>
      </c>
    </row>
    <row r="24" spans="2:9" x14ac:dyDescent="0.25">
      <c r="B24" t="s">
        <v>63</v>
      </c>
      <c r="C24" t="s">
        <v>2</v>
      </c>
      <c r="D24">
        <v>2.294</v>
      </c>
      <c r="E24">
        <v>1991016</v>
      </c>
      <c r="F24">
        <v>19.370799999999999</v>
      </c>
      <c r="G24">
        <v>7342</v>
      </c>
    </row>
    <row r="25" spans="2:9" x14ac:dyDescent="0.25">
      <c r="B25" t="s">
        <v>64</v>
      </c>
      <c r="C25" t="s">
        <v>2</v>
      </c>
      <c r="D25">
        <v>2.294</v>
      </c>
      <c r="E25">
        <v>370362</v>
      </c>
      <c r="F25">
        <v>3.6406999999999998</v>
      </c>
      <c r="G25">
        <v>7267</v>
      </c>
    </row>
    <row r="26" spans="2:9" x14ac:dyDescent="0.25">
      <c r="B26" t="s">
        <v>65</v>
      </c>
      <c r="C26" t="s">
        <v>2</v>
      </c>
      <c r="D26">
        <v>2.319</v>
      </c>
      <c r="E26">
        <v>80172</v>
      </c>
      <c r="F26">
        <v>0.88009999999999999</v>
      </c>
      <c r="G26">
        <v>6507</v>
      </c>
    </row>
    <row r="27" spans="2:9" x14ac:dyDescent="0.25">
      <c r="B27" t="s">
        <v>66</v>
      </c>
      <c r="C27" t="s">
        <v>2</v>
      </c>
      <c r="D27">
        <v>2.3029999999999999</v>
      </c>
      <c r="E27">
        <v>5503859</v>
      </c>
      <c r="F27">
        <v>52.255400000000002</v>
      </c>
      <c r="G27">
        <v>7524</v>
      </c>
    </row>
    <row r="28" spans="2:9" x14ac:dyDescent="0.25">
      <c r="B28" t="s">
        <v>67</v>
      </c>
      <c r="C28" t="s">
        <v>2</v>
      </c>
      <c r="D28">
        <v>2.3109999999999999</v>
      </c>
      <c r="E28">
        <v>753045</v>
      </c>
      <c r="F28">
        <v>7.7851999999999997</v>
      </c>
      <c r="G28">
        <v>6909</v>
      </c>
    </row>
    <row r="29" spans="2:9" x14ac:dyDescent="0.25">
      <c r="B29" t="s">
        <v>68</v>
      </c>
      <c r="C29" t="s">
        <v>2</v>
      </c>
      <c r="D29">
        <v>2.3029999999999999</v>
      </c>
      <c r="E29">
        <v>84976</v>
      </c>
      <c r="F29">
        <v>0.70009999999999994</v>
      </c>
      <c r="G29">
        <v>8670</v>
      </c>
    </row>
    <row r="32" spans="2:9" x14ac:dyDescent="0.25">
      <c r="B32" s="14" t="s">
        <v>40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44</v>
      </c>
    </row>
    <row r="34" spans="2:10" x14ac:dyDescent="0.25">
      <c r="B34" t="s">
        <v>45</v>
      </c>
      <c r="C34">
        <f>F6/'CUGA (A)'!U4</f>
        <v>0</v>
      </c>
    </row>
    <row r="35" spans="2:10" x14ac:dyDescent="0.25">
      <c r="B35" t="s">
        <v>46</v>
      </c>
      <c r="C35">
        <f>F7/'CUGA (A)'!U5</f>
        <v>0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(A)'!U6</f>
        <v>0</v>
      </c>
      <c r="F36" t="s">
        <v>69</v>
      </c>
      <c r="G36">
        <f>C34</f>
        <v>0</v>
      </c>
      <c r="H36">
        <f>C40</f>
        <v>1.6648364216447737E-2</v>
      </c>
      <c r="I36">
        <f>C46</f>
        <v>4.825774321437654E-3</v>
      </c>
      <c r="J36">
        <f>C52</f>
        <v>3.8472666180891998E-3</v>
      </c>
    </row>
    <row r="37" spans="2:10" x14ac:dyDescent="0.25">
      <c r="B37" t="s">
        <v>48</v>
      </c>
      <c r="C37">
        <f>F9/'CUGA (A)'!U7</f>
        <v>0</v>
      </c>
      <c r="F37" t="s">
        <v>70</v>
      </c>
      <c r="G37">
        <f t="shared" ref="G37:G41" si="0">C35</f>
        <v>0</v>
      </c>
      <c r="H37">
        <f t="shared" ref="H37:H41" si="1">C41</f>
        <v>2.7779666140112353E-3</v>
      </c>
      <c r="I37">
        <f t="shared" ref="I37:I41" si="2">C47</f>
        <v>7.9114299421689988E-4</v>
      </c>
      <c r="J37">
        <f t="shared" ref="J37:J41" si="3">C53</f>
        <v>7.6575179872116728E-4</v>
      </c>
    </row>
    <row r="38" spans="2:10" x14ac:dyDescent="0.25">
      <c r="B38" t="s">
        <v>49</v>
      </c>
      <c r="C38">
        <f>F10/'CUGA (A)'!U8</f>
        <v>0</v>
      </c>
      <c r="F38" t="s">
        <v>71</v>
      </c>
      <c r="G38">
        <f t="shared" si="0"/>
        <v>0</v>
      </c>
      <c r="H38">
        <f t="shared" si="1"/>
        <v>3.3094287831148244E-4</v>
      </c>
      <c r="I38">
        <f t="shared" si="2"/>
        <v>1.7656771343060052E-4</v>
      </c>
      <c r="J38">
        <f>C54</f>
        <v>1.8052524293136031E-4</v>
      </c>
    </row>
    <row r="39" spans="2:10" x14ac:dyDescent="0.25">
      <c r="B39" t="s">
        <v>50</v>
      </c>
      <c r="C39">
        <f>F11/'CUGA (A)'!U9</f>
        <v>0</v>
      </c>
      <c r="F39" t="s">
        <v>72</v>
      </c>
      <c r="G39">
        <f t="shared" si="0"/>
        <v>0</v>
      </c>
      <c r="H39">
        <f t="shared" si="1"/>
        <v>2.0957794474846397E-2</v>
      </c>
      <c r="I39">
        <f t="shared" si="2"/>
        <v>1.3366875699658247E-2</v>
      </c>
      <c r="J39">
        <f>C55</f>
        <v>1.1103040088753856E-2</v>
      </c>
    </row>
    <row r="40" spans="2:10" x14ac:dyDescent="0.25">
      <c r="B40" t="s">
        <v>51</v>
      </c>
      <c r="C40">
        <f>F12/'CUGA (A)'!U10</f>
        <v>1.6648364216447737E-2</v>
      </c>
      <c r="F40" t="s">
        <v>73</v>
      </c>
      <c r="G40">
        <f t="shared" si="0"/>
        <v>0</v>
      </c>
      <c r="H40">
        <f t="shared" si="1"/>
        <v>2.3738570483849736E-3</v>
      </c>
      <c r="I40">
        <f t="shared" si="2"/>
        <v>1.5697754605070542E-3</v>
      </c>
      <c r="J40">
        <f t="shared" si="3"/>
        <v>1.4182311499813778E-3</v>
      </c>
    </row>
    <row r="41" spans="2:10" x14ac:dyDescent="0.25">
      <c r="B41" t="s">
        <v>52</v>
      </c>
      <c r="C41">
        <f>F13/'CUGA (A)'!U11</f>
        <v>2.7779666140112353E-3</v>
      </c>
      <c r="F41" t="s">
        <v>74</v>
      </c>
      <c r="G41">
        <f t="shared" si="0"/>
        <v>0</v>
      </c>
      <c r="H41">
        <f t="shared" si="1"/>
        <v>3.2261457550011814E-4</v>
      </c>
      <c r="I41">
        <f t="shared" si="2"/>
        <v>1.8801078093717301E-4</v>
      </c>
      <c r="J41">
        <f t="shared" si="3"/>
        <v>1.7319373643554222E-4</v>
      </c>
    </row>
    <row r="42" spans="2:10" x14ac:dyDescent="0.25">
      <c r="B42" t="s">
        <v>53</v>
      </c>
      <c r="C42">
        <f>F14/'CUGA (A)'!U12</f>
        <v>3.3094287831148244E-4</v>
      </c>
    </row>
    <row r="43" spans="2:10" x14ac:dyDescent="0.25">
      <c r="B43" t="s">
        <v>54</v>
      </c>
      <c r="C43">
        <f>F15/'CUGA (A)'!U13</f>
        <v>2.0957794474846397E-2</v>
      </c>
    </row>
    <row r="44" spans="2:10" x14ac:dyDescent="0.25">
      <c r="B44" t="s">
        <v>55</v>
      </c>
      <c r="C44">
        <f>F16/'CUGA (A)'!U14</f>
        <v>2.3738570483849736E-3</v>
      </c>
    </row>
    <row r="45" spans="2:10" x14ac:dyDescent="0.25">
      <c r="B45" t="s">
        <v>56</v>
      </c>
      <c r="C45">
        <f>F17/'CUGA (A)'!U15</f>
        <v>3.2261457550011814E-4</v>
      </c>
    </row>
    <row r="46" spans="2:10" x14ac:dyDescent="0.25">
      <c r="B46" t="s">
        <v>57</v>
      </c>
      <c r="C46">
        <f>F18/'CUGA (A)'!U16</f>
        <v>4.825774321437654E-3</v>
      </c>
    </row>
    <row r="47" spans="2:10" x14ac:dyDescent="0.25">
      <c r="B47" t="s">
        <v>58</v>
      </c>
      <c r="C47">
        <f>F19/'CUGA (A)'!U17</f>
        <v>7.9114299421689988E-4</v>
      </c>
    </row>
    <row r="48" spans="2:10" x14ac:dyDescent="0.25">
      <c r="B48" t="s">
        <v>59</v>
      </c>
      <c r="C48">
        <f>F20/'CUGA (A)'!U18</f>
        <v>1.7656771343060052E-4</v>
      </c>
    </row>
    <row r="49" spans="2:9" x14ac:dyDescent="0.25">
      <c r="B49" t="s">
        <v>60</v>
      </c>
      <c r="C49">
        <f>F21/'CUGA (A)'!U19</f>
        <v>1.3366875699658247E-2</v>
      </c>
    </row>
    <row r="50" spans="2:9" x14ac:dyDescent="0.25">
      <c r="B50" t="s">
        <v>61</v>
      </c>
      <c r="C50">
        <f>F22/'CUGA (A)'!U20</f>
        <v>1.5697754605070542E-3</v>
      </c>
    </row>
    <row r="51" spans="2:9" x14ac:dyDescent="0.25">
      <c r="B51" t="s">
        <v>62</v>
      </c>
      <c r="C51">
        <f>F23/'CUGA (A)'!U21</f>
        <v>1.8801078093717301E-4</v>
      </c>
    </row>
    <row r="52" spans="2:9" x14ac:dyDescent="0.25">
      <c r="B52" t="s">
        <v>63</v>
      </c>
      <c r="C52">
        <f>F24/'CUGA (A)'!U22</f>
        <v>3.8472666180891998E-3</v>
      </c>
    </row>
    <row r="53" spans="2:9" x14ac:dyDescent="0.25">
      <c r="B53" t="s">
        <v>64</v>
      </c>
      <c r="C53">
        <f>F25/'CUGA (A)'!U23</f>
        <v>7.6575179872116728E-4</v>
      </c>
    </row>
    <row r="54" spans="2:9" x14ac:dyDescent="0.25">
      <c r="B54" t="s">
        <v>66</v>
      </c>
      <c r="C54">
        <f>F26/'CUGA (A)'!U24</f>
        <v>1.8052524293136031E-4</v>
      </c>
    </row>
    <row r="55" spans="2:9" x14ac:dyDescent="0.25">
      <c r="B55" t="s">
        <v>65</v>
      </c>
      <c r="C55">
        <f>F27/'CUGA (A)'!U25</f>
        <v>1.1103040088753856E-2</v>
      </c>
    </row>
    <row r="56" spans="2:9" x14ac:dyDescent="0.25">
      <c r="B56" t="s">
        <v>67</v>
      </c>
      <c r="C56">
        <f>F28/'CUGA (A)'!U26</f>
        <v>1.4182311499813778E-3</v>
      </c>
    </row>
    <row r="57" spans="2:9" x14ac:dyDescent="0.25">
      <c r="B57" t="s">
        <v>68</v>
      </c>
      <c r="C57">
        <f>F29/'CUGA (A)'!U27</f>
        <v>1.7319373643554222E-4</v>
      </c>
    </row>
    <row r="60" spans="2:9" x14ac:dyDescent="0.25">
      <c r="B60" s="14"/>
      <c r="C60" s="14"/>
      <c r="F60" s="14"/>
      <c r="G60" s="14"/>
      <c r="H60" s="14"/>
      <c r="I60" s="14"/>
    </row>
    <row r="89" spans="2:9" x14ac:dyDescent="0.25">
      <c r="B89" s="14"/>
      <c r="C89" s="14"/>
      <c r="F89" s="14"/>
      <c r="G89" s="14"/>
      <c r="H89" s="14"/>
      <c r="I89" s="14"/>
    </row>
  </sheetData>
  <mergeCells count="13">
    <mergeCell ref="B32:C32"/>
    <mergeCell ref="B60:C60"/>
    <mergeCell ref="F60:G60"/>
    <mergeCell ref="H60:I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AA89"/>
  <sheetViews>
    <sheetView zoomScaleNormal="100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83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2.3029999999999999</v>
      </c>
      <c r="E6">
        <v>1674</v>
      </c>
      <c r="F6">
        <v>3.04E-2</v>
      </c>
      <c r="G6">
        <v>561317</v>
      </c>
    </row>
    <row r="7" spans="1:27" x14ac:dyDescent="0.25">
      <c r="B7" t="s">
        <v>46</v>
      </c>
      <c r="C7" t="s">
        <v>2</v>
      </c>
      <c r="D7">
        <v>1.7629999999999999</v>
      </c>
      <c r="E7">
        <v>28</v>
      </c>
      <c r="F7">
        <v>5.9999999999999995E-4</v>
      </c>
      <c r="G7">
        <v>448800</v>
      </c>
    </row>
    <row r="8" spans="1:27" x14ac:dyDescent="0.25">
      <c r="B8" t="s">
        <v>47</v>
      </c>
      <c r="C8" t="s">
        <v>2</v>
      </c>
      <c r="D8">
        <v>1.6950000000000001</v>
      </c>
      <c r="E8">
        <v>113</v>
      </c>
      <c r="F8">
        <v>2.3E-3</v>
      </c>
      <c r="G8">
        <v>509986</v>
      </c>
    </row>
    <row r="9" spans="1:27" x14ac:dyDescent="0.25">
      <c r="B9" t="s">
        <v>48</v>
      </c>
      <c r="C9" t="s">
        <v>2</v>
      </c>
      <c r="D9">
        <v>1.6950000000000001</v>
      </c>
      <c r="E9">
        <v>376</v>
      </c>
      <c r="F9">
        <v>7.9000000000000008E-3</v>
      </c>
      <c r="G9">
        <v>487878</v>
      </c>
    </row>
    <row r="10" spans="1:27" x14ac:dyDescent="0.25">
      <c r="B10" t="s">
        <v>49</v>
      </c>
      <c r="C10" t="s">
        <v>2</v>
      </c>
      <c r="D10">
        <v>1.7030000000000001</v>
      </c>
      <c r="E10">
        <v>338</v>
      </c>
      <c r="F10">
        <v>6.7999999999999996E-3</v>
      </c>
      <c r="G10">
        <v>507838</v>
      </c>
    </row>
    <row r="11" spans="1:27" x14ac:dyDescent="0.25">
      <c r="B11" t="s">
        <v>50</v>
      </c>
      <c r="C11" t="s">
        <v>2</v>
      </c>
      <c r="D11">
        <v>1.796</v>
      </c>
      <c r="E11">
        <v>47</v>
      </c>
      <c r="F11">
        <v>8.0000000000000004E-4</v>
      </c>
      <c r="G11">
        <v>577296</v>
      </c>
    </row>
    <row r="12" spans="1:27" x14ac:dyDescent="0.25">
      <c r="B12" t="s">
        <v>51</v>
      </c>
      <c r="C12" t="s">
        <v>2</v>
      </c>
      <c r="D12">
        <v>2.3109999999999999</v>
      </c>
      <c r="E12">
        <v>4564948</v>
      </c>
      <c r="F12">
        <v>89.537199999999999</v>
      </c>
      <c r="G12">
        <v>520453</v>
      </c>
    </row>
    <row r="13" spans="1:27" x14ac:dyDescent="0.25">
      <c r="B13" t="s">
        <v>52</v>
      </c>
      <c r="C13" t="s">
        <v>2</v>
      </c>
      <c r="D13">
        <v>2.3109999999999999</v>
      </c>
      <c r="E13">
        <v>731794</v>
      </c>
      <c r="F13">
        <v>12.899800000000001</v>
      </c>
      <c r="G13">
        <v>579102</v>
      </c>
    </row>
    <row r="14" spans="1:27" x14ac:dyDescent="0.25">
      <c r="B14" t="s">
        <v>53</v>
      </c>
      <c r="C14" t="s">
        <v>2</v>
      </c>
      <c r="D14">
        <v>2.319</v>
      </c>
      <c r="E14">
        <v>79758</v>
      </c>
      <c r="F14">
        <v>1.3604000000000001</v>
      </c>
      <c r="G14">
        <v>598469</v>
      </c>
    </row>
    <row r="15" spans="1:27" x14ac:dyDescent="0.25">
      <c r="B15" t="s">
        <v>54</v>
      </c>
      <c r="C15" t="s">
        <v>2</v>
      </c>
      <c r="D15">
        <v>2.3109999999999999</v>
      </c>
      <c r="E15">
        <v>7138379</v>
      </c>
      <c r="F15">
        <v>120.41889999999999</v>
      </c>
      <c r="G15">
        <v>605138</v>
      </c>
    </row>
    <row r="16" spans="1:27" x14ac:dyDescent="0.25">
      <c r="B16" t="s">
        <v>55</v>
      </c>
      <c r="C16" t="s">
        <v>2</v>
      </c>
      <c r="D16">
        <v>2.3109999999999999</v>
      </c>
      <c r="E16">
        <v>852473</v>
      </c>
      <c r="F16">
        <v>15.3018</v>
      </c>
      <c r="G16">
        <v>568704</v>
      </c>
    </row>
    <row r="17" spans="2:9" x14ac:dyDescent="0.25">
      <c r="B17" t="s">
        <v>56</v>
      </c>
      <c r="C17" t="s">
        <v>2</v>
      </c>
      <c r="D17">
        <v>2.3109999999999999</v>
      </c>
      <c r="E17">
        <v>87594</v>
      </c>
      <c r="F17">
        <v>1.6762999999999999</v>
      </c>
      <c r="G17">
        <v>533429</v>
      </c>
    </row>
    <row r="18" spans="2:9" x14ac:dyDescent="0.25">
      <c r="B18" t="s">
        <v>57</v>
      </c>
      <c r="C18" t="s">
        <v>2</v>
      </c>
      <c r="D18">
        <v>2.3109999999999999</v>
      </c>
      <c r="E18">
        <v>1627611</v>
      </c>
      <c r="F18">
        <v>29.261500000000002</v>
      </c>
      <c r="G18">
        <v>567811</v>
      </c>
    </row>
    <row r="19" spans="2:9" x14ac:dyDescent="0.25">
      <c r="B19" t="s">
        <v>58</v>
      </c>
      <c r="C19" t="s">
        <v>2</v>
      </c>
      <c r="D19">
        <v>2.319</v>
      </c>
      <c r="E19">
        <v>130514</v>
      </c>
      <c r="F19">
        <v>2.0750000000000002</v>
      </c>
      <c r="G19">
        <v>642068</v>
      </c>
    </row>
    <row r="20" spans="2:9" x14ac:dyDescent="0.25">
      <c r="B20" t="s">
        <v>59</v>
      </c>
      <c r="C20" t="s">
        <v>2</v>
      </c>
      <c r="D20">
        <v>2.319</v>
      </c>
      <c r="E20">
        <v>26200</v>
      </c>
      <c r="F20">
        <v>0.43959999999999999</v>
      </c>
      <c r="G20">
        <v>608437</v>
      </c>
    </row>
    <row r="21" spans="2:9" x14ac:dyDescent="0.25">
      <c r="B21" t="s">
        <v>60</v>
      </c>
      <c r="C21" t="s">
        <v>2</v>
      </c>
      <c r="D21">
        <v>2.294</v>
      </c>
      <c r="E21">
        <v>3638741</v>
      </c>
      <c r="F21">
        <v>69.476100000000002</v>
      </c>
      <c r="G21">
        <v>534644</v>
      </c>
    </row>
    <row r="22" spans="2:9" x14ac:dyDescent="0.25">
      <c r="B22" t="s">
        <v>61</v>
      </c>
      <c r="C22" t="s">
        <v>2</v>
      </c>
      <c r="D22">
        <v>2.3279999999999998</v>
      </c>
      <c r="E22">
        <v>345129</v>
      </c>
      <c r="F22">
        <v>5.9526000000000003</v>
      </c>
      <c r="G22">
        <v>591871</v>
      </c>
    </row>
    <row r="23" spans="2:9" x14ac:dyDescent="0.25">
      <c r="B23" t="s">
        <v>62</v>
      </c>
      <c r="C23" t="s">
        <v>2</v>
      </c>
      <c r="D23">
        <v>2.319</v>
      </c>
      <c r="E23">
        <v>39505</v>
      </c>
      <c r="F23">
        <v>0.66379999999999995</v>
      </c>
      <c r="G23">
        <v>607512</v>
      </c>
    </row>
    <row r="24" spans="2:9" x14ac:dyDescent="0.25">
      <c r="B24" t="s">
        <v>63</v>
      </c>
      <c r="C24" t="s">
        <v>2</v>
      </c>
      <c r="D24">
        <v>2.3109999999999999</v>
      </c>
      <c r="E24">
        <v>545666</v>
      </c>
      <c r="F24">
        <v>9.6174999999999997</v>
      </c>
      <c r="G24">
        <v>579184</v>
      </c>
    </row>
    <row r="25" spans="2:9" x14ac:dyDescent="0.25">
      <c r="B25" t="s">
        <v>64</v>
      </c>
      <c r="C25" t="s">
        <v>2</v>
      </c>
      <c r="D25">
        <v>2.3029999999999999</v>
      </c>
      <c r="E25">
        <v>73760</v>
      </c>
      <c r="F25">
        <v>1.3998999999999999</v>
      </c>
      <c r="G25">
        <v>537871</v>
      </c>
    </row>
    <row r="26" spans="2:9" x14ac:dyDescent="0.25">
      <c r="B26" t="s">
        <v>65</v>
      </c>
      <c r="C26" t="s">
        <v>2</v>
      </c>
      <c r="D26">
        <v>2.3029999999999999</v>
      </c>
      <c r="E26">
        <v>18090</v>
      </c>
      <c r="F26">
        <v>0.31590000000000001</v>
      </c>
      <c r="G26">
        <v>584523</v>
      </c>
    </row>
    <row r="27" spans="2:9" x14ac:dyDescent="0.25">
      <c r="B27" t="s">
        <v>66</v>
      </c>
      <c r="C27" t="s">
        <v>2</v>
      </c>
      <c r="D27">
        <v>2.319</v>
      </c>
      <c r="E27">
        <v>1812233</v>
      </c>
      <c r="F27">
        <v>32.785400000000003</v>
      </c>
      <c r="G27">
        <v>564264</v>
      </c>
    </row>
    <row r="28" spans="2:9" x14ac:dyDescent="0.25">
      <c r="B28" t="s">
        <v>67</v>
      </c>
      <c r="C28" t="s">
        <v>2</v>
      </c>
      <c r="D28">
        <v>2.2679999999999998</v>
      </c>
      <c r="E28">
        <v>164578</v>
      </c>
      <c r="F28">
        <v>2.8879999999999999</v>
      </c>
      <c r="G28">
        <v>581727</v>
      </c>
    </row>
    <row r="29" spans="2:9" x14ac:dyDescent="0.25">
      <c r="B29" t="s">
        <v>68</v>
      </c>
      <c r="C29" t="s">
        <v>2</v>
      </c>
      <c r="D29">
        <v>2.2429999999999999</v>
      </c>
      <c r="E29">
        <v>22439</v>
      </c>
      <c r="F29">
        <v>0.41399999999999998</v>
      </c>
      <c r="G29">
        <v>553334</v>
      </c>
    </row>
    <row r="32" spans="2:9" x14ac:dyDescent="0.25">
      <c r="B32" s="14" t="s">
        <v>40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44</v>
      </c>
    </row>
    <row r="34" spans="2:10" x14ac:dyDescent="0.25">
      <c r="B34" t="s">
        <v>45</v>
      </c>
      <c r="C34">
        <f>F6/'CUGA (B)'!U4</f>
        <v>6.3234613938040855E-6</v>
      </c>
    </row>
    <row r="35" spans="2:10" x14ac:dyDescent="0.25">
      <c r="B35" t="s">
        <v>46</v>
      </c>
      <c r="C35">
        <f>F7/'CUGA (B)'!U5</f>
        <v>1.0652104746031806E-7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(B)'!U6</f>
        <v>4.9692678717499344E-7</v>
      </c>
      <c r="F36" t="s">
        <v>69</v>
      </c>
      <c r="G36">
        <f>C34</f>
        <v>6.3234613938040855E-6</v>
      </c>
      <c r="H36">
        <f>C40</f>
        <v>2.3094793399118019E-2</v>
      </c>
      <c r="I36">
        <f>C46</f>
        <v>8.3397479653946928E-3</v>
      </c>
      <c r="J36">
        <f>C52</f>
        <v>7.4663455085236495E-3</v>
      </c>
    </row>
    <row r="37" spans="2:10" x14ac:dyDescent="0.25">
      <c r="B37" t="s">
        <v>48</v>
      </c>
      <c r="C37">
        <f>F9/'CUGA (B)'!U7</f>
        <v>1.6910335775061754E-6</v>
      </c>
      <c r="F37" t="s">
        <v>70</v>
      </c>
      <c r="G37">
        <f t="shared" ref="G37:G41" si="0">C35</f>
        <v>1.0652104746031806E-7</v>
      </c>
      <c r="H37">
        <f t="shared" ref="H37:H41" si="1">C41</f>
        <v>2.6489016917915294E-3</v>
      </c>
      <c r="I37">
        <f t="shared" ref="I37:I41" si="2">C47</f>
        <v>1.2302671315504137E-3</v>
      </c>
      <c r="J37">
        <f t="shared" ref="J37:J41" si="3">C53</f>
        <v>1.0250197760617746E-3</v>
      </c>
    </row>
    <row r="38" spans="2:10" x14ac:dyDescent="0.25">
      <c r="B38" t="s">
        <v>49</v>
      </c>
      <c r="C38">
        <f>F10/'CUGA (B)'!U8</f>
        <v>1.3805628829928723E-6</v>
      </c>
      <c r="F38" t="s">
        <v>71</v>
      </c>
      <c r="G38">
        <f t="shared" si="0"/>
        <v>4.9692678717499344E-7</v>
      </c>
      <c r="H38">
        <f t="shared" si="1"/>
        <v>3.9515150922183549E-4</v>
      </c>
      <c r="I38">
        <f t="shared" si="2"/>
        <v>2.6102062897351768E-4</v>
      </c>
      <c r="J38">
        <f>C54</f>
        <v>2.4003980458317872E-4</v>
      </c>
    </row>
    <row r="39" spans="2:10" x14ac:dyDescent="0.25">
      <c r="B39" t="s">
        <v>50</v>
      </c>
      <c r="C39">
        <f>F11/'CUGA (B)'!U9</f>
        <v>3.287932382351731E-7</v>
      </c>
      <c r="F39" t="s">
        <v>72</v>
      </c>
      <c r="G39">
        <f t="shared" si="0"/>
        <v>1.6910335775061754E-6</v>
      </c>
      <c r="H39">
        <f t="shared" si="1"/>
        <v>2.4992477759290942E-2</v>
      </c>
      <c r="I39">
        <f t="shared" si="2"/>
        <v>2.1517539305079252E-2</v>
      </c>
      <c r="J39">
        <f>C55</f>
        <v>1.8945046244999493E-2</v>
      </c>
    </row>
    <row r="40" spans="2:10" x14ac:dyDescent="0.25">
      <c r="B40" t="s">
        <v>51</v>
      </c>
      <c r="C40">
        <f>F12/'CUGA (B)'!U10</f>
        <v>2.3094793399118019E-2</v>
      </c>
      <c r="F40" t="s">
        <v>73</v>
      </c>
      <c r="G40">
        <f t="shared" si="0"/>
        <v>1.3805628829928723E-6</v>
      </c>
      <c r="H40">
        <f t="shared" si="1"/>
        <v>3.3866407888590946E-3</v>
      </c>
      <c r="I40">
        <f t="shared" si="2"/>
        <v>2.645717357878948E-3</v>
      </c>
      <c r="J40">
        <f t="shared" si="3"/>
        <v>2.326758643026582E-3</v>
      </c>
    </row>
    <row r="41" spans="2:10" x14ac:dyDescent="0.25">
      <c r="B41" t="s">
        <v>52</v>
      </c>
      <c r="C41">
        <f>F13/'CUGA (B)'!U11</f>
        <v>2.6489016917915294E-3</v>
      </c>
      <c r="F41" t="s">
        <v>74</v>
      </c>
      <c r="G41">
        <f t="shared" si="0"/>
        <v>3.287932382351731E-7</v>
      </c>
      <c r="H41">
        <f t="shared" si="1"/>
        <v>4.0675478358633764E-4</v>
      </c>
      <c r="I41">
        <f t="shared" si="2"/>
        <v>3.5743299164338755E-4</v>
      </c>
      <c r="J41">
        <f t="shared" si="3"/>
        <v>3.1148742722037441E-4</v>
      </c>
    </row>
    <row r="42" spans="2:10" x14ac:dyDescent="0.25">
      <c r="B42" t="s">
        <v>53</v>
      </c>
      <c r="C42">
        <f>F14/'CUGA (B)'!U12</f>
        <v>3.9515150922183549E-4</v>
      </c>
    </row>
    <row r="43" spans="2:10" x14ac:dyDescent="0.25">
      <c r="B43" t="s">
        <v>54</v>
      </c>
      <c r="C43">
        <f>F15/'CUGA (B)'!U13</f>
        <v>2.4992477759290942E-2</v>
      </c>
    </row>
    <row r="44" spans="2:10" x14ac:dyDescent="0.25">
      <c r="B44" t="s">
        <v>55</v>
      </c>
      <c r="C44">
        <f>F16/'CUGA (B)'!U14</f>
        <v>3.3866407888590946E-3</v>
      </c>
    </row>
    <row r="45" spans="2:10" x14ac:dyDescent="0.25">
      <c r="B45" t="s">
        <v>56</v>
      </c>
      <c r="C45">
        <f>F17/'CUGA (B)'!U15</f>
        <v>4.0675478358633764E-4</v>
      </c>
    </row>
    <row r="46" spans="2:10" x14ac:dyDescent="0.25">
      <c r="B46" t="s">
        <v>57</v>
      </c>
      <c r="C46">
        <f>F18/'CUGA (B)'!U16</f>
        <v>8.3397479653946928E-3</v>
      </c>
    </row>
    <row r="47" spans="2:10" x14ac:dyDescent="0.25">
      <c r="B47" t="s">
        <v>58</v>
      </c>
      <c r="C47">
        <f>F19/'CUGA (B)'!U17</f>
        <v>1.2302671315504137E-3</v>
      </c>
    </row>
    <row r="48" spans="2:10" x14ac:dyDescent="0.25">
      <c r="B48" t="s">
        <v>59</v>
      </c>
      <c r="C48">
        <f>F20/'CUGA (B)'!U18</f>
        <v>2.6102062897351768E-4</v>
      </c>
    </row>
    <row r="49" spans="2:9" x14ac:dyDescent="0.25">
      <c r="B49" t="s">
        <v>60</v>
      </c>
      <c r="C49">
        <f>F21/'CUGA (B)'!U19</f>
        <v>2.1517539305079252E-2</v>
      </c>
    </row>
    <row r="50" spans="2:9" x14ac:dyDescent="0.25">
      <c r="B50" t="s">
        <v>61</v>
      </c>
      <c r="C50">
        <f>F22/'CUGA (B)'!U20</f>
        <v>2.645717357878948E-3</v>
      </c>
    </row>
    <row r="51" spans="2:9" x14ac:dyDescent="0.25">
      <c r="B51" t="s">
        <v>62</v>
      </c>
      <c r="C51">
        <f>F23/'CUGA (B)'!U21</f>
        <v>3.5743299164338755E-4</v>
      </c>
    </row>
    <row r="52" spans="2:9" x14ac:dyDescent="0.25">
      <c r="B52" t="s">
        <v>63</v>
      </c>
      <c r="C52">
        <f>F24/'CUGA (B)'!U22</f>
        <v>7.4663455085236495E-3</v>
      </c>
    </row>
    <row r="53" spans="2:9" x14ac:dyDescent="0.25">
      <c r="B53" t="s">
        <v>64</v>
      </c>
      <c r="C53">
        <f>F25/'CUGA (B)'!U23</f>
        <v>1.0250197760617746E-3</v>
      </c>
    </row>
    <row r="54" spans="2:9" x14ac:dyDescent="0.25">
      <c r="B54" t="s">
        <v>66</v>
      </c>
      <c r="C54">
        <f>F26/'CUGA (B)'!U24</f>
        <v>2.4003980458317872E-4</v>
      </c>
    </row>
    <row r="55" spans="2:9" x14ac:dyDescent="0.25">
      <c r="B55" t="s">
        <v>65</v>
      </c>
      <c r="C55">
        <f>F27/'CUGA (B)'!U25</f>
        <v>1.8945046244999493E-2</v>
      </c>
    </row>
    <row r="56" spans="2:9" x14ac:dyDescent="0.25">
      <c r="B56" t="s">
        <v>67</v>
      </c>
      <c r="C56">
        <f>F28/'CUGA (B)'!U26</f>
        <v>2.326758643026582E-3</v>
      </c>
    </row>
    <row r="57" spans="2:9" x14ac:dyDescent="0.25">
      <c r="B57" t="s">
        <v>68</v>
      </c>
      <c r="C57">
        <f>F29/'CUGA (B)'!U27</f>
        <v>3.1148742722037441E-4</v>
      </c>
    </row>
    <row r="60" spans="2:9" x14ac:dyDescent="0.25">
      <c r="B60" s="14"/>
      <c r="C60" s="14"/>
      <c r="F60" s="14"/>
      <c r="G60" s="14"/>
      <c r="H60" s="14"/>
      <c r="I60" s="14"/>
    </row>
    <row r="89" spans="2:9" x14ac:dyDescent="0.25">
      <c r="B89" s="14"/>
      <c r="C89" s="14"/>
      <c r="F89" s="14"/>
      <c r="G89" s="14"/>
      <c r="H89" s="14"/>
      <c r="I89" s="14"/>
    </row>
  </sheetData>
  <mergeCells count="13">
    <mergeCell ref="B32:C32"/>
    <mergeCell ref="B60:C60"/>
    <mergeCell ref="F60:G60"/>
    <mergeCell ref="H60:I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AA89"/>
  <sheetViews>
    <sheetView zoomScale="55" zoomScaleNormal="55" workbookViewId="0">
      <selection activeCell="D4" sqref="D4:G4"/>
    </sheetView>
  </sheetViews>
  <sheetFormatPr baseColWidth="10" defaultRowHeight="15" x14ac:dyDescent="0.25"/>
  <cols>
    <col min="3" max="3" width="12" bestFit="1" customWidth="1"/>
  </cols>
  <sheetData>
    <row r="4" spans="1:27" x14ac:dyDescent="0.25">
      <c r="A4" s="9" t="s">
        <v>83</v>
      </c>
      <c r="D4" s="15" t="s">
        <v>130</v>
      </c>
      <c r="E4" s="15"/>
      <c r="F4" s="15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B5" t="s">
        <v>26</v>
      </c>
      <c r="C5" t="s">
        <v>27</v>
      </c>
      <c r="D5" t="s">
        <v>88</v>
      </c>
      <c r="E5" t="s">
        <v>89</v>
      </c>
      <c r="F5" t="s">
        <v>94</v>
      </c>
      <c r="G5" t="s">
        <v>28</v>
      </c>
    </row>
    <row r="6" spans="1:27" x14ac:dyDescent="0.25">
      <c r="B6" t="s">
        <v>45</v>
      </c>
      <c r="C6" t="s">
        <v>2</v>
      </c>
      <c r="D6">
        <v>2.294</v>
      </c>
      <c r="E6">
        <v>1215</v>
      </c>
      <c r="F6">
        <v>2.0899999999999998E-2</v>
      </c>
      <c r="G6">
        <v>143880</v>
      </c>
    </row>
    <row r="7" spans="1:27" x14ac:dyDescent="0.25">
      <c r="B7" t="s">
        <v>46</v>
      </c>
      <c r="C7" t="s">
        <v>2</v>
      </c>
      <c r="D7">
        <v>2.2770000000000001</v>
      </c>
      <c r="E7">
        <v>726</v>
      </c>
      <c r="F7">
        <v>1.11E-2</v>
      </c>
      <c r="G7">
        <v>162733</v>
      </c>
    </row>
    <row r="8" spans="1:27" x14ac:dyDescent="0.25">
      <c r="B8" t="s">
        <v>47</v>
      </c>
      <c r="C8" t="s">
        <v>2</v>
      </c>
      <c r="D8">
        <v>2.294</v>
      </c>
      <c r="E8">
        <v>890</v>
      </c>
      <c r="F8">
        <v>1.54E-2</v>
      </c>
      <c r="G8">
        <v>143161</v>
      </c>
    </row>
    <row r="9" spans="1:27" x14ac:dyDescent="0.25">
      <c r="B9" t="s">
        <v>48</v>
      </c>
      <c r="C9" t="s">
        <v>2</v>
      </c>
      <c r="D9">
        <v>2.294</v>
      </c>
      <c r="E9">
        <v>384</v>
      </c>
      <c r="F9">
        <v>7.0000000000000001E-3</v>
      </c>
      <c r="G9">
        <v>135185</v>
      </c>
    </row>
    <row r="10" spans="1:27" x14ac:dyDescent="0.25">
      <c r="B10" t="s">
        <v>49</v>
      </c>
      <c r="C10" t="s">
        <v>2</v>
      </c>
      <c r="D10">
        <v>2.286</v>
      </c>
      <c r="E10">
        <v>1112</v>
      </c>
      <c r="F10">
        <v>1.9099999999999999E-2</v>
      </c>
      <c r="G10">
        <v>144251</v>
      </c>
    </row>
    <row r="11" spans="1:27" x14ac:dyDescent="0.25">
      <c r="B11" t="s">
        <v>50</v>
      </c>
      <c r="C11" t="s">
        <v>2</v>
      </c>
      <c r="D11">
        <v>2.294</v>
      </c>
      <c r="E11">
        <v>1174</v>
      </c>
      <c r="F11">
        <v>2.1600000000000001E-2</v>
      </c>
      <c r="G11">
        <v>134501</v>
      </c>
    </row>
    <row r="12" spans="1:27" x14ac:dyDescent="0.25">
      <c r="B12" t="s">
        <v>51</v>
      </c>
      <c r="C12" t="s">
        <v>2</v>
      </c>
      <c r="D12">
        <v>2.294</v>
      </c>
      <c r="E12">
        <v>6169819</v>
      </c>
      <c r="F12">
        <v>99.4041</v>
      </c>
      <c r="G12">
        <v>153883</v>
      </c>
    </row>
    <row r="13" spans="1:27" x14ac:dyDescent="0.25">
      <c r="B13" t="s">
        <v>52</v>
      </c>
      <c r="C13" t="s">
        <v>2</v>
      </c>
      <c r="D13">
        <v>2.294</v>
      </c>
      <c r="E13">
        <v>1615785</v>
      </c>
      <c r="F13">
        <v>25.819500000000001</v>
      </c>
      <c r="G13">
        <v>155152</v>
      </c>
    </row>
    <row r="14" spans="1:27" x14ac:dyDescent="0.25">
      <c r="B14" t="s">
        <v>53</v>
      </c>
      <c r="C14" t="s">
        <v>2</v>
      </c>
      <c r="D14">
        <v>2.3029999999999999</v>
      </c>
      <c r="E14">
        <v>150760</v>
      </c>
      <c r="F14">
        <v>2.4001000000000001</v>
      </c>
      <c r="G14">
        <v>155730</v>
      </c>
    </row>
    <row r="15" spans="1:27" x14ac:dyDescent="0.25">
      <c r="B15" t="s">
        <v>54</v>
      </c>
      <c r="C15" t="s">
        <v>2</v>
      </c>
      <c r="D15">
        <v>2.3029999999999999</v>
      </c>
      <c r="E15">
        <v>7880103</v>
      </c>
      <c r="F15">
        <v>118.0997</v>
      </c>
      <c r="G15">
        <v>165427</v>
      </c>
    </row>
    <row r="16" spans="1:27" x14ac:dyDescent="0.25">
      <c r="B16" t="s">
        <v>55</v>
      </c>
      <c r="C16" t="s">
        <v>2</v>
      </c>
      <c r="D16">
        <v>2.3109999999999999</v>
      </c>
      <c r="E16">
        <v>845896</v>
      </c>
      <c r="F16">
        <v>13.7567</v>
      </c>
      <c r="G16">
        <v>152449</v>
      </c>
    </row>
    <row r="17" spans="2:9" x14ac:dyDescent="0.25">
      <c r="B17" t="s">
        <v>56</v>
      </c>
      <c r="C17" t="s">
        <v>2</v>
      </c>
      <c r="D17">
        <v>2.3610000000000002</v>
      </c>
      <c r="E17">
        <v>116002</v>
      </c>
      <c r="F17">
        <v>1.9883999999999999</v>
      </c>
      <c r="G17">
        <v>144641</v>
      </c>
    </row>
    <row r="18" spans="2:9" x14ac:dyDescent="0.25">
      <c r="B18" t="s">
        <v>57</v>
      </c>
      <c r="C18" t="s">
        <v>2</v>
      </c>
      <c r="D18">
        <v>2.3109999999999999</v>
      </c>
      <c r="E18">
        <v>1070647</v>
      </c>
      <c r="F18">
        <v>16.4377</v>
      </c>
      <c r="G18">
        <v>161483</v>
      </c>
    </row>
    <row r="19" spans="2:9" x14ac:dyDescent="0.25">
      <c r="B19" t="s">
        <v>58</v>
      </c>
      <c r="C19" t="s">
        <v>2</v>
      </c>
      <c r="D19">
        <v>2.294</v>
      </c>
      <c r="E19">
        <v>149523</v>
      </c>
      <c r="F19">
        <v>2.5072999999999999</v>
      </c>
      <c r="G19">
        <v>147853</v>
      </c>
    </row>
    <row r="20" spans="2:9" x14ac:dyDescent="0.25">
      <c r="B20" t="s">
        <v>59</v>
      </c>
      <c r="C20" t="s">
        <v>2</v>
      </c>
      <c r="D20">
        <v>2.3029999999999999</v>
      </c>
      <c r="E20">
        <v>39821</v>
      </c>
      <c r="F20">
        <v>0.57499999999999996</v>
      </c>
      <c r="G20">
        <v>171711</v>
      </c>
    </row>
    <row r="21" spans="2:9" x14ac:dyDescent="0.25">
      <c r="B21" t="s">
        <v>60</v>
      </c>
      <c r="C21" t="s">
        <v>2</v>
      </c>
      <c r="D21">
        <v>2.3029999999999999</v>
      </c>
      <c r="E21">
        <v>3210824</v>
      </c>
      <c r="F21">
        <v>48.739600000000003</v>
      </c>
      <c r="G21">
        <v>163327</v>
      </c>
    </row>
    <row r="22" spans="2:9" x14ac:dyDescent="0.25">
      <c r="B22" t="s">
        <v>61</v>
      </c>
      <c r="C22" t="s">
        <v>2</v>
      </c>
      <c r="D22">
        <v>2.3109999999999999</v>
      </c>
      <c r="E22">
        <v>284885</v>
      </c>
      <c r="F22">
        <v>4.6300999999999997</v>
      </c>
      <c r="G22">
        <v>152546</v>
      </c>
    </row>
    <row r="23" spans="2:9" x14ac:dyDescent="0.25">
      <c r="B23" t="s">
        <v>62</v>
      </c>
      <c r="C23" t="s">
        <v>2</v>
      </c>
      <c r="D23">
        <v>2.3109999999999999</v>
      </c>
      <c r="E23">
        <v>43188</v>
      </c>
      <c r="F23">
        <v>0.77490000000000003</v>
      </c>
      <c r="G23">
        <v>138182</v>
      </c>
    </row>
    <row r="24" spans="2:9" x14ac:dyDescent="0.25">
      <c r="B24" t="s">
        <v>63</v>
      </c>
      <c r="C24" t="s">
        <v>2</v>
      </c>
      <c r="D24">
        <v>2.3109999999999999</v>
      </c>
      <c r="E24">
        <v>580713</v>
      </c>
      <c r="F24">
        <v>8.5135000000000005</v>
      </c>
      <c r="G24">
        <v>169112</v>
      </c>
    </row>
    <row r="25" spans="2:9" x14ac:dyDescent="0.25">
      <c r="B25" t="s">
        <v>64</v>
      </c>
      <c r="C25" t="s">
        <v>2</v>
      </c>
      <c r="D25">
        <v>2.3109999999999999</v>
      </c>
      <c r="E25">
        <v>145463</v>
      </c>
      <c r="F25">
        <v>2.3121999999999998</v>
      </c>
      <c r="G25">
        <v>155976</v>
      </c>
    </row>
    <row r="26" spans="2:9" x14ac:dyDescent="0.25">
      <c r="B26" t="s">
        <v>65</v>
      </c>
      <c r="C26" t="s">
        <v>2</v>
      </c>
      <c r="D26">
        <v>2.3109999999999999</v>
      </c>
      <c r="E26">
        <v>29482</v>
      </c>
      <c r="F26">
        <v>0.51659999999999995</v>
      </c>
      <c r="G26">
        <v>141488</v>
      </c>
    </row>
    <row r="27" spans="2:9" x14ac:dyDescent="0.25">
      <c r="B27" t="s">
        <v>66</v>
      </c>
      <c r="C27" t="s">
        <v>2</v>
      </c>
      <c r="D27">
        <v>2.3109999999999999</v>
      </c>
      <c r="E27">
        <v>1990410</v>
      </c>
      <c r="F27">
        <v>32.121400000000001</v>
      </c>
      <c r="G27">
        <v>153628</v>
      </c>
    </row>
    <row r="28" spans="2:9" x14ac:dyDescent="0.25">
      <c r="B28" t="s">
        <v>67</v>
      </c>
      <c r="C28" t="s">
        <v>2</v>
      </c>
      <c r="D28">
        <v>2.3109999999999999</v>
      </c>
      <c r="E28">
        <v>242024</v>
      </c>
      <c r="F28">
        <v>3.6352000000000002</v>
      </c>
      <c r="G28">
        <v>165066</v>
      </c>
    </row>
    <row r="29" spans="2:9" x14ac:dyDescent="0.25">
      <c r="B29" t="s">
        <v>68</v>
      </c>
      <c r="C29" t="s">
        <v>2</v>
      </c>
      <c r="D29">
        <v>2.3279999999999998</v>
      </c>
      <c r="E29">
        <v>20149</v>
      </c>
      <c r="F29">
        <v>0.31730000000000003</v>
      </c>
      <c r="G29">
        <v>157439</v>
      </c>
    </row>
    <row r="32" spans="2:9" x14ac:dyDescent="0.25">
      <c r="B32" s="14" t="s">
        <v>40</v>
      </c>
      <c r="C32" s="14"/>
      <c r="F32" s="2"/>
      <c r="G32" s="2"/>
      <c r="H32" s="2"/>
      <c r="I32" s="2"/>
    </row>
    <row r="33" spans="2:10" x14ac:dyDescent="0.25">
      <c r="B33" t="s">
        <v>26</v>
      </c>
      <c r="C33" t="s">
        <v>44</v>
      </c>
    </row>
    <row r="34" spans="2:10" x14ac:dyDescent="0.25">
      <c r="B34" t="s">
        <v>45</v>
      </c>
      <c r="C34">
        <f>F6/'CUGA (C)'!U4</f>
        <v>5.2596738311870006E-6</v>
      </c>
    </row>
    <row r="35" spans="2:10" x14ac:dyDescent="0.25">
      <c r="B35" t="s">
        <v>46</v>
      </c>
      <c r="C35">
        <f>F7/'CUGA (C)'!U5</f>
        <v>3.1021460304561355E-6</v>
      </c>
      <c r="G35" t="s">
        <v>75</v>
      </c>
      <c r="H35" t="s">
        <v>42</v>
      </c>
      <c r="I35" t="s">
        <v>43</v>
      </c>
      <c r="J35" t="s">
        <v>76</v>
      </c>
    </row>
    <row r="36" spans="2:10" x14ac:dyDescent="0.25">
      <c r="B36" t="s">
        <v>47</v>
      </c>
      <c r="C36">
        <f>F8/'CUGA (C)'!U6</f>
        <v>4.3533900739441923E-6</v>
      </c>
      <c r="F36" t="s">
        <v>69</v>
      </c>
      <c r="G36">
        <f>C34</f>
        <v>5.2596738311870006E-6</v>
      </c>
      <c r="H36">
        <f>C40</f>
        <v>2.4311403724929775E-2</v>
      </c>
      <c r="I36">
        <f>C46</f>
        <v>7.9513521701139959E-3</v>
      </c>
      <c r="J36">
        <f>C52</f>
        <v>6.7465283713350624E-3</v>
      </c>
    </row>
    <row r="37" spans="2:10" x14ac:dyDescent="0.25">
      <c r="B37" t="s">
        <v>48</v>
      </c>
      <c r="C37">
        <f>F9/'CUGA (C)'!U7</f>
        <v>1.2236662793422528E-6</v>
      </c>
      <c r="F37" t="s">
        <v>70</v>
      </c>
      <c r="G37">
        <f t="shared" ref="G37:G41" si="0">C35</f>
        <v>3.1021460304561355E-6</v>
      </c>
      <c r="H37">
        <f t="shared" ref="H37:H41" si="1">C41</f>
        <v>3.7011832369261625E-3</v>
      </c>
      <c r="I37">
        <f t="shared" ref="I37:I41" si="2">C47</f>
        <v>1.5610934381237482E-3</v>
      </c>
      <c r="J37">
        <f t="shared" ref="J37:J41" si="3">C53</f>
        <v>1.6537718958526267E-3</v>
      </c>
    </row>
    <row r="38" spans="2:10" x14ac:dyDescent="0.25">
      <c r="B38" t="s">
        <v>49</v>
      </c>
      <c r="C38">
        <f>F10/'CUGA (C)'!U8</f>
        <v>4.8552779808342005E-6</v>
      </c>
      <c r="F38" t="s">
        <v>71</v>
      </c>
      <c r="G38">
        <f t="shared" si="0"/>
        <v>4.3533900739441923E-6</v>
      </c>
      <c r="H38">
        <f t="shared" si="1"/>
        <v>4.4129928489086294E-4</v>
      </c>
      <c r="I38">
        <f t="shared" si="2"/>
        <v>3.0978118835604899E-4</v>
      </c>
      <c r="J38">
        <f>C54</f>
        <v>3.2939186310922987E-4</v>
      </c>
    </row>
    <row r="39" spans="2:10" x14ac:dyDescent="0.25">
      <c r="B39" t="s">
        <v>50</v>
      </c>
      <c r="C39">
        <f>F11/'CUGA (C)'!U9</f>
        <v>5.3307410959281424E-6</v>
      </c>
      <c r="F39" t="s">
        <v>72</v>
      </c>
      <c r="G39">
        <f t="shared" si="0"/>
        <v>1.2236662793422528E-6</v>
      </c>
      <c r="H39">
        <f t="shared" si="1"/>
        <v>2.9752484839475173E-2</v>
      </c>
      <c r="I39">
        <f t="shared" si="2"/>
        <v>2.1951107264421437E-2</v>
      </c>
      <c r="J39">
        <f>C55</f>
        <v>2.1509382186064241E-2</v>
      </c>
    </row>
    <row r="40" spans="2:10" x14ac:dyDescent="0.25">
      <c r="B40" t="s">
        <v>51</v>
      </c>
      <c r="C40">
        <f>F12/'CUGA (C)'!U10</f>
        <v>2.4311403724929775E-2</v>
      </c>
      <c r="F40" t="s">
        <v>73</v>
      </c>
      <c r="G40">
        <f t="shared" si="0"/>
        <v>4.8552779808342005E-6</v>
      </c>
      <c r="H40">
        <f t="shared" si="1"/>
        <v>4.0836039707880731E-3</v>
      </c>
      <c r="I40">
        <f t="shared" si="2"/>
        <v>2.7056997234172916E-3</v>
      </c>
      <c r="J40">
        <f t="shared" si="3"/>
        <v>2.5214073899834581E-3</v>
      </c>
    </row>
    <row r="41" spans="2:10" x14ac:dyDescent="0.25">
      <c r="B41" t="s">
        <v>52</v>
      </c>
      <c r="C41">
        <f>F13/'CUGA (C)'!U11</f>
        <v>3.7011832369261625E-3</v>
      </c>
      <c r="F41" t="s">
        <v>74</v>
      </c>
      <c r="G41">
        <f t="shared" si="0"/>
        <v>5.3307410959281424E-6</v>
      </c>
      <c r="H41">
        <f t="shared" si="1"/>
        <v>5.2214892259411217E-4</v>
      </c>
      <c r="I41">
        <f t="shared" si="2"/>
        <v>4.7507572896853206E-4</v>
      </c>
      <c r="J41">
        <f t="shared" si="3"/>
        <v>3.2437295701406637E-4</v>
      </c>
    </row>
    <row r="42" spans="2:10" x14ac:dyDescent="0.25">
      <c r="B42" t="s">
        <v>53</v>
      </c>
      <c r="C42">
        <f>F14/'CUGA (C)'!U12</f>
        <v>4.4129928489086294E-4</v>
      </c>
    </row>
    <row r="43" spans="2:10" x14ac:dyDescent="0.25">
      <c r="B43" t="s">
        <v>54</v>
      </c>
      <c r="C43">
        <f>F15/'CUGA (C)'!U13</f>
        <v>2.9752484839475173E-2</v>
      </c>
    </row>
    <row r="44" spans="2:10" x14ac:dyDescent="0.25">
      <c r="B44" t="s">
        <v>55</v>
      </c>
      <c r="C44">
        <f>F16/'CUGA (C)'!U14</f>
        <v>4.0836039707880731E-3</v>
      </c>
    </row>
    <row r="45" spans="2:10" x14ac:dyDescent="0.25">
      <c r="B45" t="s">
        <v>56</v>
      </c>
      <c r="C45">
        <f>F17/'CUGA (C)'!U15</f>
        <v>5.2214892259411217E-4</v>
      </c>
    </row>
    <row r="46" spans="2:10" x14ac:dyDescent="0.25">
      <c r="B46" t="s">
        <v>57</v>
      </c>
      <c r="C46">
        <f>F18/'CUGA (C)'!U16</f>
        <v>7.9513521701139959E-3</v>
      </c>
    </row>
    <row r="47" spans="2:10" x14ac:dyDescent="0.25">
      <c r="B47" t="s">
        <v>58</v>
      </c>
      <c r="C47">
        <f>F19/'CUGA (C)'!U17</f>
        <v>1.5610934381237482E-3</v>
      </c>
    </row>
    <row r="48" spans="2:10" x14ac:dyDescent="0.25">
      <c r="B48" t="s">
        <v>59</v>
      </c>
      <c r="C48">
        <f>F20/'CUGA (C)'!U18</f>
        <v>3.0978118835604899E-4</v>
      </c>
    </row>
    <row r="49" spans="2:9" x14ac:dyDescent="0.25">
      <c r="B49" t="s">
        <v>60</v>
      </c>
      <c r="C49">
        <f>F21/'CUGA (C)'!U19</f>
        <v>2.1951107264421437E-2</v>
      </c>
    </row>
    <row r="50" spans="2:9" x14ac:dyDescent="0.25">
      <c r="B50" t="s">
        <v>61</v>
      </c>
      <c r="C50">
        <f>F22/'CUGA (C)'!U20</f>
        <v>2.7056997234172916E-3</v>
      </c>
    </row>
    <row r="51" spans="2:9" x14ac:dyDescent="0.25">
      <c r="B51" t="s">
        <v>62</v>
      </c>
      <c r="C51">
        <f>F23/'CUGA (C)'!U21</f>
        <v>4.7507572896853206E-4</v>
      </c>
    </row>
    <row r="52" spans="2:9" x14ac:dyDescent="0.25">
      <c r="B52" t="s">
        <v>63</v>
      </c>
      <c r="C52">
        <f>F24/'CUGA (C)'!U22</f>
        <v>6.7465283713350624E-3</v>
      </c>
    </row>
    <row r="53" spans="2:9" x14ac:dyDescent="0.25">
      <c r="B53" t="s">
        <v>64</v>
      </c>
      <c r="C53">
        <f>F25/'CUGA (C)'!U23</f>
        <v>1.6537718958526267E-3</v>
      </c>
    </row>
    <row r="54" spans="2:9" x14ac:dyDescent="0.25">
      <c r="B54" t="s">
        <v>66</v>
      </c>
      <c r="C54">
        <f>F26/'CUGA (C)'!U24</f>
        <v>3.2939186310922987E-4</v>
      </c>
    </row>
    <row r="55" spans="2:9" x14ac:dyDescent="0.25">
      <c r="B55" t="s">
        <v>65</v>
      </c>
      <c r="C55">
        <f>F27/'CUGA (C)'!U25</f>
        <v>2.1509382186064241E-2</v>
      </c>
    </row>
    <row r="56" spans="2:9" x14ac:dyDescent="0.25">
      <c r="B56" t="s">
        <v>67</v>
      </c>
      <c r="C56">
        <f>F28/'CUGA (C)'!U26</f>
        <v>2.5214073899834581E-3</v>
      </c>
    </row>
    <row r="57" spans="2:9" x14ac:dyDescent="0.25">
      <c r="B57" t="s">
        <v>68</v>
      </c>
      <c r="C57">
        <f>F29/'CUGA (C)'!U27</f>
        <v>3.2437295701406637E-4</v>
      </c>
    </row>
    <row r="60" spans="2:9" x14ac:dyDescent="0.25">
      <c r="B60" s="14"/>
      <c r="C60" s="14"/>
      <c r="F60" s="14"/>
      <c r="G60" s="14"/>
      <c r="H60" s="14"/>
      <c r="I60" s="14"/>
    </row>
    <row r="89" spans="2:9" x14ac:dyDescent="0.25">
      <c r="B89" s="14"/>
      <c r="C89" s="14"/>
      <c r="F89" s="14"/>
      <c r="G89" s="14"/>
      <c r="H89" s="14"/>
      <c r="I89" s="14"/>
    </row>
  </sheetData>
  <mergeCells count="13">
    <mergeCell ref="B32:C32"/>
    <mergeCell ref="B60:C60"/>
    <mergeCell ref="F60:G60"/>
    <mergeCell ref="H60:I60"/>
    <mergeCell ref="B89:C89"/>
    <mergeCell ref="F89:G89"/>
    <mergeCell ref="H89:I89"/>
    <mergeCell ref="X4:AA4"/>
    <mergeCell ref="D4:G4"/>
    <mergeCell ref="H4:K4"/>
    <mergeCell ref="L4:O4"/>
    <mergeCell ref="P4:S4"/>
    <mergeCell ref="T4:W4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B113"/>
  <sheetViews>
    <sheetView tabSelected="1" zoomScale="55" zoomScaleNormal="55" workbookViewId="0">
      <selection activeCell="N27" sqref="N27"/>
    </sheetView>
  </sheetViews>
  <sheetFormatPr baseColWidth="10" defaultRowHeight="15" x14ac:dyDescent="0.25"/>
  <cols>
    <col min="10" max="10" width="12.28515625" bestFit="1" customWidth="1"/>
    <col min="17" max="17" width="12" bestFit="1" customWidth="1"/>
    <col min="24" max="24" width="12" bestFit="1" customWidth="1"/>
    <col min="31" max="31" width="15.7109375" bestFit="1" customWidth="1"/>
  </cols>
  <sheetData>
    <row r="2" spans="1:34" x14ac:dyDescent="0.25">
      <c r="A2" t="s">
        <v>77</v>
      </c>
      <c r="B2" s="6" t="s">
        <v>78</v>
      </c>
      <c r="C2" t="s">
        <v>75</v>
      </c>
      <c r="D2" t="s">
        <v>42</v>
      </c>
      <c r="E2" t="s">
        <v>43</v>
      </c>
      <c r="F2" t="s">
        <v>76</v>
      </c>
      <c r="H2" t="s">
        <v>81</v>
      </c>
      <c r="I2" s="6" t="s">
        <v>78</v>
      </c>
      <c r="J2" t="s">
        <v>75</v>
      </c>
      <c r="K2" t="s">
        <v>42</v>
      </c>
      <c r="L2" t="s">
        <v>43</v>
      </c>
      <c r="M2" t="s">
        <v>76</v>
      </c>
      <c r="O2" t="s">
        <v>82</v>
      </c>
      <c r="P2" s="6" t="s">
        <v>78</v>
      </c>
      <c r="Q2" t="s">
        <v>75</v>
      </c>
      <c r="R2" t="s">
        <v>42</v>
      </c>
      <c r="S2" t="s">
        <v>43</v>
      </c>
      <c r="T2" t="s">
        <v>76</v>
      </c>
      <c r="V2" t="s">
        <v>83</v>
      </c>
      <c r="W2" s="6" t="s">
        <v>78</v>
      </c>
      <c r="X2" t="s">
        <v>75</v>
      </c>
      <c r="Y2" t="s">
        <v>42</v>
      </c>
      <c r="Z2" t="s">
        <v>43</v>
      </c>
      <c r="AA2" t="s">
        <v>76</v>
      </c>
      <c r="AC2" t="s">
        <v>85</v>
      </c>
      <c r="AD2" s="7" t="s">
        <v>78</v>
      </c>
      <c r="AE2" t="s">
        <v>75</v>
      </c>
      <c r="AF2" t="s">
        <v>42</v>
      </c>
      <c r="AG2" t="s">
        <v>43</v>
      </c>
      <c r="AH2" t="s">
        <v>76</v>
      </c>
    </row>
    <row r="3" spans="1:34" x14ac:dyDescent="0.25">
      <c r="B3" t="s">
        <v>69</v>
      </c>
      <c r="C3">
        <f>'s2C (A)'!G36</f>
        <v>6.4223295066141259E-2</v>
      </c>
      <c r="D3">
        <f>'s2C (A)'!H36</f>
        <v>3.8081906886788544E-2</v>
      </c>
      <c r="E3">
        <f>'s2C (A)'!I36</f>
        <v>3.948460489358064E-2</v>
      </c>
      <c r="F3">
        <f>'s2C (A)'!J36</f>
        <v>4.450217834207984E-2</v>
      </c>
      <c r="I3" t="s">
        <v>69</v>
      </c>
      <c r="J3">
        <f>'ms2C (A)'!G36</f>
        <v>9.4651853881071683E-5</v>
      </c>
      <c r="K3">
        <f>'ms2C (A)'!H36</f>
        <v>0.14043791829452079</v>
      </c>
      <c r="L3">
        <f>'ms2C (A)'!I36</f>
        <v>3.191813427845859E-2</v>
      </c>
      <c r="M3">
        <f>'ms2C (A)'!J36</f>
        <v>1.4240813058671208E-2</v>
      </c>
      <c r="P3" t="s">
        <v>69</v>
      </c>
      <c r="Q3">
        <f>'m1A (A)'!G36</f>
        <v>3.5174594258634074E-5</v>
      </c>
      <c r="R3">
        <f>'m1A (A)'!H36</f>
        <v>0.2859001970214361</v>
      </c>
      <c r="S3">
        <f>'m1A (A)'!I36</f>
        <v>0.21629203124722546</v>
      </c>
      <c r="T3">
        <f>'m1A (A)'!J36</f>
        <v>0.20831889739616427</v>
      </c>
      <c r="W3" t="s">
        <v>69</v>
      </c>
      <c r="X3">
        <f>'m3C (A)'!G36</f>
        <v>0</v>
      </c>
      <c r="Y3">
        <f>'m3C (A)'!H36</f>
        <v>1.6648364216447737E-2</v>
      </c>
      <c r="Z3">
        <f>'m3C (A)'!I36</f>
        <v>4.825774321437654E-3</v>
      </c>
      <c r="AA3">
        <f>'m3C (A)'!J36</f>
        <v>3.8472666180891998E-3</v>
      </c>
      <c r="AD3" t="s">
        <v>69</v>
      </c>
      <c r="AE3">
        <f>'s2C (A)'!Q36</f>
        <v>2.6798163473552867E-3</v>
      </c>
      <c r="AF3">
        <f>'s2C (A)'!R36</f>
        <v>1.4581624109283465E-3</v>
      </c>
      <c r="AG3">
        <f>'s2C (A)'!S36</f>
        <v>1.4273955102081874E-2</v>
      </c>
      <c r="AH3">
        <f>'s2C (A)'!T36</f>
        <v>2.1741918405482254E-2</v>
      </c>
    </row>
    <row r="4" spans="1:34" x14ac:dyDescent="0.25">
      <c r="B4" t="s">
        <v>70</v>
      </c>
      <c r="C4">
        <f>'s2C (A)'!G37</f>
        <v>6.9105965797965102E-2</v>
      </c>
      <c r="D4">
        <f>'s2C (A)'!H37</f>
        <v>6.9138964499644573E-2</v>
      </c>
      <c r="E4">
        <f>'s2C (A)'!I37</f>
        <v>5.1569067558585452E-2</v>
      </c>
      <c r="F4">
        <f>'s2C (A)'!J37</f>
        <v>6.4489312523344028E-2</v>
      </c>
      <c r="I4" t="s">
        <v>70</v>
      </c>
      <c r="J4">
        <f>'ms2C (A)'!G37</f>
        <v>6.8999188102102329E-5</v>
      </c>
      <c r="K4">
        <f>'ms2C (A)'!H37</f>
        <v>3.0319441212898802E-2</v>
      </c>
      <c r="L4">
        <f>'ms2C (A)'!I37</f>
        <v>1.0414193627602852E-2</v>
      </c>
      <c r="M4">
        <f>'ms2C (A)'!J37</f>
        <v>9.443690268668507E-3</v>
      </c>
      <c r="P4" t="s">
        <v>70</v>
      </c>
      <c r="Q4">
        <f>'m1A (A)'!G37</f>
        <v>2.7793311877235981E-5</v>
      </c>
      <c r="R4">
        <f>'m1A (A)'!H37</f>
        <v>4.2309899758587677E-2</v>
      </c>
      <c r="S4">
        <f>'m1A (A)'!I37</f>
        <v>2.2629362560223472E-2</v>
      </c>
      <c r="T4">
        <f>'m1A (A)'!J37</f>
        <v>2.1072739881389753E-2</v>
      </c>
      <c r="W4" t="s">
        <v>70</v>
      </c>
      <c r="X4">
        <f>'m3C (A)'!G37</f>
        <v>0</v>
      </c>
      <c r="Y4">
        <f>'m3C (A)'!H37</f>
        <v>2.7779666140112353E-3</v>
      </c>
      <c r="Z4">
        <f>'m3C (A)'!I37</f>
        <v>7.9114299421689988E-4</v>
      </c>
      <c r="AA4">
        <f>'m3C (A)'!J37</f>
        <v>7.6575179872116728E-4</v>
      </c>
      <c r="AD4" t="s">
        <v>70</v>
      </c>
      <c r="AE4">
        <f>'s2C (A)'!Q37</f>
        <v>2.7456319584363131E-3</v>
      </c>
      <c r="AF4">
        <f>'s2C (A)'!R37</f>
        <v>2.562998635891833E-3</v>
      </c>
      <c r="AG4">
        <f>'s2C (A)'!S37</f>
        <v>7.486846960503315E-3</v>
      </c>
      <c r="AH4">
        <f>'s2C (A)'!T37</f>
        <v>1.2228198285733885E-2</v>
      </c>
    </row>
    <row r="5" spans="1:34" x14ac:dyDescent="0.25">
      <c r="B5" t="s">
        <v>71</v>
      </c>
      <c r="C5">
        <f>'s2C (A)'!G38</f>
        <v>6.6722169565037806E-2</v>
      </c>
      <c r="D5">
        <f>'s2C (A)'!H38</f>
        <v>7.3023712426616635E-2</v>
      </c>
      <c r="E5">
        <f>'s2C (A)'!I38</f>
        <v>6.7957335215448791E-2</v>
      </c>
      <c r="F5">
        <f>'s2C (A)'!J38</f>
        <v>6.3612985024000188E-2</v>
      </c>
      <c r="I5" t="s">
        <v>71</v>
      </c>
      <c r="J5">
        <f>'ms2C (A)'!G38</f>
        <v>5.3492191463905252E-5</v>
      </c>
      <c r="K5">
        <f>'ms2C (A)'!H38</f>
        <v>4.6134377124371507E-3</v>
      </c>
      <c r="L5">
        <f>'ms2C (A)'!I38</f>
        <v>2.3002062871733515E-3</v>
      </c>
      <c r="M5">
        <f>'ms2C (A)'!J38</f>
        <v>2.3100708310615533E-3</v>
      </c>
      <c r="P5" t="s">
        <v>71</v>
      </c>
      <c r="Q5">
        <f>'m1A (A)'!G38</f>
        <v>1.2248710065582767E-5</v>
      </c>
      <c r="R5">
        <f>'m1A (A)'!H38</f>
        <v>3.6548637854061515E-3</v>
      </c>
      <c r="S5">
        <f>'m1A (A)'!I38</f>
        <v>2.7765659017967969E-3</v>
      </c>
      <c r="T5">
        <f>'m1A (A)'!J38</f>
        <v>2.2033679207412557E-3</v>
      </c>
      <c r="W5" t="s">
        <v>71</v>
      </c>
      <c r="X5">
        <f>'m3C (A)'!G38</f>
        <v>0</v>
      </c>
      <c r="Y5">
        <f>'m3C (A)'!H38</f>
        <v>3.3094287831148244E-4</v>
      </c>
      <c r="Z5">
        <f>'m3C (A)'!I38</f>
        <v>1.7656771343060052E-4</v>
      </c>
      <c r="AA5">
        <f>'m3C (A)'!J38</f>
        <v>1.8052524293136031E-4</v>
      </c>
      <c r="AD5" t="s">
        <v>71</v>
      </c>
      <c r="AE5">
        <f>'s2C (A)'!Q38</f>
        <v>2.4900902871666949E-3</v>
      </c>
      <c r="AF5">
        <f>'s2C (A)'!R38</f>
        <v>2.8871487683434114E-3</v>
      </c>
      <c r="AG5">
        <f>'s2C (A)'!S38</f>
        <v>9.151638428523453E-3</v>
      </c>
      <c r="AH5">
        <f>'s2C (A)'!T38</f>
        <v>1.1357316652611818E-2</v>
      </c>
    </row>
    <row r="6" spans="1:34" x14ac:dyDescent="0.25">
      <c r="B6" t="s">
        <v>72</v>
      </c>
      <c r="C6">
        <f>'s2C (A)'!G39</f>
        <v>6.3540102857955125E-2</v>
      </c>
      <c r="D6">
        <f>'s2C (A)'!H39</f>
        <v>3.8748655491350287E-2</v>
      </c>
      <c r="E6">
        <f>'s2C (A)'!I39</f>
        <v>3.0742190806359888E-2</v>
      </c>
      <c r="F6">
        <f>'s2C (A)'!J39</f>
        <v>2.8985501427748694E-2</v>
      </c>
      <c r="I6" t="s">
        <v>72</v>
      </c>
      <c r="J6">
        <f>'ms2C (A)'!G39</f>
        <v>5.359354416383077E-5</v>
      </c>
      <c r="K6">
        <f>'ms2C (A)'!H39</f>
        <v>0.15900153592570446</v>
      </c>
      <c r="L6">
        <f>'ms2C (A)'!I39</f>
        <v>9.3566998543230182E-2</v>
      </c>
      <c r="M6">
        <f>'ms2C (A)'!J39</f>
        <v>5.7488915116098716E-2</v>
      </c>
      <c r="P6" t="s">
        <v>72</v>
      </c>
      <c r="Q6">
        <f>'m1A (A)'!G39</f>
        <v>6.8371080007999383E-6</v>
      </c>
      <c r="R6">
        <f>'m1A (A)'!H39</f>
        <v>0.29226374369174718</v>
      </c>
      <c r="S6">
        <f>'m1A (A)'!I39</f>
        <v>0.26110297595020743</v>
      </c>
      <c r="T6">
        <f>'m1A (A)'!J39</f>
        <v>0.21102617909215271</v>
      </c>
      <c r="W6" t="s">
        <v>72</v>
      </c>
      <c r="X6">
        <f>'m3C (A)'!G39</f>
        <v>0</v>
      </c>
      <c r="Y6">
        <f>'m3C (A)'!H39</f>
        <v>2.0957794474846397E-2</v>
      </c>
      <c r="Z6">
        <f>'m3C (A)'!I39</f>
        <v>1.3366875699658247E-2</v>
      </c>
      <c r="AA6">
        <f>'m3C (A)'!J39</f>
        <v>1.1103040088753856E-2</v>
      </c>
      <c r="AD6" t="s">
        <v>72</v>
      </c>
      <c r="AE6">
        <f>'s2C (A)'!Q39</f>
        <v>2.3989474649414124E-3</v>
      </c>
      <c r="AF6">
        <f>'s2C (A)'!R39</f>
        <v>1.4702556898316429E-3</v>
      </c>
      <c r="AG6">
        <f>'s2C (A)'!S39</f>
        <v>1.2938829677689672E-2</v>
      </c>
      <c r="AH6">
        <f>'s2C (A)'!T39</f>
        <v>1.8407469314348619E-2</v>
      </c>
    </row>
    <row r="7" spans="1:34" x14ac:dyDescent="0.25">
      <c r="B7" t="s">
        <v>73</v>
      </c>
      <c r="C7">
        <f>'s2C (A)'!G40</f>
        <v>7.3688988974686467E-2</v>
      </c>
      <c r="D7">
        <f>'s2C (A)'!H40</f>
        <v>6.6055624724807013E-2</v>
      </c>
      <c r="E7">
        <f>'s2C (A)'!I40</f>
        <v>5.953333624578059E-2</v>
      </c>
      <c r="F7">
        <f>'s2C (A)'!J40</f>
        <v>6.02852257904938E-2</v>
      </c>
      <c r="I7" t="s">
        <v>73</v>
      </c>
      <c r="J7">
        <f>'ms2C (A)'!G40</f>
        <v>7.0962937804278206E-5</v>
      </c>
      <c r="K7">
        <f>'ms2C (A)'!H40</f>
        <v>2.7648420834257215E-2</v>
      </c>
      <c r="L7">
        <f>'ms2C (A)'!I40</f>
        <v>1.7354569861742108E-2</v>
      </c>
      <c r="M7">
        <f>'ms2C (A)'!J40</f>
        <v>1.4904597977561449E-2</v>
      </c>
      <c r="N7" s="1"/>
      <c r="P7" t="s">
        <v>73</v>
      </c>
      <c r="Q7">
        <f>'m1A (A)'!G40</f>
        <v>1.8073931937324181E-5</v>
      </c>
      <c r="R7">
        <f>'m1A (A)'!H40</f>
        <v>3.7828711361365494E-2</v>
      </c>
      <c r="S7">
        <f>'m1A (A)'!I40</f>
        <v>3.1911129566171655E-2</v>
      </c>
      <c r="T7">
        <f>'m1A (A)'!J40</f>
        <v>2.3598705422340164E-2</v>
      </c>
      <c r="W7" t="s">
        <v>73</v>
      </c>
      <c r="X7">
        <f>'m3C (A)'!G40</f>
        <v>0</v>
      </c>
      <c r="Y7">
        <f>'m3C (A)'!H40</f>
        <v>2.3738570483849736E-3</v>
      </c>
      <c r="Z7">
        <f>'m3C (A)'!I40</f>
        <v>1.5697754605070542E-3</v>
      </c>
      <c r="AA7">
        <f>'m3C (A)'!J40</f>
        <v>1.4182311499813778E-3</v>
      </c>
      <c r="AD7" t="s">
        <v>73</v>
      </c>
      <c r="AE7">
        <f>'s2C (A)'!Q40</f>
        <v>2.8215325671400999E-3</v>
      </c>
      <c r="AF7">
        <f>'s2C (A)'!R40</f>
        <v>2.44991452247447E-3</v>
      </c>
      <c r="AG7">
        <f>'s2C (A)'!S40</f>
        <v>8.6409243264596869E-3</v>
      </c>
      <c r="AH7">
        <f>'s2C (A)'!T40</f>
        <v>1.1927846435369763E-2</v>
      </c>
    </row>
    <row r="8" spans="1:34" x14ac:dyDescent="0.25">
      <c r="B8" t="s">
        <v>74</v>
      </c>
      <c r="C8">
        <f>'s2C (A)'!G41</f>
        <v>7.3986102040172738E-2</v>
      </c>
      <c r="D8">
        <f>'s2C (A)'!H41</f>
        <v>7.2881345066979436E-2</v>
      </c>
      <c r="E8">
        <f>'s2C (A)'!I41</f>
        <v>6.4597561677697965E-2</v>
      </c>
      <c r="F8">
        <f>'s2C (A)'!J41</f>
        <v>5.6748148584541365E-2</v>
      </c>
      <c r="I8" t="s">
        <v>74</v>
      </c>
      <c r="J8">
        <f>'ms2C (A)'!G41</f>
        <v>5.6257882074782817E-5</v>
      </c>
      <c r="K8">
        <f>'ms2C (A)'!H41</f>
        <v>4.540243253839461E-3</v>
      </c>
      <c r="L8">
        <f>'ms2C (A)'!I41</f>
        <v>2.1564940897353308E-3</v>
      </c>
      <c r="M8">
        <f>'ms2C (A)'!J41</f>
        <v>2.0155387062347333E-3</v>
      </c>
      <c r="N8" s="1"/>
      <c r="P8" t="s">
        <v>74</v>
      </c>
      <c r="Q8">
        <f>'m1A (A)'!G41</f>
        <v>1.4928834812658038E-5</v>
      </c>
      <c r="R8">
        <f>'m1A (A)'!H41</f>
        <v>3.7235232292899293E-3</v>
      </c>
      <c r="S8">
        <f>'m1A (A)'!I41</f>
        <v>2.8676350657847634E-3</v>
      </c>
      <c r="T8">
        <f>'m1A (A)'!J41</f>
        <v>2.1937790820407729E-3</v>
      </c>
      <c r="W8" t="s">
        <v>74</v>
      </c>
      <c r="X8">
        <f>'m3C (A)'!G41</f>
        <v>0</v>
      </c>
      <c r="Y8">
        <f>'m3C (A)'!H41</f>
        <v>3.2261457550011814E-4</v>
      </c>
      <c r="Z8">
        <f>'m3C (A)'!I41</f>
        <v>1.8801078093717301E-4</v>
      </c>
      <c r="AA8">
        <f>'m3C (A)'!J41</f>
        <v>1.7319373643554222E-4</v>
      </c>
      <c r="AD8" t="s">
        <v>74</v>
      </c>
      <c r="AE8">
        <f>'s2C (A)'!Q41</f>
        <v>2.8163034292605703E-3</v>
      </c>
      <c r="AF8">
        <f>'s2C (A)'!R41</f>
        <v>2.8092411333378252E-3</v>
      </c>
      <c r="AG8">
        <f>'s2C (A)'!S41</f>
        <v>9.2984095857168748E-3</v>
      </c>
      <c r="AH8">
        <f>'s2C (A)'!T41</f>
        <v>1.0622161599336764E-2</v>
      </c>
    </row>
    <row r="11" spans="1:34" x14ac:dyDescent="0.25">
      <c r="B11" s="6" t="s">
        <v>79</v>
      </c>
      <c r="C11" t="s">
        <v>75</v>
      </c>
      <c r="D11" t="s">
        <v>42</v>
      </c>
      <c r="E11" t="s">
        <v>43</v>
      </c>
      <c r="F11" t="s">
        <v>76</v>
      </c>
      <c r="I11" s="6" t="s">
        <v>79</v>
      </c>
      <c r="J11" t="s">
        <v>75</v>
      </c>
      <c r="K11" t="s">
        <v>42</v>
      </c>
      <c r="L11" t="s">
        <v>43</v>
      </c>
      <c r="M11" t="s">
        <v>76</v>
      </c>
      <c r="P11" s="6" t="s">
        <v>79</v>
      </c>
      <c r="Q11" t="s">
        <v>75</v>
      </c>
      <c r="R11" t="s">
        <v>42</v>
      </c>
      <c r="S11" t="s">
        <v>43</v>
      </c>
      <c r="T11" t="s">
        <v>76</v>
      </c>
      <c r="W11" s="6" t="s">
        <v>79</v>
      </c>
      <c r="X11" t="s">
        <v>75</v>
      </c>
      <c r="Y11" t="s">
        <v>42</v>
      </c>
      <c r="Z11" t="s">
        <v>43</v>
      </c>
      <c r="AA11" t="s">
        <v>76</v>
      </c>
      <c r="AD11" s="7" t="s">
        <v>79</v>
      </c>
      <c r="AE11" t="s">
        <v>75</v>
      </c>
      <c r="AF11" t="s">
        <v>42</v>
      </c>
      <c r="AG11" t="s">
        <v>43</v>
      </c>
      <c r="AH11" t="s">
        <v>76</v>
      </c>
    </row>
    <row r="12" spans="1:34" x14ac:dyDescent="0.25">
      <c r="B12" t="s">
        <v>69</v>
      </c>
      <c r="C12">
        <f>'s2C (B)'!G36</f>
        <v>6.0946373748737549E-2</v>
      </c>
      <c r="D12">
        <f>'s2C (B)'!H36</f>
        <v>3.7354662198144789E-2</v>
      </c>
      <c r="E12">
        <f>'s2C (B)'!I36</f>
        <v>4.1817416964262735E-2</v>
      </c>
      <c r="F12">
        <f>'s2C (B)'!J36</f>
        <v>5.4058204671648367E-2</v>
      </c>
      <c r="I12" t="s">
        <v>69</v>
      </c>
      <c r="J12">
        <f>'ms2C (B)'!G36</f>
        <v>3.2120687777342988E-4</v>
      </c>
      <c r="K12">
        <f>'ms2C (B)'!H36</f>
        <v>0.22251654897321704</v>
      </c>
      <c r="L12">
        <f>'ms2C (B)'!I36</f>
        <v>6.4230751471933134E-2</v>
      </c>
      <c r="M12">
        <f>'ms2C (B)'!J36</f>
        <v>3.6644520987469287E-2</v>
      </c>
      <c r="P12" t="s">
        <v>69</v>
      </c>
      <c r="Q12">
        <f>'m1A (B)'!G36</f>
        <v>5.9636065184329983E-5</v>
      </c>
      <c r="R12">
        <f>'m1A (B)'!H36</f>
        <v>0.18124586335302992</v>
      </c>
      <c r="S12">
        <f>'m1A (B)'!I36</f>
        <v>0.13548474410674738</v>
      </c>
      <c r="T12">
        <f>'m1A (B)'!J36</f>
        <v>0.14387149003452318</v>
      </c>
      <c r="W12" t="s">
        <v>69</v>
      </c>
      <c r="X12">
        <f>'m3C (B)'!G36</f>
        <v>6.3234613938040855E-6</v>
      </c>
      <c r="Y12">
        <f>'m3C (B)'!H36</f>
        <v>2.3094793399118019E-2</v>
      </c>
      <c r="Z12">
        <f>'m3C (B)'!I36</f>
        <v>8.3397479653946928E-3</v>
      </c>
      <c r="AA12">
        <f>'m3C (B)'!J36</f>
        <v>7.4663455085236495E-3</v>
      </c>
      <c r="AD12" t="s">
        <v>69</v>
      </c>
      <c r="AE12">
        <f>'s2C (B)'!Q36</f>
        <v>2.6694159460186376E-3</v>
      </c>
      <c r="AF12">
        <f>'s2C (B)'!R36</f>
        <v>1.412091911996483E-3</v>
      </c>
      <c r="AG12">
        <f>'s2C (B)'!S36</f>
        <v>1.4308204744524825E-2</v>
      </c>
      <c r="AH12">
        <f>'s2C (B)'!T36</f>
        <v>2.6034352991675832E-2</v>
      </c>
    </row>
    <row r="13" spans="1:34" x14ac:dyDescent="0.25">
      <c r="B13" t="s">
        <v>70</v>
      </c>
      <c r="C13">
        <f>'s2C (B)'!G37</f>
        <v>5.2271546818521621E-2</v>
      </c>
      <c r="D13">
        <f>'s2C (B)'!H37</f>
        <v>6.8430487421907979E-2</v>
      </c>
      <c r="E13">
        <f>'s2C (B)'!I37</f>
        <v>6.8838989623585409E-2</v>
      </c>
      <c r="F13">
        <f>'s2C (B)'!J37</f>
        <v>7.4434199139304116E-2</v>
      </c>
      <c r="I13" t="s">
        <v>70</v>
      </c>
      <c r="J13">
        <f>'ms2C (B)'!G37</f>
        <v>2.4901070194640354E-4</v>
      </c>
      <c r="K13">
        <f>'ms2C (B)'!H37</f>
        <v>4.1780110874431772E-2</v>
      </c>
      <c r="L13">
        <f>'ms2C (B)'!I37</f>
        <v>2.3138034150448773E-2</v>
      </c>
      <c r="M13">
        <f>'ms2C (B)'!J37</f>
        <v>1.8336204541804259E-2</v>
      </c>
      <c r="P13" t="s">
        <v>70</v>
      </c>
      <c r="Q13">
        <f>'m1A (B)'!G37</f>
        <v>3.6465705247248883E-5</v>
      </c>
      <c r="R13">
        <f>'m1A (B)'!H37</f>
        <v>2.3646229043594608E-2</v>
      </c>
      <c r="S13">
        <f>'m1A (B)'!I37</f>
        <v>2.2419380275676602E-2</v>
      </c>
      <c r="T13">
        <f>'m1A (B)'!J37</f>
        <v>2.2358230136423393E-2</v>
      </c>
      <c r="W13" t="s">
        <v>70</v>
      </c>
      <c r="X13">
        <f>'m3C (B)'!G37</f>
        <v>1.0652104746031806E-7</v>
      </c>
      <c r="Y13">
        <f>'m3C (B)'!H37</f>
        <v>2.6489016917915294E-3</v>
      </c>
      <c r="Z13">
        <f>'m3C (B)'!I37</f>
        <v>1.2302671315504137E-3</v>
      </c>
      <c r="AA13">
        <f>'m3C (B)'!J37</f>
        <v>1.0250197760617746E-3</v>
      </c>
      <c r="AD13" t="s">
        <v>70</v>
      </c>
      <c r="AE13">
        <f>'s2C (B)'!Q37</f>
        <v>1.9246045320051167E-3</v>
      </c>
      <c r="AF13">
        <f>'s2C (B)'!R37</f>
        <v>2.9064241038968142E-3</v>
      </c>
      <c r="AG13">
        <f>'s2C (B)'!S37</f>
        <v>9.7685581844392574E-3</v>
      </c>
      <c r="AH13">
        <f>'s2C (B)'!T37</f>
        <v>1.4079579092731094E-2</v>
      </c>
    </row>
    <row r="14" spans="1:34" x14ac:dyDescent="0.25">
      <c r="B14" t="s">
        <v>71</v>
      </c>
      <c r="C14">
        <f>'s2C (B)'!G38</f>
        <v>5.267197086173829E-2</v>
      </c>
      <c r="D14">
        <f>'s2C (B)'!H38</f>
        <v>7.4894659626527083E-2</v>
      </c>
      <c r="E14">
        <f>'s2C (B)'!I38</f>
        <v>7.08127115724657E-2</v>
      </c>
      <c r="F14">
        <f>'s2C (B)'!J38</f>
        <v>7.5139905463483703E-2</v>
      </c>
      <c r="I14" t="s">
        <v>71</v>
      </c>
      <c r="J14">
        <f>'ms2C (B)'!G38</f>
        <v>4.179154280141695E-4</v>
      </c>
      <c r="K14">
        <f>'ms2C (B)'!H38</f>
        <v>7.4266640604115633E-3</v>
      </c>
      <c r="L14">
        <f>'ms2C (B)'!I38</f>
        <v>5.5501322229394041E-3</v>
      </c>
      <c r="M14">
        <f>'ms2C (B)'!J38</f>
        <v>4.3298348036589704E-3</v>
      </c>
      <c r="P14" t="s">
        <v>71</v>
      </c>
      <c r="Q14">
        <f>'m1A (B)'!G38</f>
        <v>4.6862356581850472E-5</v>
      </c>
      <c r="R14">
        <f>'m1A (B)'!H38</f>
        <v>3.8666696380550954E-3</v>
      </c>
      <c r="S14">
        <f>'m1A (B)'!I38</f>
        <v>3.5350600924857478E-3</v>
      </c>
      <c r="T14">
        <f>'m1A (B)'!J38</f>
        <v>3.2838113943864044E-3</v>
      </c>
      <c r="W14" t="s">
        <v>71</v>
      </c>
      <c r="X14">
        <f>'m3C (B)'!G38</f>
        <v>4.9692678717499344E-7</v>
      </c>
      <c r="Y14">
        <f>'m3C (B)'!H38</f>
        <v>3.9515150922183549E-4</v>
      </c>
      <c r="Z14">
        <f>'m3C (B)'!I38</f>
        <v>2.6102062897351768E-4</v>
      </c>
      <c r="AA14">
        <f>'m3C (B)'!J38</f>
        <v>2.4003980458317872E-4</v>
      </c>
      <c r="AD14" t="s">
        <v>71</v>
      </c>
      <c r="AE14">
        <f>'s2C (B)'!Q38</f>
        <v>1.7937112520893534E-3</v>
      </c>
      <c r="AF14">
        <f>'s2C (B)'!R38</f>
        <v>2.7332087300240412E-3</v>
      </c>
      <c r="AG14">
        <f>'s2C (B)'!S38</f>
        <v>1.0241497076260066E-2</v>
      </c>
      <c r="AH14">
        <f>'s2C (B)'!T38</f>
        <v>1.529712353898785E-2</v>
      </c>
    </row>
    <row r="15" spans="1:34" x14ac:dyDescent="0.25">
      <c r="B15" t="s">
        <v>72</v>
      </c>
      <c r="C15">
        <f>'s2C (B)'!G39</f>
        <v>7.1143345206332365E-2</v>
      </c>
      <c r="D15">
        <f>'s2C (B)'!H39</f>
        <v>3.4774708420201382E-2</v>
      </c>
      <c r="E15">
        <f>'s2C (B)'!I39</f>
        <v>3.0304763694840621E-2</v>
      </c>
      <c r="F15">
        <f>'s2C (B)'!J39</f>
        <v>3.4725900983158496E-2</v>
      </c>
      <c r="I15" t="s">
        <v>72</v>
      </c>
      <c r="J15">
        <f>'ms2C (B)'!G39</f>
        <v>1.1426249666744259E-4</v>
      </c>
      <c r="K15">
        <f>'ms2C (B)'!H39</f>
        <v>0.21575292844270144</v>
      </c>
      <c r="L15">
        <f>'ms2C (B)'!I39</f>
        <v>0.16564356061457317</v>
      </c>
      <c r="M15">
        <f>'ms2C (B)'!J39</f>
        <v>0.12680925939502835</v>
      </c>
      <c r="P15" t="s">
        <v>72</v>
      </c>
      <c r="Q15">
        <f>'m1A (B)'!G39</f>
        <v>5.5483025732860833E-5</v>
      </c>
      <c r="R15">
        <f>'m1A (B)'!H39</f>
        <v>0.16499428242710387</v>
      </c>
      <c r="S15">
        <f>'m1A (B)'!I39</f>
        <v>0.16460822641845466</v>
      </c>
      <c r="T15">
        <f>'m1A (B)'!J39</f>
        <v>0.15366189515669368</v>
      </c>
      <c r="W15" t="s">
        <v>72</v>
      </c>
      <c r="X15">
        <f>'m3C (B)'!G39</f>
        <v>1.6910335775061754E-6</v>
      </c>
      <c r="Y15">
        <f>'m3C (B)'!H39</f>
        <v>2.4992477759290942E-2</v>
      </c>
      <c r="Z15">
        <f>'m3C (B)'!I39</f>
        <v>2.1517539305079252E-2</v>
      </c>
      <c r="AA15">
        <f>'m3C (B)'!J39</f>
        <v>1.8945046244999493E-2</v>
      </c>
      <c r="AD15" t="s">
        <v>72</v>
      </c>
      <c r="AE15">
        <f>'s2C (B)'!Q39</f>
        <v>2.7378903894241121E-3</v>
      </c>
      <c r="AF15">
        <f>'s2C (B)'!R39</f>
        <v>1.3955817479567091E-3</v>
      </c>
      <c r="AG15">
        <f>'s2C (B)'!S39</f>
        <v>1.3050339691664541E-2</v>
      </c>
      <c r="AH15">
        <f>'s2C (B)'!T39</f>
        <v>2.3442048977693301E-2</v>
      </c>
    </row>
    <row r="16" spans="1:34" x14ac:dyDescent="0.25">
      <c r="B16" t="s">
        <v>73</v>
      </c>
      <c r="C16">
        <f>'s2C (B)'!G40</f>
        <v>6.9625542132468105E-2</v>
      </c>
      <c r="D16">
        <f>'s2C (B)'!H40</f>
        <v>7.2506200294932641E-2</v>
      </c>
      <c r="E16">
        <f>'s2C (B)'!I40</f>
        <v>6.6203647751208197E-2</v>
      </c>
      <c r="F16">
        <f>'s2C (B)'!J40</f>
        <v>6.9045031969548684E-2</v>
      </c>
      <c r="I16" t="s">
        <v>73</v>
      </c>
      <c r="J16">
        <f>'ms2C (B)'!G40</f>
        <v>1.0967353961658084E-4</v>
      </c>
      <c r="K16">
        <f>'ms2C (B)'!H40</f>
        <v>4.8172817281483767E-2</v>
      </c>
      <c r="L16">
        <f>'ms2C (B)'!I40</f>
        <v>3.8680693563532188E-2</v>
      </c>
      <c r="M16">
        <f>'ms2C (B)'!J40</f>
        <v>3.6108184275381254E-2</v>
      </c>
      <c r="N16" s="1"/>
      <c r="P16" t="s">
        <v>73</v>
      </c>
      <c r="Q16">
        <f>'m1A (B)'!G40</f>
        <v>2.7530048078504925E-5</v>
      </c>
      <c r="R16">
        <f>'m1A (B)'!H40</f>
        <v>2.6208099765859114E-2</v>
      </c>
      <c r="S16">
        <f>'m1A (B)'!I40</f>
        <v>2.5694695312579532E-2</v>
      </c>
      <c r="T16">
        <f>'m1A (B)'!J40</f>
        <v>2.5621254262585026E-2</v>
      </c>
      <c r="W16" t="s">
        <v>73</v>
      </c>
      <c r="X16">
        <f>'m3C (B)'!G40</f>
        <v>1.3805628829928723E-6</v>
      </c>
      <c r="Y16">
        <f>'m3C (B)'!H40</f>
        <v>3.3866407888590946E-3</v>
      </c>
      <c r="Z16">
        <f>'m3C (B)'!I40</f>
        <v>2.645717357878948E-3</v>
      </c>
      <c r="AA16">
        <f>'m3C (B)'!J40</f>
        <v>2.326758643026582E-3</v>
      </c>
      <c r="AD16" t="s">
        <v>73</v>
      </c>
      <c r="AE16">
        <f>'s2C (B)'!Q40</f>
        <v>2.8960148806122833E-3</v>
      </c>
      <c r="AF16">
        <f>'s2C (B)'!R40</f>
        <v>2.774239956096079E-3</v>
      </c>
      <c r="AG16">
        <f>'s2C (B)'!S40</f>
        <v>9.3088129173270334E-3</v>
      </c>
      <c r="AH16">
        <f>'s2C (B)'!T40</f>
        <v>1.2073363684535716E-2</v>
      </c>
    </row>
    <row r="17" spans="2:34" x14ac:dyDescent="0.25">
      <c r="B17" t="s">
        <v>74</v>
      </c>
      <c r="C17">
        <f>'s2C (B)'!G41</f>
        <v>6.0558001700404554E-2</v>
      </c>
      <c r="D17">
        <f>'s2C (B)'!H41</f>
        <v>7.0486651221292537E-2</v>
      </c>
      <c r="E17">
        <f>'s2C (B)'!I41</f>
        <v>7.2379642342899508E-2</v>
      </c>
      <c r="F17">
        <f>'s2C (B)'!J41</f>
        <v>7.3503734688636288E-2</v>
      </c>
      <c r="I17" t="s">
        <v>74</v>
      </c>
      <c r="J17">
        <f>'ms2C (B)'!G41</f>
        <v>1.530121532436937E-4</v>
      </c>
      <c r="K17">
        <f>'ms2C (B)'!H41</f>
        <v>6.9325447965996696E-3</v>
      </c>
      <c r="L17">
        <f>'ms2C (B)'!I41</f>
        <v>5.8521440792085946E-3</v>
      </c>
      <c r="M17">
        <f>'ms2C (B)'!J41</f>
        <v>5.2821947621820306E-3</v>
      </c>
      <c r="N17" s="1"/>
      <c r="P17" t="s">
        <v>74</v>
      </c>
      <c r="Q17">
        <f>'m1A (B)'!G41</f>
        <v>3.8427709718735858E-5</v>
      </c>
      <c r="R17">
        <f>'m1A (B)'!H41</f>
        <v>3.7549899185827218E-3</v>
      </c>
      <c r="S17">
        <f>'m1A (B)'!I41</f>
        <v>3.8975703877859782E-3</v>
      </c>
      <c r="T17">
        <f>'m1A (B)'!J41</f>
        <v>3.9185720252395018E-3</v>
      </c>
      <c r="W17" t="s">
        <v>74</v>
      </c>
      <c r="X17">
        <f>'m3C (B)'!G41</f>
        <v>3.287932382351731E-7</v>
      </c>
      <c r="Y17">
        <f>'m3C (B)'!H41</f>
        <v>4.0675478358633764E-4</v>
      </c>
      <c r="Z17">
        <f>'m3C (B)'!I41</f>
        <v>3.5743299164338755E-4</v>
      </c>
      <c r="AA17">
        <f>'m3C (B)'!J41</f>
        <v>3.1148742722037441E-4</v>
      </c>
      <c r="AD17" t="s">
        <v>74</v>
      </c>
      <c r="AE17">
        <f>'s2C (B)'!Q41</f>
        <v>2.3539540899899423E-3</v>
      </c>
      <c r="AF17">
        <f>'s2C (B)'!R41</f>
        <v>3.0174541763464437E-3</v>
      </c>
      <c r="AG17">
        <f>'s2C (B)'!S41</f>
        <v>9.4390202274973814E-3</v>
      </c>
      <c r="AH17">
        <f>'s2C (B)'!T41</f>
        <v>1.4243176421451068E-2</v>
      </c>
    </row>
    <row r="20" spans="2:34" x14ac:dyDescent="0.25">
      <c r="B20" s="7" t="s">
        <v>84</v>
      </c>
      <c r="C20" t="s">
        <v>75</v>
      </c>
      <c r="D20" t="s">
        <v>42</v>
      </c>
      <c r="E20" t="s">
        <v>43</v>
      </c>
      <c r="F20" t="s">
        <v>76</v>
      </c>
      <c r="I20" s="7" t="s">
        <v>84</v>
      </c>
      <c r="J20" t="s">
        <v>75</v>
      </c>
      <c r="K20" t="s">
        <v>42</v>
      </c>
      <c r="L20" t="s">
        <v>43</v>
      </c>
      <c r="M20" t="s">
        <v>76</v>
      </c>
      <c r="P20" s="7" t="s">
        <v>84</v>
      </c>
      <c r="Q20" t="s">
        <v>75</v>
      </c>
      <c r="R20" t="s">
        <v>42</v>
      </c>
      <c r="S20" t="s">
        <v>43</v>
      </c>
      <c r="T20" t="s">
        <v>76</v>
      </c>
      <c r="W20" s="7" t="s">
        <v>84</v>
      </c>
      <c r="X20" t="s">
        <v>75</v>
      </c>
      <c r="Y20" t="s">
        <v>42</v>
      </c>
      <c r="Z20" t="s">
        <v>43</v>
      </c>
      <c r="AA20" t="s">
        <v>76</v>
      </c>
      <c r="AD20" s="7" t="s">
        <v>84</v>
      </c>
      <c r="AE20" t="s">
        <v>75</v>
      </c>
      <c r="AF20" t="s">
        <v>42</v>
      </c>
      <c r="AG20" t="s">
        <v>43</v>
      </c>
      <c r="AH20" t="s">
        <v>76</v>
      </c>
    </row>
    <row r="21" spans="2:34" x14ac:dyDescent="0.25">
      <c r="B21" t="s">
        <v>69</v>
      </c>
      <c r="C21">
        <f>'s2C (C)'!G36</f>
        <v>6.6872399062237478E-2</v>
      </c>
      <c r="D21">
        <f>'s2C (C)'!H36</f>
        <v>4.1192458121135041E-2</v>
      </c>
      <c r="E21">
        <f>'s2C (C)'!I36</f>
        <v>5.1157518788514378E-2</v>
      </c>
      <c r="F21">
        <f>'s2C (C)'!J36</f>
        <v>5.6998120426146028E-2</v>
      </c>
      <c r="I21" t="s">
        <v>69</v>
      </c>
      <c r="J21">
        <f>'ms2C (C)'!G36</f>
        <v>7.3685765443615023E-5</v>
      </c>
      <c r="K21">
        <f>'ms2C (C)'!H36</f>
        <v>0.23571558003614723</v>
      </c>
      <c r="L21">
        <f>'ms2C (C)'!I36</f>
        <v>5.7392657475942389E-2</v>
      </c>
      <c r="M21">
        <f>'ms2C (C)'!J36</f>
        <v>3.6440841857736869E-2</v>
      </c>
      <c r="P21" t="s">
        <v>69</v>
      </c>
      <c r="Q21">
        <f>'m1A (C)'!G36</f>
        <v>2.2523483631159644E-5</v>
      </c>
      <c r="R21">
        <f>'m1A (C)'!H36</f>
        <v>0.19276837075841377</v>
      </c>
      <c r="S21">
        <f>'m1A (C)'!I36</f>
        <v>0.11633889956315979</v>
      </c>
      <c r="T21">
        <f>'m1A (C)'!J36</f>
        <v>0.10674325728836637</v>
      </c>
      <c r="W21" t="s">
        <v>69</v>
      </c>
      <c r="X21">
        <f>'m3C (C)'!G36</f>
        <v>5.2596738311870006E-6</v>
      </c>
      <c r="Y21">
        <f>'m3C (C)'!H36</f>
        <v>2.4311403724929775E-2</v>
      </c>
      <c r="Z21">
        <f>'m3C (C)'!I36</f>
        <v>7.9513521701139959E-3</v>
      </c>
      <c r="AA21">
        <f>'m3C (C)'!J36</f>
        <v>6.7465283713350624E-3</v>
      </c>
      <c r="AD21" t="s">
        <v>69</v>
      </c>
      <c r="AE21">
        <f>'s2C (C)'!Q36</f>
        <v>2.6116419673640834E-3</v>
      </c>
      <c r="AF21">
        <f>'s2C (C)'!R36</f>
        <v>1.5276176617089624E-3</v>
      </c>
      <c r="AG21">
        <f>'s2C (C)'!S36</f>
        <v>1.43418154578099E-2</v>
      </c>
      <c r="AH21">
        <f>'s2C (C)'!T36</f>
        <v>2.1587702112339034E-2</v>
      </c>
    </row>
    <row r="22" spans="2:34" x14ac:dyDescent="0.25">
      <c r="B22" t="s">
        <v>70</v>
      </c>
      <c r="C22">
        <f>'s2C (C)'!G37</f>
        <v>7.582583926422394E-2</v>
      </c>
      <c r="D22">
        <f>'s2C (C)'!H37</f>
        <v>6.8461776655636755E-2</v>
      </c>
      <c r="E22">
        <f>'s2C (C)'!I37</f>
        <v>7.3686499233117334E-2</v>
      </c>
      <c r="F22">
        <f>'s2C (C)'!J37</f>
        <v>6.9953649995453254E-2</v>
      </c>
      <c r="I22" t="s">
        <v>70</v>
      </c>
      <c r="J22">
        <f>'ms2C (C)'!G37</f>
        <v>1.0695416989689757E-4</v>
      </c>
      <c r="K22">
        <f>'ms2C (C)'!H37</f>
        <v>4.7052998640953095E-2</v>
      </c>
      <c r="L22">
        <f>'ms2C (C)'!I37</f>
        <v>2.6141295055662938E-2</v>
      </c>
      <c r="M22">
        <f>'ms2C (C)'!J37</f>
        <v>2.4282524001282516E-2</v>
      </c>
      <c r="P22" t="s">
        <v>70</v>
      </c>
      <c r="Q22">
        <f>'m1A (C)'!G37</f>
        <v>9.3623326144396898E-6</v>
      </c>
      <c r="R22">
        <f>'m1A (C)'!H37</f>
        <v>2.1841174037684263E-2</v>
      </c>
      <c r="S22">
        <f>'m1A (C)'!I37</f>
        <v>1.4115402758227374E-2</v>
      </c>
      <c r="T22">
        <f>'m1A (C)'!J37</f>
        <v>1.3781551671670418E-2</v>
      </c>
      <c r="W22" t="s">
        <v>70</v>
      </c>
      <c r="X22">
        <f>'m3C (C)'!G37</f>
        <v>3.1021460304561355E-6</v>
      </c>
      <c r="Y22">
        <f>'m3C (C)'!H37</f>
        <v>3.7011832369261625E-3</v>
      </c>
      <c r="Z22">
        <f>'m3C (C)'!I37</f>
        <v>1.5610934381237482E-3</v>
      </c>
      <c r="AA22">
        <f>'m3C (C)'!J37</f>
        <v>1.6537718958526267E-3</v>
      </c>
      <c r="AD22" t="s">
        <v>70</v>
      </c>
      <c r="AE22">
        <f>'s2C (C)'!Q37</f>
        <v>3.020316448679779E-3</v>
      </c>
      <c r="AF22">
        <f>'s2C (C)'!R37</f>
        <v>2.7063168800673947E-3</v>
      </c>
      <c r="AG22">
        <f>'s2C (C)'!S37</f>
        <v>1.1587443767492303E-2</v>
      </c>
      <c r="AH22">
        <f>'s2C (C)'!T37</f>
        <v>1.4691977346884849E-2</v>
      </c>
    </row>
    <row r="23" spans="2:34" x14ac:dyDescent="0.25">
      <c r="B23" t="s">
        <v>71</v>
      </c>
      <c r="C23">
        <f>'s2C (C)'!G38</f>
        <v>7.0509597526336967E-2</v>
      </c>
      <c r="D23">
        <f>'s2C (C)'!H38</f>
        <v>7.6749357322940193E-2</v>
      </c>
      <c r="E23">
        <f>'s2C (C)'!I38</f>
        <v>7.890617129831011E-2</v>
      </c>
      <c r="F23">
        <f>'s2C (C)'!J38</f>
        <v>7.7387194245440591E-2</v>
      </c>
      <c r="I23" t="s">
        <v>71</v>
      </c>
      <c r="J23">
        <f>'ms2C (C)'!G38</f>
        <v>9.4502487124645672E-5</v>
      </c>
      <c r="K23">
        <f>'ms2C (C)'!H38</f>
        <v>7.5534419076711554E-3</v>
      </c>
      <c r="L23">
        <f>'ms2C (C)'!I38</f>
        <v>4.9292382691214515E-3</v>
      </c>
      <c r="M23">
        <f>'ms2C (C)'!J38</f>
        <v>4.6026869977551042E-3</v>
      </c>
      <c r="P23" t="s">
        <v>71</v>
      </c>
      <c r="Q23">
        <f>'m1A (C)'!G38</f>
        <v>1.2523063654268033E-5</v>
      </c>
      <c r="R23">
        <f>'m1A (C)'!H38</f>
        <v>2.3051594786072404E-3</v>
      </c>
      <c r="S23">
        <f>'m1A (C)'!I38</f>
        <v>1.7180734081172874E-3</v>
      </c>
      <c r="T23">
        <f>'m1A (C)'!J38</f>
        <v>1.6259180234776153E-3</v>
      </c>
      <c r="W23" t="s">
        <v>71</v>
      </c>
      <c r="X23">
        <f>'m3C (C)'!G38</f>
        <v>4.3533900739441923E-6</v>
      </c>
      <c r="Y23">
        <f>'m3C (C)'!H38</f>
        <v>4.4129928489086294E-4</v>
      </c>
      <c r="Z23">
        <f>'m3C (C)'!I38</f>
        <v>3.0978118835604899E-4</v>
      </c>
      <c r="AA23">
        <f>'m3C (C)'!J38</f>
        <v>3.2939186310922987E-4</v>
      </c>
      <c r="AD23" t="s">
        <v>71</v>
      </c>
      <c r="AE23">
        <f>'s2C (C)'!Q38</f>
        <v>2.6601757540803263E-3</v>
      </c>
      <c r="AF23">
        <f>'s2C (C)'!R38</f>
        <v>3.2497028544719339E-3</v>
      </c>
      <c r="AG23">
        <f>'s2C (C)'!S38</f>
        <v>1.1282769629820097E-2</v>
      </c>
      <c r="AH23">
        <f>'s2C (C)'!T38</f>
        <v>1.2795847321786602E-2</v>
      </c>
    </row>
    <row r="24" spans="2:34" x14ac:dyDescent="0.25">
      <c r="B24" t="s">
        <v>72</v>
      </c>
      <c r="C24">
        <f>'s2C (C)'!G39</f>
        <v>6.5455080505455884E-2</v>
      </c>
      <c r="D24">
        <f>'s2C (C)'!H39</f>
        <v>3.534027265126917E-2</v>
      </c>
      <c r="E24">
        <f>'s2C (C)'!I39</f>
        <v>3.5082606995385228E-2</v>
      </c>
      <c r="F24">
        <f>'s2C (C)'!J39</f>
        <v>3.1931469154375204E-2</v>
      </c>
      <c r="I24" t="s">
        <v>72</v>
      </c>
      <c r="J24">
        <f>'ms2C (C)'!G39</f>
        <v>1.2565304594160161E-4</v>
      </c>
      <c r="K24">
        <f>'ms2C (C)'!H39</f>
        <v>0.23764171132847919</v>
      </c>
      <c r="L24">
        <f>'ms2C (C)'!I39</f>
        <v>0.15586535498553494</v>
      </c>
      <c r="M24">
        <f>'ms2C (C)'!J39</f>
        <v>0.12030037402230677</v>
      </c>
      <c r="P24" t="s">
        <v>72</v>
      </c>
      <c r="Q24">
        <f>'m1A (C)'!G39</f>
        <v>9.8592540221290066E-6</v>
      </c>
      <c r="R24">
        <f>'m1A (C)'!H39</f>
        <v>0.20692182740345524</v>
      </c>
      <c r="S24">
        <f>'m1A (C)'!I39</f>
        <v>0.14229559514412693</v>
      </c>
      <c r="T24">
        <f>'m1A (C)'!J39</f>
        <v>0.12274993945142385</v>
      </c>
      <c r="W24" t="s">
        <v>72</v>
      </c>
      <c r="X24">
        <f>'m3C (C)'!G39</f>
        <v>1.2236662793422528E-6</v>
      </c>
      <c r="Y24">
        <f>'m3C (C)'!H39</f>
        <v>2.9752484839475173E-2</v>
      </c>
      <c r="Z24">
        <f>'m3C (C)'!I39</f>
        <v>2.1951107264421437E-2</v>
      </c>
      <c r="AA24">
        <f>'m3C (C)'!J39</f>
        <v>2.1509382186064241E-2</v>
      </c>
      <c r="AD24" t="s">
        <v>72</v>
      </c>
      <c r="AE24">
        <f>'s2C (C)'!Q39</f>
        <v>2.4269672556068806E-3</v>
      </c>
      <c r="AF24">
        <f>'s2C (C)'!R39</f>
        <v>1.4992166557554062E-3</v>
      </c>
      <c r="AG24">
        <f>'s2C (C)'!S39</f>
        <v>1.9246649205427839E-2</v>
      </c>
      <c r="AH24">
        <f>'s2C (C)'!T39</f>
        <v>2.4896962227441029E-2</v>
      </c>
    </row>
    <row r="25" spans="2:34" x14ac:dyDescent="0.25">
      <c r="B25" t="s">
        <v>73</v>
      </c>
      <c r="C25">
        <f>'s2C (C)'!G40</f>
        <v>6.7683235980721429E-2</v>
      </c>
      <c r="D25">
        <f>'s2C (C)'!H40</f>
        <v>7.033869584246967E-2</v>
      </c>
      <c r="E25">
        <f>'s2C (C)'!I40</f>
        <v>7.0665389804566936E-2</v>
      </c>
      <c r="F25">
        <f>'s2C (C)'!J40</f>
        <v>7.1352943723145434E-2</v>
      </c>
      <c r="I25" t="s">
        <v>73</v>
      </c>
      <c r="J25">
        <f>'ms2C (C)'!G40</f>
        <v>1.7956902438017168E-4</v>
      </c>
      <c r="K25">
        <f>'ms2C (C)'!H40</f>
        <v>5.0354633307137332E-2</v>
      </c>
      <c r="L25">
        <f>'ms2C (C)'!I40</f>
        <v>3.6006767736771243E-2</v>
      </c>
      <c r="M25">
        <f>'ms2C (C)'!J40</f>
        <v>3.242566526073247E-2</v>
      </c>
      <c r="P25" t="s">
        <v>73</v>
      </c>
      <c r="Q25">
        <f>'m1A (C)'!G40</f>
        <v>2.0082039816015802E-5</v>
      </c>
      <c r="R25">
        <f>'m1A (C)'!H40</f>
        <v>2.0518828326065192E-2</v>
      </c>
      <c r="S25">
        <f>'m1A (C)'!I40</f>
        <v>1.6354871110613612E-2</v>
      </c>
      <c r="T25">
        <f>'m1A (C)'!J40</f>
        <v>1.6296967400504049E-2</v>
      </c>
      <c r="W25" t="s">
        <v>73</v>
      </c>
      <c r="X25">
        <f>'m3C (C)'!G40</f>
        <v>4.8552779808342005E-6</v>
      </c>
      <c r="Y25">
        <f>'m3C (C)'!H40</f>
        <v>4.0836039707880731E-3</v>
      </c>
      <c r="Z25">
        <f>'m3C (C)'!I40</f>
        <v>2.7056997234172916E-3</v>
      </c>
      <c r="AA25">
        <f>'m3C (C)'!J40</f>
        <v>2.5214073899834581E-3</v>
      </c>
      <c r="AD25" t="s">
        <v>73</v>
      </c>
      <c r="AE25">
        <f>'s2C (C)'!Q40</f>
        <v>2.8543187857485246E-3</v>
      </c>
      <c r="AF25">
        <f>'s2C (C)'!R40</f>
        <v>2.734830546778698E-3</v>
      </c>
      <c r="AG25">
        <f>'s2C (C)'!S40</f>
        <v>1.1151858636278674E-2</v>
      </c>
      <c r="AH25">
        <f>'s2C (C)'!T40</f>
        <v>1.5148489639628554E-2</v>
      </c>
    </row>
    <row r="26" spans="2:34" x14ac:dyDescent="0.25">
      <c r="B26" t="s">
        <v>74</v>
      </c>
      <c r="C26">
        <f>'s2C (C)'!G41</f>
        <v>6.8098391228069516E-2</v>
      </c>
      <c r="D26">
        <f>'s2C (C)'!H41</f>
        <v>7.5217227671903822E-2</v>
      </c>
      <c r="E26">
        <f>'s2C (C)'!I41</f>
        <v>8.1527446052146443E-2</v>
      </c>
      <c r="F26">
        <f>'s2C (C)'!J41</f>
        <v>7.1805827097269848E-2</v>
      </c>
      <c r="I26" t="s">
        <v>74</v>
      </c>
      <c r="J26">
        <f>'ms2C (C)'!G41</f>
        <v>1.5567738348664222E-4</v>
      </c>
      <c r="K26">
        <f>'ms2C (C)'!H41</f>
        <v>7.3895731877263596E-3</v>
      </c>
      <c r="L26">
        <f>'ms2C (C)'!I41</f>
        <v>4.9936596045870273E-3</v>
      </c>
      <c r="M26">
        <f>'ms2C (C)'!J41</f>
        <v>4.7388302623343984E-3</v>
      </c>
      <c r="P26" t="s">
        <v>74</v>
      </c>
      <c r="Q26">
        <f>'m1A (C)'!G41</f>
        <v>1.3474928881373915E-5</v>
      </c>
      <c r="R26">
        <f>'m1A (C)'!H41</f>
        <v>2.1145140662867479E-3</v>
      </c>
      <c r="S26">
        <f>'m1A (C)'!I41</f>
        <v>1.9042879361842269E-3</v>
      </c>
      <c r="T26">
        <f>'m1A (C)'!J41</f>
        <v>1.6844289986513619E-3</v>
      </c>
      <c r="W26" t="s">
        <v>74</v>
      </c>
      <c r="X26">
        <f>'m3C (C)'!G41</f>
        <v>5.3307410959281424E-6</v>
      </c>
      <c r="Y26">
        <f>'m3C (C)'!H41</f>
        <v>5.2214892259411217E-4</v>
      </c>
      <c r="Z26">
        <f>'m3C (C)'!I41</f>
        <v>4.7507572896853206E-4</v>
      </c>
      <c r="AA26">
        <f>'m3C (C)'!J41</f>
        <v>3.2437295701406637E-4</v>
      </c>
      <c r="AD26" t="s">
        <v>74</v>
      </c>
      <c r="AE26">
        <f>'s2C (C)'!Q41</f>
        <v>2.4206747240468141E-3</v>
      </c>
      <c r="AF26">
        <f>'s2C (C)'!R41</f>
        <v>2.8539887021874818E-3</v>
      </c>
      <c r="AG26">
        <f>'s2C (C)'!S41</f>
        <v>1.2206301133846534E-2</v>
      </c>
      <c r="AH26">
        <f>'s2C (C)'!T41</f>
        <v>1.661151430951361E-2</v>
      </c>
    </row>
    <row r="28" spans="2:34" x14ac:dyDescent="0.25">
      <c r="H28" t="s">
        <v>111</v>
      </c>
    </row>
    <row r="29" spans="2:34" x14ac:dyDescent="0.25">
      <c r="H29" s="10" t="s">
        <v>112</v>
      </c>
    </row>
    <row r="30" spans="2:34" x14ac:dyDescent="0.25">
      <c r="B30" t="s">
        <v>98</v>
      </c>
      <c r="C30">
        <v>0</v>
      </c>
      <c r="D30">
        <v>1</v>
      </c>
      <c r="E30">
        <v>3</v>
      </c>
      <c r="F30">
        <v>5</v>
      </c>
      <c r="I30" t="s">
        <v>98</v>
      </c>
      <c r="J30" t="s">
        <v>75</v>
      </c>
      <c r="K30" t="s">
        <v>42</v>
      </c>
      <c r="L30" t="s">
        <v>43</v>
      </c>
      <c r="M30" t="s">
        <v>76</v>
      </c>
      <c r="P30" t="s">
        <v>98</v>
      </c>
      <c r="Q30" t="s">
        <v>75</v>
      </c>
      <c r="R30" t="s">
        <v>42</v>
      </c>
      <c r="S30" t="s">
        <v>43</v>
      </c>
      <c r="T30" t="s">
        <v>76</v>
      </c>
      <c r="W30" t="s">
        <v>98</v>
      </c>
      <c r="X30" t="s">
        <v>75</v>
      </c>
      <c r="Y30" t="s">
        <v>42</v>
      </c>
      <c r="Z30" t="s">
        <v>43</v>
      </c>
      <c r="AA30" t="s">
        <v>76</v>
      </c>
      <c r="AD30" t="s">
        <v>98</v>
      </c>
      <c r="AE30" t="s">
        <v>75</v>
      </c>
      <c r="AF30" t="s">
        <v>42</v>
      </c>
      <c r="AG30" t="s">
        <v>43</v>
      </c>
      <c r="AH30" t="s">
        <v>76</v>
      </c>
    </row>
    <row r="31" spans="2:34" x14ac:dyDescent="0.25">
      <c r="B31" t="s">
        <v>69</v>
      </c>
      <c r="C31">
        <f>AVERAGE(C3,C12,C21)</f>
        <v>6.4014022625705436E-2</v>
      </c>
      <c r="D31">
        <f t="shared" ref="D31:F31" si="0">AVERAGE(D3,D12,D21)</f>
        <v>3.8876342402022791E-2</v>
      </c>
      <c r="E31">
        <f t="shared" si="0"/>
        <v>4.4153180215452587E-2</v>
      </c>
      <c r="F31">
        <f t="shared" si="0"/>
        <v>5.1852834479958081E-2</v>
      </c>
      <c r="I31" t="s">
        <v>69</v>
      </c>
      <c r="J31">
        <f>AVERAGE(J3,J12,J21)*0.463</f>
        <v>7.555303405214267E-5</v>
      </c>
      <c r="K31">
        <f>AVERAGE(K3,K12,K21)*0.463</f>
        <v>9.2394743967232934E-2</v>
      </c>
      <c r="L31">
        <f t="shared" ref="L31:M31" si="1">AVERAGE(L3,L12,L21)*0.463</f>
        <v>2.3696578171264235E-2</v>
      </c>
      <c r="M31">
        <f t="shared" si="1"/>
        <v>1.3477339814498408E-2</v>
      </c>
      <c r="P31" t="s">
        <v>69</v>
      </c>
      <c r="Q31">
        <f>AVERAGE(Q21,Q12,Q3)</f>
        <v>3.9111381024707898E-5</v>
      </c>
      <c r="R31">
        <f t="shared" ref="R31:T31" si="2">AVERAGE(R21,R12,R3)</f>
        <v>0.21997147704429323</v>
      </c>
      <c r="S31">
        <f t="shared" si="2"/>
        <v>0.15603855830571087</v>
      </c>
      <c r="T31">
        <f t="shared" si="2"/>
        <v>0.15297788157301795</v>
      </c>
      <c r="W31" t="s">
        <v>69</v>
      </c>
      <c r="X31">
        <f>AVERAGE(X21,X12,X3)</f>
        <v>3.8610450749970287E-6</v>
      </c>
      <c r="Y31">
        <f t="shared" ref="Y31:AA31" si="3">AVERAGE(Y21,Y12,Y3)</f>
        <v>2.1351520446831845E-2</v>
      </c>
      <c r="Z31">
        <f t="shared" si="3"/>
        <v>7.0389581523154473E-3</v>
      </c>
      <c r="AA31">
        <f t="shared" si="3"/>
        <v>6.0200468326493039E-3</v>
      </c>
      <c r="AD31" t="s">
        <v>69</v>
      </c>
      <c r="AE31">
        <f>AVERAGE(AE21,AE12,AE3)</f>
        <v>2.6536247535793359E-3</v>
      </c>
      <c r="AF31">
        <f t="shared" ref="AF31:AH31" si="4">AVERAGE(AF21,AF12,AF3)</f>
        <v>1.4659573282112641E-3</v>
      </c>
      <c r="AG31">
        <f t="shared" si="4"/>
        <v>1.4307991768138866E-2</v>
      </c>
      <c r="AH31">
        <f t="shared" si="4"/>
        <v>2.3121324503165706E-2</v>
      </c>
    </row>
    <row r="32" spans="2:34" x14ac:dyDescent="0.25">
      <c r="B32" t="s">
        <v>70</v>
      </c>
      <c r="C32">
        <f t="shared" ref="C32:F36" si="5">AVERAGE(C4,C13,C22)</f>
        <v>6.5734450626903543E-2</v>
      </c>
      <c r="D32">
        <f t="shared" si="5"/>
        <v>6.8677076192396436E-2</v>
      </c>
      <c r="E32">
        <f t="shared" si="5"/>
        <v>6.4698185471762731E-2</v>
      </c>
      <c r="F32">
        <f t="shared" si="5"/>
        <v>6.9625720552700471E-2</v>
      </c>
      <c r="I32" t="s">
        <v>70</v>
      </c>
      <c r="J32">
        <f t="shared" ref="J32:M36" si="6">AVERAGE(J4,J13,J22)*0.463</f>
        <v>6.5586119918240612E-5</v>
      </c>
      <c r="K32">
        <f t="shared" si="6"/>
        <v>1.8389210329065112E-2</v>
      </c>
      <c r="L32">
        <f t="shared" si="6"/>
        <v>9.2127003573366142E-3</v>
      </c>
      <c r="M32">
        <f t="shared" si="6"/>
        <v>8.0349666366142328E-3</v>
      </c>
      <c r="P32" t="s">
        <v>70</v>
      </c>
      <c r="Q32">
        <f t="shared" ref="Q32:T32" si="7">AVERAGE(Q22,Q13,Q4)</f>
        <v>2.4540449912974852E-5</v>
      </c>
      <c r="R32">
        <f t="shared" si="7"/>
        <v>2.9265767613288848E-2</v>
      </c>
      <c r="S32">
        <f t="shared" si="7"/>
        <v>1.9721381864709151E-2</v>
      </c>
      <c r="T32">
        <f t="shared" si="7"/>
        <v>1.9070840563161186E-2</v>
      </c>
      <c r="W32" t="s">
        <v>70</v>
      </c>
      <c r="X32">
        <f t="shared" ref="X32:AA36" si="8">AVERAGE(X22,X13,X4)</f>
        <v>1.0695556926388177E-6</v>
      </c>
      <c r="Y32">
        <f t="shared" si="8"/>
        <v>3.0426838475763091E-3</v>
      </c>
      <c r="Z32">
        <f t="shared" si="8"/>
        <v>1.1941678546303538E-3</v>
      </c>
      <c r="AA32">
        <f t="shared" si="8"/>
        <v>1.1481811568785228E-3</v>
      </c>
      <c r="AD32" t="s">
        <v>70</v>
      </c>
      <c r="AE32">
        <f t="shared" ref="AE32:AH32" si="9">AVERAGE(AE22,AE13,AE4)</f>
        <v>2.5635176463737362E-3</v>
      </c>
      <c r="AF32">
        <f t="shared" si="9"/>
        <v>2.7252465399520138E-3</v>
      </c>
      <c r="AG32">
        <f t="shared" si="9"/>
        <v>9.6142829708116256E-3</v>
      </c>
      <c r="AH32">
        <f t="shared" si="9"/>
        <v>1.3666584908449943E-2</v>
      </c>
    </row>
    <row r="33" spans="2:34" x14ac:dyDescent="0.25">
      <c r="B33" t="s">
        <v>71</v>
      </c>
      <c r="C33">
        <f t="shared" si="5"/>
        <v>6.3301245984371021E-2</v>
      </c>
      <c r="D33">
        <f t="shared" si="5"/>
        <v>7.4889243125361313E-2</v>
      </c>
      <c r="E33">
        <f t="shared" si="5"/>
        <v>7.2558739362074867E-2</v>
      </c>
      <c r="F33">
        <f t="shared" si="5"/>
        <v>7.2046694910974832E-2</v>
      </c>
      <c r="I33" t="s">
        <v>71</v>
      </c>
      <c r="J33">
        <f t="shared" si="6"/>
        <v>8.7338793119019864E-5</v>
      </c>
      <c r="K33">
        <f t="shared" si="6"/>
        <v>3.0239369080268998E-3</v>
      </c>
      <c r="L33">
        <f t="shared" si="6"/>
        <v>1.9723146829284796E-3</v>
      </c>
      <c r="M33">
        <f t="shared" si="6"/>
        <v>1.7351067962787388E-3</v>
      </c>
      <c r="P33" t="s">
        <v>71</v>
      </c>
      <c r="Q33">
        <f t="shared" ref="Q33:T33" si="10">AVERAGE(Q23,Q14,Q5)</f>
        <v>2.3878043433900425E-5</v>
      </c>
      <c r="R33">
        <f t="shared" si="10"/>
        <v>3.2755643006894958E-3</v>
      </c>
      <c r="S33">
        <f t="shared" si="10"/>
        <v>2.6765664674666106E-3</v>
      </c>
      <c r="T33">
        <f t="shared" si="10"/>
        <v>2.3710324462017582E-3</v>
      </c>
      <c r="W33" t="s">
        <v>71</v>
      </c>
      <c r="X33">
        <f t="shared" si="8"/>
        <v>1.6167722870397287E-6</v>
      </c>
      <c r="Y33">
        <f t="shared" si="8"/>
        <v>3.8913122414139362E-4</v>
      </c>
      <c r="Z33">
        <f t="shared" si="8"/>
        <v>2.4912317692005572E-4</v>
      </c>
      <c r="AA33">
        <f t="shared" si="8"/>
        <v>2.4998563687458962E-4</v>
      </c>
      <c r="AD33" t="s">
        <v>71</v>
      </c>
      <c r="AE33">
        <f t="shared" ref="AE33:AH33" si="11">AVERAGE(AE23,AE14,AE5)</f>
        <v>2.3146590977787917E-3</v>
      </c>
      <c r="AF33">
        <f t="shared" si="11"/>
        <v>2.9566867842797952E-3</v>
      </c>
      <c r="AG33">
        <f t="shared" si="11"/>
        <v>1.0225301711534539E-2</v>
      </c>
      <c r="AH33">
        <f t="shared" si="11"/>
        <v>1.3150095837795424E-2</v>
      </c>
    </row>
    <row r="34" spans="2:34" x14ac:dyDescent="0.25">
      <c r="B34" t="s">
        <v>72</v>
      </c>
      <c r="C34">
        <f t="shared" si="5"/>
        <v>6.6712842856581134E-2</v>
      </c>
      <c r="D34">
        <f t="shared" si="5"/>
        <v>3.6287878854273613E-2</v>
      </c>
      <c r="E34">
        <f t="shared" si="5"/>
        <v>3.2043187165528585E-2</v>
      </c>
      <c r="F34">
        <f t="shared" si="5"/>
        <v>3.1880957188427463E-2</v>
      </c>
      <c r="I34" t="s">
        <v>72</v>
      </c>
      <c r="J34">
        <f t="shared" si="6"/>
        <v>4.5298235725280372E-5</v>
      </c>
      <c r="K34">
        <f t="shared" si="6"/>
        <v>9.4513143115885934E-2</v>
      </c>
      <c r="L34">
        <f t="shared" si="6"/>
        <v>6.4060049416121881E-2</v>
      </c>
      <c r="M34">
        <f t="shared" si="6"/>
        <v>4.7009709323659957E-2</v>
      </c>
      <c r="P34" t="s">
        <v>72</v>
      </c>
      <c r="Q34">
        <f t="shared" ref="Q34:T34" si="12">AVERAGE(Q24,Q15,Q6)</f>
        <v>2.4059795918596595E-5</v>
      </c>
      <c r="R34">
        <f t="shared" si="12"/>
        <v>0.22139328450743542</v>
      </c>
      <c r="S34">
        <f t="shared" si="12"/>
        <v>0.18933559917092965</v>
      </c>
      <c r="T34">
        <f t="shared" si="12"/>
        <v>0.16247933790009009</v>
      </c>
      <c r="W34" t="s">
        <v>72</v>
      </c>
      <c r="X34">
        <f t="shared" si="8"/>
        <v>9.7156661894947605E-7</v>
      </c>
      <c r="Y34">
        <f t="shared" si="8"/>
        <v>2.5234252357870839E-2</v>
      </c>
      <c r="Z34">
        <f t="shared" si="8"/>
        <v>1.8945174089719647E-2</v>
      </c>
      <c r="AA34">
        <f t="shared" si="8"/>
        <v>1.7185822839939194E-2</v>
      </c>
      <c r="AD34" t="s">
        <v>72</v>
      </c>
      <c r="AE34">
        <f t="shared" ref="AE34:AH34" si="13">AVERAGE(AE24,AE15,AE6)</f>
        <v>2.5212683699908016E-3</v>
      </c>
      <c r="AF34">
        <f t="shared" si="13"/>
        <v>1.4550180311812527E-3</v>
      </c>
      <c r="AG34">
        <f t="shared" si="13"/>
        <v>1.5078606191594018E-2</v>
      </c>
      <c r="AH34">
        <f t="shared" si="13"/>
        <v>2.2248826839827651E-2</v>
      </c>
    </row>
    <row r="35" spans="2:34" x14ac:dyDescent="0.25">
      <c r="B35" t="s">
        <v>73</v>
      </c>
      <c r="C35">
        <f t="shared" si="5"/>
        <v>7.0332589029292E-2</v>
      </c>
      <c r="D35">
        <f t="shared" si="5"/>
        <v>6.9633506954069779E-2</v>
      </c>
      <c r="E35">
        <f t="shared" si="5"/>
        <v>6.5467457933851905E-2</v>
      </c>
      <c r="F35">
        <f t="shared" si="5"/>
        <v>6.6894400494395975E-2</v>
      </c>
      <c r="I35" t="s">
        <v>73</v>
      </c>
      <c r="J35">
        <f t="shared" si="6"/>
        <v>5.5591715777959084E-5</v>
      </c>
      <c r="K35">
        <f t="shared" si="6"/>
        <v>1.9473142822930885E-2</v>
      </c>
      <c r="L35">
        <f t="shared" si="6"/>
        <v>1.4205153476009029E-2</v>
      </c>
      <c r="M35">
        <f t="shared" si="6"/>
        <v>1.2877333732943868E-2</v>
      </c>
      <c r="P35" t="s">
        <v>73</v>
      </c>
      <c r="Q35">
        <f t="shared" ref="Q35:T35" si="14">AVERAGE(Q25,Q16,Q7)</f>
        <v>2.1895339943948299E-5</v>
      </c>
      <c r="R35">
        <f t="shared" si="14"/>
        <v>2.8185213151096598E-2</v>
      </c>
      <c r="S35">
        <f t="shared" si="14"/>
        <v>2.4653565329788268E-2</v>
      </c>
      <c r="T35">
        <f t="shared" si="14"/>
        <v>2.1838975695143079E-2</v>
      </c>
      <c r="W35" t="s">
        <v>73</v>
      </c>
      <c r="X35">
        <f t="shared" si="8"/>
        <v>2.0786136212756911E-6</v>
      </c>
      <c r="Y35">
        <f t="shared" si="8"/>
        <v>3.2813672693440469E-3</v>
      </c>
      <c r="Z35">
        <f t="shared" si="8"/>
        <v>2.307064180601098E-3</v>
      </c>
      <c r="AA35">
        <f t="shared" si="8"/>
        <v>2.0887990609971393E-3</v>
      </c>
      <c r="AD35" t="s">
        <v>73</v>
      </c>
      <c r="AE35">
        <f t="shared" ref="AE35:AH35" si="15">AVERAGE(AE25,AE16,AE7)</f>
        <v>2.8572887445003029E-3</v>
      </c>
      <c r="AF35">
        <f t="shared" si="15"/>
        <v>2.6529950084497492E-3</v>
      </c>
      <c r="AG35">
        <f t="shared" si="15"/>
        <v>9.7005319600217983E-3</v>
      </c>
      <c r="AH35">
        <f t="shared" si="15"/>
        <v>1.3049899919844676E-2</v>
      </c>
    </row>
    <row r="36" spans="2:34" x14ac:dyDescent="0.25">
      <c r="B36" t="s">
        <v>74</v>
      </c>
      <c r="C36">
        <f t="shared" si="5"/>
        <v>6.7547498322882274E-2</v>
      </c>
      <c r="D36">
        <f t="shared" si="5"/>
        <v>7.2861741320058585E-2</v>
      </c>
      <c r="E36">
        <f t="shared" si="5"/>
        <v>7.2834883357581315E-2</v>
      </c>
      <c r="F36">
        <f t="shared" si="5"/>
        <v>6.7352570123482502E-2</v>
      </c>
      <c r="I36" t="s">
        <v>74</v>
      </c>
      <c r="J36">
        <f t="shared" si="6"/>
        <v>5.632355163559E-5</v>
      </c>
      <c r="K36">
        <f t="shared" si="6"/>
        <v>2.9110910844235408E-3</v>
      </c>
      <c r="L36">
        <f t="shared" si="6"/>
        <v>2.0066879563816107E-3</v>
      </c>
      <c r="M36">
        <f t="shared" si="6"/>
        <v>1.8576430024459295E-3</v>
      </c>
      <c r="P36" t="s">
        <v>74</v>
      </c>
      <c r="Q36">
        <f t="shared" ref="Q36:T36" si="16">AVERAGE(Q26,Q17,Q8)</f>
        <v>2.2277157804255937E-5</v>
      </c>
      <c r="R36">
        <f t="shared" si="16"/>
        <v>3.197675738053133E-3</v>
      </c>
      <c r="S36">
        <f t="shared" si="16"/>
        <v>2.8898311299183229E-3</v>
      </c>
      <c r="T36">
        <f t="shared" si="16"/>
        <v>2.5989267019772121E-3</v>
      </c>
      <c r="W36" t="s">
        <v>74</v>
      </c>
      <c r="X36">
        <f t="shared" si="8"/>
        <v>1.8865114447211053E-6</v>
      </c>
      <c r="Y36">
        <f t="shared" si="8"/>
        <v>4.1717276056018937E-4</v>
      </c>
      <c r="Z36">
        <f t="shared" si="8"/>
        <v>3.4017316718303086E-4</v>
      </c>
      <c r="AA36">
        <f t="shared" si="8"/>
        <v>2.6968470688999431E-4</v>
      </c>
      <c r="AD36" t="s">
        <v>74</v>
      </c>
      <c r="AE36">
        <f t="shared" ref="AE36:AH36" si="17">AVERAGE(AE26,AE17,AE8)</f>
        <v>2.5303107477657755E-3</v>
      </c>
      <c r="AF36">
        <f t="shared" si="17"/>
        <v>2.8935613372905837E-3</v>
      </c>
      <c r="AG36">
        <f t="shared" si="17"/>
        <v>1.0314576982353597E-2</v>
      </c>
      <c r="AH36">
        <f t="shared" si="17"/>
        <v>1.3825617443433814E-2</v>
      </c>
    </row>
    <row r="38" spans="2:34" x14ac:dyDescent="0.25">
      <c r="B38" t="s">
        <v>106</v>
      </c>
      <c r="C38" t="s">
        <v>75</v>
      </c>
      <c r="D38" t="s">
        <v>42</v>
      </c>
      <c r="E38" t="s">
        <v>43</v>
      </c>
      <c r="F38" t="s">
        <v>76</v>
      </c>
      <c r="I38" t="s">
        <v>106</v>
      </c>
      <c r="J38" t="s">
        <v>75</v>
      </c>
      <c r="K38" t="s">
        <v>42</v>
      </c>
      <c r="L38" t="s">
        <v>43</v>
      </c>
      <c r="M38" t="s">
        <v>76</v>
      </c>
      <c r="P38" t="s">
        <v>106</v>
      </c>
      <c r="Q38" t="s">
        <v>75</v>
      </c>
      <c r="R38" t="s">
        <v>42</v>
      </c>
      <c r="S38" t="s">
        <v>43</v>
      </c>
      <c r="T38" t="s">
        <v>76</v>
      </c>
      <c r="W38" t="s">
        <v>106</v>
      </c>
      <c r="X38" t="s">
        <v>75</v>
      </c>
      <c r="Y38" t="s">
        <v>42</v>
      </c>
      <c r="Z38" t="s">
        <v>43</v>
      </c>
      <c r="AA38" t="s">
        <v>76</v>
      </c>
      <c r="AD38" t="s">
        <v>106</v>
      </c>
      <c r="AE38" t="s">
        <v>75</v>
      </c>
      <c r="AF38" t="s">
        <v>42</v>
      </c>
      <c r="AG38" t="s">
        <v>43</v>
      </c>
      <c r="AH38" t="s">
        <v>76</v>
      </c>
    </row>
    <row r="39" spans="2:34" x14ac:dyDescent="0.25">
      <c r="B39" t="s">
        <v>69</v>
      </c>
      <c r="C39">
        <f>_xlfn.STDEV.P(C3,C12,C21)</f>
        <v>2.4238110789697779E-3</v>
      </c>
      <c r="D39">
        <f t="shared" ref="D39:F39" si="18">_xlfn.STDEV.P(D3,D12,D21)</f>
        <v>1.6644348845838092E-3</v>
      </c>
      <c r="E39">
        <f t="shared" si="18"/>
        <v>5.0435484977570449E-3</v>
      </c>
      <c r="F39">
        <f t="shared" si="18"/>
        <v>5.3344718828815755E-3</v>
      </c>
      <c r="I39" t="s">
        <v>69</v>
      </c>
      <c r="J39">
        <f>_xlfn.STDEV.P(J3,J12,J21)*0.463</f>
        <v>5.1887559088100123E-5</v>
      </c>
      <c r="K39">
        <f t="shared" ref="K39:M39" si="19">_xlfn.STDEV.P(K3,K12,K21)*0.463</f>
        <v>1.9515051110494841E-2</v>
      </c>
      <c r="L39">
        <f t="shared" si="19"/>
        <v>6.4374135223966488E-3</v>
      </c>
      <c r="M39">
        <f t="shared" si="19"/>
        <v>4.8677645741739169E-3</v>
      </c>
      <c r="P39" t="s">
        <v>69</v>
      </c>
      <c r="Q39">
        <f>_xlfn.STDEV.P(Q21,Q12,Q3)</f>
        <v>1.5404753485344068E-5</v>
      </c>
      <c r="R39">
        <f t="shared" ref="R39:S39" si="20">_xlfn.STDEV.P(R21,R12,R3)</f>
        <v>4.6855374167717304E-2</v>
      </c>
      <c r="S39">
        <f t="shared" si="20"/>
        <v>4.3316675710840469E-2</v>
      </c>
      <c r="T39">
        <f>_xlfn.STDEV.P(T21,T12,T3)</f>
        <v>4.1965044509023539E-2</v>
      </c>
      <c r="W39" t="s">
        <v>69</v>
      </c>
      <c r="X39">
        <f>_xlfn.STDEV.P(X21,X12,X3)</f>
        <v>2.7644966748594953E-6</v>
      </c>
      <c r="Y39">
        <f t="shared" ref="Y39:AA39" si="21">_xlfn.STDEV.P(Y21,Y12,Y3)</f>
        <v>3.3625183089234945E-3</v>
      </c>
      <c r="Z39">
        <f t="shared" si="21"/>
        <v>1.5729695537193573E-3</v>
      </c>
      <c r="AA39">
        <f t="shared" si="21"/>
        <v>1.5642388081397039E-3</v>
      </c>
      <c r="AD39" t="s">
        <v>69</v>
      </c>
      <c r="AE39">
        <f>_xlfn.STDEV.P(AE21,AE12,AE3)</f>
        <v>2.9988418217566808E-5</v>
      </c>
      <c r="AF39">
        <f t="shared" ref="AF39:AG39" si="22">_xlfn.STDEV.P(AF21,AF12,AF3)</f>
        <v>4.7484174649688999E-5</v>
      </c>
      <c r="AG39">
        <f t="shared" si="22"/>
        <v>2.7704283532687405E-5</v>
      </c>
      <c r="AH39">
        <f>_xlfn.STDEV.P(AH21,AH12,AH3)</f>
        <v>2.0607841383676259E-3</v>
      </c>
    </row>
    <row r="40" spans="2:34" x14ac:dyDescent="0.25">
      <c r="B40" t="s">
        <v>70</v>
      </c>
      <c r="C40">
        <f t="shared" ref="C40:F44" si="23">_xlfn.STDEV.P(C4,C13,C22)</f>
        <v>9.9071189577980955E-3</v>
      </c>
      <c r="D40">
        <f t="shared" si="23"/>
        <v>3.2685405541948504E-4</v>
      </c>
      <c r="E40">
        <f t="shared" si="23"/>
        <v>9.4922737085557738E-3</v>
      </c>
      <c r="F40">
        <f t="shared" si="23"/>
        <v>4.0665993770916788E-3</v>
      </c>
      <c r="I40" t="s">
        <v>70</v>
      </c>
      <c r="J40">
        <f t="shared" ref="J40:M44" si="24">_xlfn.STDEV.P(J4,J13,J22)*0.463</f>
        <v>3.5872054944731671E-5</v>
      </c>
      <c r="K40">
        <f t="shared" si="24"/>
        <v>3.2342399063272206E-3</v>
      </c>
      <c r="L40">
        <f t="shared" si="24"/>
        <v>3.1563238704552248E-3</v>
      </c>
      <c r="M40">
        <f t="shared" si="24"/>
        <v>2.8231887152783829E-3</v>
      </c>
      <c r="P40" t="s">
        <v>70</v>
      </c>
      <c r="Q40">
        <f t="shared" ref="Q40:T40" si="25">_xlfn.STDEV.P(Q22,Q13,Q4)</f>
        <v>1.1301446374605631E-5</v>
      </c>
      <c r="R40">
        <f t="shared" si="25"/>
        <v>9.252984868376413E-3</v>
      </c>
      <c r="S40">
        <f t="shared" si="25"/>
        <v>3.9649526644243418E-3</v>
      </c>
      <c r="T40">
        <f t="shared" si="25"/>
        <v>3.7767317469104907E-3</v>
      </c>
      <c r="W40" t="s">
        <v>70</v>
      </c>
      <c r="X40">
        <f t="shared" ref="X40:AA43" si="26">_xlfn.STDEV.P(X22,X13,X4)</f>
        <v>1.4379161529633195E-6</v>
      </c>
      <c r="Y40">
        <f t="shared" si="26"/>
        <v>4.6860112595361393E-4</v>
      </c>
      <c r="Z40">
        <f t="shared" si="26"/>
        <v>3.153657029161558E-4</v>
      </c>
      <c r="AA40">
        <f t="shared" si="26"/>
        <v>3.7284623061065246E-4</v>
      </c>
      <c r="AD40" t="s">
        <v>70</v>
      </c>
      <c r="AE40">
        <f t="shared" ref="AE40:AH40" si="27">_xlfn.STDEV.P(AE22,AE13,AE4)</f>
        <v>4.6548925378160611E-4</v>
      </c>
      <c r="AF40">
        <f t="shared" si="27"/>
        <v>1.4084036361810634E-4</v>
      </c>
      <c r="AG40">
        <f t="shared" si="27"/>
        <v>1.6776122266536964E-3</v>
      </c>
      <c r="AH40">
        <f t="shared" si="27"/>
        <v>1.0473697095515098E-3</v>
      </c>
    </row>
    <row r="41" spans="2:34" x14ac:dyDescent="0.25">
      <c r="B41" t="s">
        <v>71</v>
      </c>
      <c r="C41">
        <f t="shared" si="23"/>
        <v>7.6734290407427796E-3</v>
      </c>
      <c r="D41">
        <f t="shared" si="23"/>
        <v>1.5209929820655763E-3</v>
      </c>
      <c r="E41">
        <f t="shared" si="23"/>
        <v>4.6372199052095208E-3</v>
      </c>
      <c r="F41">
        <f t="shared" si="23"/>
        <v>6.0336928195270072E-3</v>
      </c>
      <c r="I41" t="s">
        <v>71</v>
      </c>
      <c r="J41">
        <f t="shared" si="24"/>
        <v>7.5462856403155521E-5</v>
      </c>
      <c r="K41">
        <f t="shared" si="24"/>
        <v>6.2830803624861571E-4</v>
      </c>
      <c r="L41">
        <f t="shared" si="24"/>
        <v>6.5221743345224412E-4</v>
      </c>
      <c r="M41">
        <f t="shared" si="24"/>
        <v>4.7342825321601876E-4</v>
      </c>
      <c r="P41" t="s">
        <v>71</v>
      </c>
      <c r="Q41">
        <f t="shared" ref="Q41:T41" si="28">_xlfn.STDEV.P(Q23,Q14,Q5)</f>
        <v>1.625274962655403E-5</v>
      </c>
      <c r="R41">
        <f t="shared" si="28"/>
        <v>6.9160661691670586E-4</v>
      </c>
      <c r="S41">
        <f t="shared" si="28"/>
        <v>7.4514431172439813E-4</v>
      </c>
      <c r="T41">
        <f t="shared" si="28"/>
        <v>6.8713712952085898E-4</v>
      </c>
      <c r="W41" t="s">
        <v>71</v>
      </c>
      <c r="X41">
        <f t="shared" si="26"/>
        <v>1.9456861243366786E-6</v>
      </c>
      <c r="Y41">
        <f t="shared" si="26"/>
        <v>4.5253485999170841E-5</v>
      </c>
      <c r="Z41">
        <f t="shared" si="26"/>
        <v>5.5031018522596822E-5</v>
      </c>
      <c r="AA41">
        <f t="shared" si="26"/>
        <v>6.1180102079963738E-5</v>
      </c>
      <c r="AD41" t="s">
        <v>71</v>
      </c>
      <c r="AE41">
        <f t="shared" ref="AE41:AH41" si="29">_xlfn.STDEV.P(AE23,AE14,AE5)</f>
        <v>3.7485309118831869E-4</v>
      </c>
      <c r="AF41">
        <f t="shared" si="29"/>
        <v>2.165151217083546E-4</v>
      </c>
      <c r="AG41">
        <f t="shared" si="29"/>
        <v>8.701060344057552E-4</v>
      </c>
      <c r="AH41">
        <f t="shared" si="29"/>
        <v>1.6278080525264315E-3</v>
      </c>
    </row>
    <row r="42" spans="2:34" x14ac:dyDescent="0.25">
      <c r="B42" t="s">
        <v>72</v>
      </c>
      <c r="C42">
        <f t="shared" si="23"/>
        <v>3.2289108742701803E-3</v>
      </c>
      <c r="D42">
        <f t="shared" si="23"/>
        <v>1.7552838266317716E-3</v>
      </c>
      <c r="E42">
        <f t="shared" si="23"/>
        <v>2.1566007660308679E-3</v>
      </c>
      <c r="F42">
        <f t="shared" si="23"/>
        <v>2.3437804729347258E-3</v>
      </c>
      <c r="I42" t="s">
        <v>72</v>
      </c>
      <c r="J42">
        <f t="shared" si="24"/>
        <v>1.4643816660286008E-5</v>
      </c>
      <c r="K42">
        <f t="shared" si="24"/>
        <v>1.5343649363245209E-2</v>
      </c>
      <c r="L42">
        <f t="shared" si="24"/>
        <v>1.4780371528791834E-2</v>
      </c>
      <c r="M42">
        <f t="shared" si="24"/>
        <v>1.4471953679128799E-2</v>
      </c>
      <c r="P42" t="s">
        <v>72</v>
      </c>
      <c r="Q42">
        <f t="shared" ref="Q42:T42" si="30">_xlfn.STDEV.P(Q24,Q15,Q6)</f>
        <v>2.2253806724747228E-5</v>
      </c>
      <c r="R42">
        <f t="shared" si="30"/>
        <v>5.2955618182791542E-2</v>
      </c>
      <c r="S42">
        <f t="shared" si="30"/>
        <v>5.1558256085908277E-2</v>
      </c>
      <c r="T42">
        <f t="shared" si="30"/>
        <v>3.657398067548976E-2</v>
      </c>
      <c r="W42" t="s">
        <v>72</v>
      </c>
      <c r="X42">
        <f t="shared" si="26"/>
        <v>7.1300505801896827E-7</v>
      </c>
      <c r="Y42">
        <f t="shared" si="26"/>
        <v>3.5944852083724414E-3</v>
      </c>
      <c r="Z42">
        <f t="shared" si="26"/>
        <v>3.9484220468657457E-3</v>
      </c>
      <c r="AA42">
        <f t="shared" si="26"/>
        <v>4.4267474292266802E-3</v>
      </c>
      <c r="AD42" t="s">
        <v>72</v>
      </c>
      <c r="AE42">
        <f t="shared" ref="AE42:AH42" si="31">_xlfn.STDEV.P(AE24,AE15,AE6)</f>
        <v>1.5360143585430939E-4</v>
      </c>
      <c r="AF42">
        <f t="shared" si="31"/>
        <v>4.3659196888860823E-5</v>
      </c>
      <c r="AG42">
        <f t="shared" si="31"/>
        <v>2.9476030425506601E-3</v>
      </c>
      <c r="AH42">
        <f t="shared" si="31"/>
        <v>2.7804332839791546E-3</v>
      </c>
    </row>
    <row r="43" spans="2:34" x14ac:dyDescent="0.25">
      <c r="B43" t="s">
        <v>73</v>
      </c>
      <c r="C43">
        <f t="shared" si="23"/>
        <v>2.5022927808793323E-3</v>
      </c>
      <c r="D43">
        <f t="shared" si="23"/>
        <v>2.6802300675772095E-3</v>
      </c>
      <c r="E43">
        <f t="shared" si="23"/>
        <v>4.5743586577286994E-3</v>
      </c>
      <c r="F43">
        <f t="shared" si="23"/>
        <v>4.767424662269472E-3</v>
      </c>
      <c r="I43" t="s">
        <v>73</v>
      </c>
      <c r="J43">
        <f t="shared" si="24"/>
        <v>2.0808787728321033E-5</v>
      </c>
      <c r="K43">
        <f t="shared" si="24"/>
        <v>4.7357536172579926E-3</v>
      </c>
      <c r="L43">
        <f t="shared" si="24"/>
        <v>4.3920184149838434E-3</v>
      </c>
      <c r="M43">
        <f t="shared" si="24"/>
        <v>4.2829677766594246E-3</v>
      </c>
      <c r="P43" t="s">
        <v>73</v>
      </c>
      <c r="Q43">
        <f t="shared" ref="Q43:T43" si="32">_xlfn.STDEV.P(Q25,Q16,Q7)</f>
        <v>4.0678066271923305E-6</v>
      </c>
      <c r="R43">
        <f t="shared" si="32"/>
        <v>7.2036909834476883E-3</v>
      </c>
      <c r="S43">
        <f t="shared" si="32"/>
        <v>6.3933433097678729E-3</v>
      </c>
      <c r="T43">
        <f t="shared" si="32"/>
        <v>4.0048360687365489E-3</v>
      </c>
      <c r="W43" t="s">
        <v>73</v>
      </c>
      <c r="X43">
        <f t="shared" si="26"/>
        <v>2.0426922092679957E-6</v>
      </c>
      <c r="Y43">
        <f t="shared" si="26"/>
        <v>7.0195941008011347E-4</v>
      </c>
      <c r="Z43">
        <f t="shared" si="26"/>
        <v>5.2191663678364619E-4</v>
      </c>
      <c r="AA43">
        <f t="shared" si="26"/>
        <v>4.8077578012763368E-4</v>
      </c>
      <c r="AD43" t="s">
        <v>73</v>
      </c>
      <c r="AE43">
        <f t="shared" ref="AE43:AH43" si="33">_xlfn.STDEV.P(AE25,AE16,AE7)</f>
        <v>3.0479711790879243E-5</v>
      </c>
      <c r="AF43">
        <f t="shared" si="33"/>
        <v>1.4449806970718291E-4</v>
      </c>
      <c r="AG43">
        <f t="shared" si="33"/>
        <v>1.0618476454946557E-3</v>
      </c>
      <c r="AH43">
        <f t="shared" si="33"/>
        <v>1.4851156916635894E-3</v>
      </c>
    </row>
    <row r="44" spans="2:34" x14ac:dyDescent="0.25">
      <c r="B44" t="s">
        <v>74</v>
      </c>
      <c r="C44">
        <f t="shared" si="23"/>
        <v>5.4958215599647366E-3</v>
      </c>
      <c r="D44">
        <f t="shared" si="23"/>
        <v>1.9312994967015547E-3</v>
      </c>
      <c r="E44">
        <f t="shared" si="23"/>
        <v>6.9190885487967306E-3</v>
      </c>
      <c r="F44">
        <f t="shared" si="23"/>
        <v>7.5304289244315934E-3</v>
      </c>
      <c r="I44" t="s">
        <v>74</v>
      </c>
      <c r="J44">
        <f t="shared" si="24"/>
        <v>2.1414399137104626E-5</v>
      </c>
      <c r="K44">
        <f t="shared" si="24"/>
        <v>5.7850636326430688E-4</v>
      </c>
      <c r="L44">
        <f t="shared" si="24"/>
        <v>7.3116111116985156E-4</v>
      </c>
      <c r="M44">
        <f t="shared" si="24"/>
        <v>6.6170322027555195E-4</v>
      </c>
      <c r="P44" t="s">
        <v>74</v>
      </c>
      <c r="Q44">
        <f t="shared" ref="Q44:T44" si="34">_xlfn.STDEV.P(Q26,Q17,Q8)</f>
        <v>1.1435579156620185E-5</v>
      </c>
      <c r="R44">
        <f t="shared" si="34"/>
        <v>7.6601868711826044E-4</v>
      </c>
      <c r="S44">
        <f t="shared" si="34"/>
        <v>8.139054948879252E-4</v>
      </c>
      <c r="T44">
        <f t="shared" si="34"/>
        <v>9.5601855326077031E-4</v>
      </c>
      <c r="W44" t="s">
        <v>74</v>
      </c>
      <c r="X44">
        <f>_xlfn.STDEV.P(X26,X17,X8)</f>
        <v>2.4391343636718885E-6</v>
      </c>
      <c r="Y44">
        <f t="shared" ref="Y44:AA44" si="35">_xlfn.STDEV.P(Y26,Y17,Y8)</f>
        <v>8.1791970268999711E-5</v>
      </c>
      <c r="Z44">
        <f t="shared" si="35"/>
        <v>1.1782754984117951E-4</v>
      </c>
      <c r="AA44">
        <f t="shared" si="35"/>
        <v>6.8431911434882939E-5</v>
      </c>
      <c r="AD44" t="s">
        <v>74</v>
      </c>
      <c r="AE44">
        <f>_xlfn.STDEV.P(AE26,AE17,AE8)</f>
        <v>2.0405354061075093E-4</v>
      </c>
      <c r="AF44">
        <f t="shared" ref="AF44:AH44" si="36">_xlfn.STDEV.P(AF26,AF17,AF8)</f>
        <v>8.9489898522979039E-5</v>
      </c>
      <c r="AG44">
        <f t="shared" si="36"/>
        <v>1.3388821300253273E-3</v>
      </c>
      <c r="AH44">
        <f t="shared" si="36"/>
        <v>2.462905208193201E-3</v>
      </c>
    </row>
    <row r="82" spans="2:54" x14ac:dyDescent="0.25">
      <c r="BB82" t="s">
        <v>105</v>
      </c>
    </row>
    <row r="93" spans="2:54" x14ac:dyDescent="0.25">
      <c r="C93" t="s">
        <v>113</v>
      </c>
      <c r="J93" t="s">
        <v>113</v>
      </c>
      <c r="X93" t="s">
        <v>113</v>
      </c>
    </row>
    <row r="94" spans="2:54" x14ac:dyDescent="0.25">
      <c r="C94" t="s">
        <v>114</v>
      </c>
      <c r="J94" t="s">
        <v>125</v>
      </c>
      <c r="X94" t="s">
        <v>125</v>
      </c>
    </row>
    <row r="95" spans="2:54" x14ac:dyDescent="0.25">
      <c r="C95" t="s">
        <v>118</v>
      </c>
      <c r="D95" t="s">
        <v>119</v>
      </c>
      <c r="E95" t="s">
        <v>120</v>
      </c>
      <c r="F95" t="s">
        <v>121</v>
      </c>
      <c r="J95" t="s">
        <v>118</v>
      </c>
      <c r="K95" t="s">
        <v>119</v>
      </c>
      <c r="L95" t="s">
        <v>120</v>
      </c>
      <c r="M95" t="s">
        <v>121</v>
      </c>
      <c r="X95" t="s">
        <v>118</v>
      </c>
      <c r="Y95" t="s">
        <v>119</v>
      </c>
      <c r="Z95" t="s">
        <v>120</v>
      </c>
      <c r="AA95" t="s">
        <v>121</v>
      </c>
    </row>
    <row r="96" spans="2:54" x14ac:dyDescent="0.25">
      <c r="B96" t="s">
        <v>115</v>
      </c>
      <c r="C96">
        <f>E3</f>
        <v>3.948460489358064E-2</v>
      </c>
      <c r="D96">
        <f>F3</f>
        <v>4.450217834207984E-2</v>
      </c>
      <c r="E96">
        <f>E6</f>
        <v>3.0742190806359888E-2</v>
      </c>
      <c r="F96">
        <f>F6</f>
        <v>2.8985501427748694E-2</v>
      </c>
      <c r="I96" t="s">
        <v>115</v>
      </c>
      <c r="J96">
        <f>L3</f>
        <v>3.191813427845859E-2</v>
      </c>
      <c r="K96">
        <f>M3</f>
        <v>1.4240813058671208E-2</v>
      </c>
      <c r="L96">
        <f>L6</f>
        <v>9.3566998543230182E-2</v>
      </c>
      <c r="M96">
        <f>M6</f>
        <v>5.7488915116098716E-2</v>
      </c>
      <c r="W96" t="s">
        <v>115</v>
      </c>
      <c r="X96">
        <f>Z3</f>
        <v>4.825774321437654E-3</v>
      </c>
      <c r="Y96">
        <f>AA3</f>
        <v>3.8472666180891998E-3</v>
      </c>
      <c r="Z96">
        <f>Z6</f>
        <v>1.3366875699658247E-2</v>
      </c>
      <c r="AA96">
        <f>AA6</f>
        <v>1.1103040088753856E-2</v>
      </c>
    </row>
    <row r="97" spans="2:27" x14ac:dyDescent="0.25">
      <c r="B97" t="s">
        <v>116</v>
      </c>
      <c r="C97">
        <f>E12</f>
        <v>4.1817416964262735E-2</v>
      </c>
      <c r="D97">
        <f>F12</f>
        <v>5.4058204671648367E-2</v>
      </c>
      <c r="E97">
        <f>E15</f>
        <v>3.0304763694840621E-2</v>
      </c>
      <c r="F97">
        <f>F15</f>
        <v>3.4725900983158496E-2</v>
      </c>
      <c r="I97" t="s">
        <v>116</v>
      </c>
      <c r="J97">
        <f>L12</f>
        <v>6.4230751471933134E-2</v>
      </c>
      <c r="K97">
        <f>M12</f>
        <v>3.6644520987469287E-2</v>
      </c>
      <c r="L97">
        <f>L15</f>
        <v>0.16564356061457317</v>
      </c>
      <c r="M97">
        <f>M15</f>
        <v>0.12680925939502835</v>
      </c>
      <c r="W97" t="s">
        <v>116</v>
      </c>
      <c r="X97">
        <f>Z12</f>
        <v>8.3397479653946928E-3</v>
      </c>
      <c r="Y97">
        <f>AA12</f>
        <v>7.4663455085236495E-3</v>
      </c>
      <c r="Z97">
        <f>Z15</f>
        <v>2.1517539305079252E-2</v>
      </c>
      <c r="AA97">
        <f>AA15</f>
        <v>1.8945046244999493E-2</v>
      </c>
    </row>
    <row r="98" spans="2:27" x14ac:dyDescent="0.25">
      <c r="B98" t="s">
        <v>117</v>
      </c>
      <c r="C98">
        <f>E21</f>
        <v>5.1157518788514378E-2</v>
      </c>
      <c r="D98">
        <f>F21</f>
        <v>5.6998120426146028E-2</v>
      </c>
      <c r="E98">
        <f>E24</f>
        <v>3.5082606995385228E-2</v>
      </c>
      <c r="F98">
        <f>F24</f>
        <v>3.1931469154375204E-2</v>
      </c>
      <c r="I98" t="s">
        <v>117</v>
      </c>
      <c r="J98">
        <f>L21</f>
        <v>5.7392657475942389E-2</v>
      </c>
      <c r="K98">
        <f>M21</f>
        <v>3.6440841857736869E-2</v>
      </c>
      <c r="L98">
        <f>L24</f>
        <v>0.15586535498553494</v>
      </c>
      <c r="M98">
        <f>M24</f>
        <v>0.12030037402230677</v>
      </c>
      <c r="W98" t="s">
        <v>117</v>
      </c>
      <c r="X98">
        <f>Z21</f>
        <v>7.9513521701139959E-3</v>
      </c>
      <c r="Y98">
        <f>AA21</f>
        <v>6.7465283713350624E-3</v>
      </c>
      <c r="Z98">
        <f>Z24</f>
        <v>2.1951107264421437E-2</v>
      </c>
      <c r="AA98">
        <f>AA24</f>
        <v>2.1509382186064241E-2</v>
      </c>
    </row>
    <row r="100" spans="2:27" x14ac:dyDescent="0.25">
      <c r="C100" t="s">
        <v>122</v>
      </c>
      <c r="J100" t="s">
        <v>122</v>
      </c>
      <c r="X100" t="s">
        <v>122</v>
      </c>
    </row>
    <row r="101" spans="2:27" x14ac:dyDescent="0.25">
      <c r="C101" t="s">
        <v>123</v>
      </c>
      <c r="D101" t="s">
        <v>124</v>
      </c>
      <c r="J101" t="s">
        <v>123</v>
      </c>
      <c r="K101" t="s">
        <v>124</v>
      </c>
      <c r="X101" t="s">
        <v>123</v>
      </c>
      <c r="Y101" t="s">
        <v>124</v>
      </c>
    </row>
    <row r="102" spans="2:27" x14ac:dyDescent="0.25">
      <c r="C102" s="11">
        <f>_xlfn.T.TEST(C96:C98,E96:E98,2,2)</f>
        <v>3.5451366329880746E-2</v>
      </c>
      <c r="D102" s="11">
        <f>_xlfn.T.TEST(D96:D98,F96:F98,2,2)</f>
        <v>8.35474970932862E-3</v>
      </c>
      <c r="J102" s="11">
        <f>_xlfn.T.TEST(J96:J98,L96:L98,2,2)</f>
        <v>2.3996280588733571E-2</v>
      </c>
      <c r="K102" s="11">
        <f>_xlfn.T.TEST(K96:K98,M96:M98,2,2)</f>
        <v>3.601701417964899E-2</v>
      </c>
      <c r="X102" s="11">
        <f>_xlfn.T.TEST(X96:X98,Z96:Z98,2,2)</f>
        <v>1.6654311303826479E-2</v>
      </c>
      <c r="Y102" s="11">
        <f>_xlfn.T.TEST(Y96:Y98,AA96:AA98,2,2)</f>
        <v>2.8217631786020062E-2</v>
      </c>
    </row>
    <row r="103" spans="2:27" x14ac:dyDescent="0.25">
      <c r="C103" t="s">
        <v>105</v>
      </c>
      <c r="D103" t="s">
        <v>126</v>
      </c>
      <c r="J103" t="s">
        <v>105</v>
      </c>
      <c r="K103" t="s">
        <v>105</v>
      </c>
      <c r="X103" t="s">
        <v>105</v>
      </c>
      <c r="Y103" t="s">
        <v>105</v>
      </c>
    </row>
    <row r="104" spans="2:27" x14ac:dyDescent="0.25">
      <c r="I104" s="8"/>
    </row>
    <row r="113" spans="9:9" x14ac:dyDescent="0.25">
      <c r="I113" s="8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CUGA (A)</vt:lpstr>
      <vt:lpstr>CUGA (B)</vt:lpstr>
      <vt:lpstr>CUGA (C)</vt:lpstr>
      <vt:lpstr>s2C (A)</vt:lpstr>
      <vt:lpstr>s2C (B)</vt:lpstr>
      <vt:lpstr>s2C (C)</vt:lpstr>
      <vt:lpstr>ms2C (A)</vt:lpstr>
      <vt:lpstr>ms2C (B)</vt:lpstr>
      <vt:lpstr>ms2C (C)</vt:lpstr>
      <vt:lpstr>m1A (A)</vt:lpstr>
      <vt:lpstr>m1A (B)</vt:lpstr>
      <vt:lpstr>m1A (C)</vt:lpstr>
      <vt:lpstr>m3C (A)</vt:lpstr>
      <vt:lpstr>m3C (B)</vt:lpstr>
      <vt:lpstr>m3C (C)</vt:lpstr>
      <vt:lpstr>3xRepl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2019-05-22T10:59:51Z</dcterms:created>
  <dcterms:modified xsi:type="dcterms:W3CDTF">2019-08-02T12:22:26Z</dcterms:modified>
</cp:coreProperties>
</file>