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LRZ Sync+Share\Austauschordner\Valentin\Reichle et al NCB\Revision NCB April 2019\Excel sheets\"/>
    </mc:Choice>
  </mc:AlternateContent>
  <bookViews>
    <workbookView xWindow="0" yWindow="0" windowWidth="28800" windowHeight="14235" tabRatio="828" activeTab="8"/>
  </bookViews>
  <sheets>
    <sheet name="CUGA" sheetId="35" r:id="rId1"/>
    <sheet name="s2C tripl. control" sheetId="34" r:id="rId2"/>
    <sheet name="CUGA (A)" sheetId="28" r:id="rId3"/>
    <sheet name="CUGA (B)" sheetId="22" r:id="rId4"/>
    <sheet name="CUGA (C)" sheetId="1" r:id="rId5"/>
    <sheet name="s2C (A)" sheetId="29" r:id="rId6"/>
    <sheet name="s2C (B)" sheetId="23" r:id="rId7"/>
    <sheet name="s2C (C)" sheetId="2" r:id="rId8"/>
    <sheet name="Figure 5" sheetId="18" r:id="rId9"/>
  </sheets>
  <externalReferences>
    <externalReference r:id="rId10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18" l="1"/>
  <c r="R20" i="18"/>
  <c r="P21" i="18"/>
  <c r="E12" i="18"/>
  <c r="P20" i="18"/>
  <c r="R17" i="18"/>
  <c r="R16" i="18"/>
  <c r="R15" i="18"/>
  <c r="P17" i="18"/>
  <c r="P16" i="18"/>
  <c r="P15" i="18"/>
  <c r="R10" i="18"/>
  <c r="R9" i="18"/>
  <c r="R6" i="18"/>
  <c r="R5" i="18"/>
  <c r="R4" i="18"/>
  <c r="L7" i="18"/>
  <c r="P10" i="18"/>
  <c r="P9" i="18"/>
  <c r="P6" i="18"/>
  <c r="P5" i="18"/>
  <c r="P4" i="18"/>
  <c r="L12" i="18"/>
  <c r="L20" i="18" s="1"/>
  <c r="K12" i="18"/>
  <c r="J12" i="18"/>
  <c r="L11" i="18"/>
  <c r="K11" i="18"/>
  <c r="K19" i="18" s="1"/>
  <c r="J11" i="18"/>
  <c r="L8" i="18"/>
  <c r="K8" i="18"/>
  <c r="J8" i="18"/>
  <c r="K7" i="18"/>
  <c r="J7" i="18"/>
  <c r="J19" i="18" s="1"/>
  <c r="L4" i="18"/>
  <c r="K4" i="18"/>
  <c r="J4" i="18"/>
  <c r="J16" i="18" s="1"/>
  <c r="L3" i="18"/>
  <c r="K3" i="18"/>
  <c r="J3" i="18"/>
  <c r="T11" i="28"/>
  <c r="S11" i="28"/>
  <c r="R11" i="28"/>
  <c r="K20" i="18"/>
  <c r="J20" i="18"/>
  <c r="L16" i="18"/>
  <c r="K16" i="18"/>
  <c r="L15" i="18"/>
  <c r="J15" i="18"/>
  <c r="R22" i="28"/>
  <c r="S22" i="28"/>
  <c r="T22" i="28"/>
  <c r="R9" i="22"/>
  <c r="R10" i="28"/>
  <c r="R20" i="22"/>
  <c r="S20" i="22"/>
  <c r="T20" i="22"/>
  <c r="R21" i="22"/>
  <c r="S21" i="22"/>
  <c r="T21" i="22"/>
  <c r="R17" i="22"/>
  <c r="S17" i="22"/>
  <c r="T17" i="22"/>
  <c r="R18" i="22"/>
  <c r="S18" i="22"/>
  <c r="T18" i="22"/>
  <c r="S22" i="22"/>
  <c r="R22" i="22"/>
  <c r="B48" i="1"/>
  <c r="L19" i="18" l="1"/>
  <c r="K15" i="18"/>
  <c r="U22" i="28"/>
  <c r="V22" i="28"/>
  <c r="U20" i="22"/>
  <c r="V18" i="22"/>
  <c r="U17" i="22"/>
  <c r="V20" i="22"/>
  <c r="U21" i="22"/>
  <c r="V17" i="22"/>
  <c r="V21" i="22"/>
  <c r="U18" i="22"/>
  <c r="R4" i="35"/>
  <c r="S4" i="35"/>
  <c r="T4" i="35"/>
  <c r="R5" i="35"/>
  <c r="S5" i="35"/>
  <c r="T5" i="35"/>
  <c r="R6" i="35"/>
  <c r="S6" i="35"/>
  <c r="T6" i="35"/>
  <c r="R7" i="35"/>
  <c r="S7" i="35"/>
  <c r="T7" i="35"/>
  <c r="R8" i="35"/>
  <c r="S8" i="35"/>
  <c r="T8" i="35"/>
  <c r="R9" i="35"/>
  <c r="S9" i="35"/>
  <c r="T9" i="35"/>
  <c r="R10" i="35"/>
  <c r="S10" i="35"/>
  <c r="T10" i="35"/>
  <c r="R11" i="35"/>
  <c r="S11" i="35"/>
  <c r="T11" i="35"/>
  <c r="R12" i="35"/>
  <c r="S12" i="35"/>
  <c r="T12" i="35"/>
  <c r="R13" i="35"/>
  <c r="S13" i="35"/>
  <c r="T13" i="35"/>
  <c r="R14" i="35"/>
  <c r="S14" i="35"/>
  <c r="T14" i="35"/>
  <c r="R15" i="35"/>
  <c r="S15" i="35"/>
  <c r="T15" i="35"/>
  <c r="R16" i="35"/>
  <c r="S16" i="35"/>
  <c r="T16" i="35"/>
  <c r="R17" i="35"/>
  <c r="S17" i="35"/>
  <c r="T17" i="35"/>
  <c r="R18" i="35"/>
  <c r="S18" i="35"/>
  <c r="T18" i="35"/>
  <c r="R19" i="35"/>
  <c r="S19" i="35"/>
  <c r="T19" i="35"/>
  <c r="R20" i="35"/>
  <c r="S20" i="35"/>
  <c r="T20" i="35"/>
  <c r="R21" i="35"/>
  <c r="S21" i="35"/>
  <c r="T21" i="35"/>
  <c r="R33" i="35"/>
  <c r="S33" i="35"/>
  <c r="T33" i="35"/>
  <c r="R34" i="35"/>
  <c r="U34" i="35" s="1"/>
  <c r="S34" i="35"/>
  <c r="T34" i="35"/>
  <c r="V34" i="35"/>
  <c r="R35" i="35"/>
  <c r="S35" i="35"/>
  <c r="T35" i="35"/>
  <c r="U35" i="35"/>
  <c r="R36" i="35"/>
  <c r="S36" i="35"/>
  <c r="T36" i="35"/>
  <c r="R37" i="35"/>
  <c r="S37" i="35"/>
  <c r="T37" i="35"/>
  <c r="R38" i="35"/>
  <c r="S38" i="35"/>
  <c r="T38" i="35"/>
  <c r="R39" i="35"/>
  <c r="S39" i="35"/>
  <c r="T39" i="35"/>
  <c r="R40" i="35"/>
  <c r="S40" i="35"/>
  <c r="T40" i="35"/>
  <c r="R41" i="35"/>
  <c r="S41" i="35"/>
  <c r="T41" i="35"/>
  <c r="R42" i="35"/>
  <c r="S42" i="35"/>
  <c r="T42" i="35"/>
  <c r="R43" i="35"/>
  <c r="S43" i="35"/>
  <c r="T43" i="35"/>
  <c r="R44" i="35"/>
  <c r="S44" i="35"/>
  <c r="T44" i="35"/>
  <c r="R45" i="35"/>
  <c r="S45" i="35"/>
  <c r="T45" i="35"/>
  <c r="R46" i="35"/>
  <c r="S46" i="35"/>
  <c r="T46" i="35"/>
  <c r="R47" i="35"/>
  <c r="S47" i="35"/>
  <c r="T47" i="35"/>
  <c r="R48" i="35"/>
  <c r="S48" i="35"/>
  <c r="T48" i="35"/>
  <c r="R49" i="35"/>
  <c r="S49" i="35"/>
  <c r="T49" i="35"/>
  <c r="R50" i="35"/>
  <c r="S50" i="35"/>
  <c r="T50" i="35"/>
  <c r="V50" i="35"/>
  <c r="B87" i="35"/>
  <c r="E87" i="35"/>
  <c r="F87" i="35"/>
  <c r="B88" i="35"/>
  <c r="E88" i="35" s="1"/>
  <c r="F88" i="35"/>
  <c r="B89" i="35"/>
  <c r="E89" i="35"/>
  <c r="F89" i="35"/>
  <c r="B90" i="35"/>
  <c r="E90" i="35"/>
  <c r="F90" i="35"/>
  <c r="B91" i="35"/>
  <c r="E91" i="35"/>
  <c r="F91" i="35"/>
  <c r="B92" i="35"/>
  <c r="E92" i="35" s="1"/>
  <c r="F92" i="35"/>
  <c r="B93" i="35"/>
  <c r="E93" i="35"/>
  <c r="F93" i="35"/>
  <c r="B94" i="35"/>
  <c r="E94" i="35"/>
  <c r="F94" i="35"/>
  <c r="B95" i="35"/>
  <c r="E95" i="35"/>
  <c r="F95" i="35"/>
  <c r="B96" i="35"/>
  <c r="E96" i="35" s="1"/>
  <c r="F96" i="35"/>
  <c r="B97" i="35"/>
  <c r="E97" i="35"/>
  <c r="F97" i="35"/>
  <c r="B98" i="35"/>
  <c r="E98" i="35"/>
  <c r="F98" i="35"/>
  <c r="B99" i="35"/>
  <c r="E99" i="35"/>
  <c r="F99" i="35"/>
  <c r="B100" i="35"/>
  <c r="E100" i="35" s="1"/>
  <c r="F100" i="35"/>
  <c r="B101" i="35"/>
  <c r="E101" i="35"/>
  <c r="F101" i="35"/>
  <c r="B102" i="35"/>
  <c r="E102" i="35"/>
  <c r="F102" i="35"/>
  <c r="B103" i="35"/>
  <c r="C103" i="35" s="1"/>
  <c r="D103" i="35"/>
  <c r="E103" i="35"/>
  <c r="F103" i="35"/>
  <c r="G103" i="35" s="1"/>
  <c r="B104" i="35"/>
  <c r="C104" i="35" s="1"/>
  <c r="F104" i="35"/>
  <c r="G104" i="35" s="1"/>
  <c r="I103" i="35" l="1"/>
  <c r="V42" i="35"/>
  <c r="H104" i="35"/>
  <c r="H103" i="35"/>
  <c r="U50" i="35"/>
  <c r="U46" i="35"/>
  <c r="U43" i="35"/>
  <c r="G102" i="35"/>
  <c r="H102" i="35"/>
  <c r="G101" i="35"/>
  <c r="H101" i="35"/>
  <c r="G100" i="35"/>
  <c r="H100" i="35"/>
  <c r="G99" i="35"/>
  <c r="H99" i="35"/>
  <c r="G98" i="35"/>
  <c r="H98" i="35"/>
  <c r="G97" i="35"/>
  <c r="H97" i="35"/>
  <c r="G96" i="35"/>
  <c r="H96" i="35"/>
  <c r="G95" i="35"/>
  <c r="H95" i="35"/>
  <c r="G94" i="35"/>
  <c r="H94" i="35"/>
  <c r="G93" i="35"/>
  <c r="H93" i="35"/>
  <c r="G92" i="35"/>
  <c r="H92" i="35"/>
  <c r="G91" i="35"/>
  <c r="H91" i="35"/>
  <c r="G90" i="35"/>
  <c r="H90" i="35"/>
  <c r="G89" i="35"/>
  <c r="H89" i="35"/>
  <c r="G88" i="35"/>
  <c r="H88" i="35"/>
  <c r="G87" i="35"/>
  <c r="H87" i="35"/>
  <c r="U41" i="35"/>
  <c r="U37" i="35"/>
  <c r="U20" i="35"/>
  <c r="C47" i="34" s="1"/>
  <c r="U16" i="35"/>
  <c r="U12" i="35"/>
  <c r="C39" i="34" s="1"/>
  <c r="U8" i="35"/>
  <c r="U4" i="35"/>
  <c r="C31" i="34" s="1"/>
  <c r="E104" i="35"/>
  <c r="C102" i="35"/>
  <c r="D102" i="35"/>
  <c r="C101" i="35"/>
  <c r="D101" i="35"/>
  <c r="C100" i="35"/>
  <c r="D100" i="35"/>
  <c r="C99" i="35"/>
  <c r="D99" i="35"/>
  <c r="C98" i="35"/>
  <c r="D98" i="35"/>
  <c r="C97" i="35"/>
  <c r="D97" i="35"/>
  <c r="C96" i="35"/>
  <c r="D96" i="35"/>
  <c r="C95" i="35"/>
  <c r="D95" i="35"/>
  <c r="C94" i="35"/>
  <c r="D94" i="35"/>
  <c r="C93" i="35"/>
  <c r="D93" i="35"/>
  <c r="C92" i="35"/>
  <c r="D92" i="35"/>
  <c r="C91" i="35"/>
  <c r="D91" i="35"/>
  <c r="C90" i="35"/>
  <c r="D90" i="35"/>
  <c r="C89" i="35"/>
  <c r="D89" i="35"/>
  <c r="C88" i="35"/>
  <c r="D88" i="35"/>
  <c r="C87" i="35"/>
  <c r="D87" i="35"/>
  <c r="I104" i="35"/>
  <c r="D104" i="35"/>
  <c r="I102" i="35"/>
  <c r="I101" i="35"/>
  <c r="I100" i="35"/>
  <c r="I99" i="35"/>
  <c r="I98" i="35"/>
  <c r="I97" i="35"/>
  <c r="I96" i="35"/>
  <c r="I95" i="35"/>
  <c r="I94" i="35"/>
  <c r="I93" i="35"/>
  <c r="I92" i="35"/>
  <c r="I91" i="35"/>
  <c r="I90" i="35"/>
  <c r="I89" i="35"/>
  <c r="I88" i="35"/>
  <c r="I87" i="35"/>
  <c r="U47" i="35"/>
  <c r="U42" i="35"/>
  <c r="U38" i="35"/>
  <c r="U21" i="35"/>
  <c r="C48" i="34" s="1"/>
  <c r="U17" i="35"/>
  <c r="U13" i="35"/>
  <c r="C40" i="34" s="1"/>
  <c r="U9" i="35"/>
  <c r="U5" i="35"/>
  <c r="C32" i="34" s="1"/>
  <c r="U49" i="35"/>
  <c r="U45" i="35"/>
  <c r="U39" i="35"/>
  <c r="U33" i="35"/>
  <c r="U18" i="35"/>
  <c r="U14" i="35"/>
  <c r="U10" i="35"/>
  <c r="U6" i="35"/>
  <c r="C33" i="34" s="1"/>
  <c r="C45" i="34"/>
  <c r="C41" i="34"/>
  <c r="V17" i="35"/>
  <c r="V9" i="35"/>
  <c r="V46" i="35"/>
  <c r="V38" i="35"/>
  <c r="V21" i="35"/>
  <c r="V13" i="35"/>
  <c r="V5" i="35"/>
  <c r="C44" i="34"/>
  <c r="C43" i="34"/>
  <c r="V49" i="35"/>
  <c r="V45" i="35"/>
  <c r="V41" i="35"/>
  <c r="V37" i="35"/>
  <c r="V33" i="35"/>
  <c r="V20" i="35"/>
  <c r="V16" i="35"/>
  <c r="V12" i="35"/>
  <c r="V8" i="35"/>
  <c r="V4" i="35"/>
  <c r="V48" i="35"/>
  <c r="V47" i="35"/>
  <c r="V44" i="35"/>
  <c r="V43" i="35"/>
  <c r="V40" i="35"/>
  <c r="V39" i="35"/>
  <c r="V36" i="35"/>
  <c r="V35" i="35"/>
  <c r="V19" i="35"/>
  <c r="V18" i="35"/>
  <c r="V15" i="35"/>
  <c r="V14" i="35"/>
  <c r="V11" i="35"/>
  <c r="V10" i="35"/>
  <c r="V7" i="35"/>
  <c r="V6" i="35"/>
  <c r="U48" i="35"/>
  <c r="U44" i="35"/>
  <c r="U40" i="35"/>
  <c r="U36" i="35"/>
  <c r="U19" i="35"/>
  <c r="U15" i="35"/>
  <c r="U11" i="35"/>
  <c r="C38" i="34" s="1"/>
  <c r="U7" i="35"/>
  <c r="F33" i="34" l="1"/>
  <c r="C36" i="34"/>
  <c r="F31" i="34"/>
  <c r="C37" i="34"/>
  <c r="C35" i="34"/>
  <c r="H33" i="34"/>
  <c r="C42" i="34"/>
  <c r="G32" i="34" s="1"/>
  <c r="C46" i="34"/>
  <c r="I33" i="34" s="1"/>
  <c r="H31" i="34"/>
  <c r="C34" i="34"/>
  <c r="G31" i="34" l="1"/>
  <c r="I31" i="34"/>
  <c r="I32" i="34"/>
  <c r="G33" i="34"/>
  <c r="H32" i="34"/>
  <c r="F32" i="34"/>
  <c r="M23" i="29" l="1"/>
  <c r="T21" i="29" s="1"/>
  <c r="F4" i="18" s="1"/>
  <c r="R19" i="18" s="1"/>
  <c r="U15" i="18" s="1"/>
  <c r="M22" i="29"/>
  <c r="T20" i="29" s="1"/>
  <c r="F3" i="18" s="1"/>
  <c r="R8" i="18" s="1"/>
  <c r="U4" i="18" s="1"/>
  <c r="M21" i="29"/>
  <c r="S21" i="29" s="1"/>
  <c r="E4" i="18" s="1"/>
  <c r="P19" i="18" s="1"/>
  <c r="T15" i="18" s="1"/>
  <c r="M20" i="29"/>
  <c r="S20" i="29" s="1"/>
  <c r="E3" i="18" s="1"/>
  <c r="P8" i="18" s="1"/>
  <c r="T4" i="18" s="1"/>
  <c r="M19" i="29"/>
  <c r="R21" i="29" s="1"/>
  <c r="D4" i="18" s="1"/>
  <c r="M18" i="29"/>
  <c r="R20" i="29" s="1"/>
  <c r="D3" i="18" s="1"/>
  <c r="F44" i="28"/>
  <c r="B44" i="28"/>
  <c r="F43" i="28"/>
  <c r="B43" i="28"/>
  <c r="F42" i="28"/>
  <c r="B42" i="28"/>
  <c r="F41" i="28"/>
  <c r="B41" i="28"/>
  <c r="B40" i="28"/>
  <c r="B39" i="28"/>
  <c r="T21" i="28"/>
  <c r="S21" i="28"/>
  <c r="R21" i="28"/>
  <c r="T20" i="28"/>
  <c r="S20" i="28"/>
  <c r="R20" i="28"/>
  <c r="T19" i="28"/>
  <c r="S19" i="28"/>
  <c r="R19" i="28"/>
  <c r="T18" i="28"/>
  <c r="S18" i="28"/>
  <c r="R18" i="28"/>
  <c r="T17" i="28"/>
  <c r="S17" i="28"/>
  <c r="R17" i="28"/>
  <c r="T10" i="28"/>
  <c r="S10" i="28"/>
  <c r="T9" i="28"/>
  <c r="S9" i="28"/>
  <c r="R9" i="28"/>
  <c r="T8" i="28"/>
  <c r="S8" i="28"/>
  <c r="R8" i="28"/>
  <c r="T7" i="28"/>
  <c r="S7" i="28"/>
  <c r="R7" i="28"/>
  <c r="T6" i="28"/>
  <c r="S6" i="28"/>
  <c r="R6" i="28"/>
  <c r="V17" i="28" l="1"/>
  <c r="V21" i="28"/>
  <c r="U6" i="28"/>
  <c r="C18" i="29" s="1"/>
  <c r="H20" i="29" s="1"/>
  <c r="U7" i="28"/>
  <c r="C19" i="29" s="1"/>
  <c r="H21" i="29" s="1"/>
  <c r="U11" i="28"/>
  <c r="C23" i="29" s="1"/>
  <c r="J21" i="29" s="1"/>
  <c r="U10" i="28"/>
  <c r="C22" i="29" s="1"/>
  <c r="J20" i="29" s="1"/>
  <c r="V9" i="28"/>
  <c r="U17" i="28"/>
  <c r="U19" i="28"/>
  <c r="V10" i="28"/>
  <c r="V6" i="28"/>
  <c r="U8" i="28"/>
  <c r="C20" i="29" s="1"/>
  <c r="I20" i="29" s="1"/>
  <c r="U18" i="28"/>
  <c r="V20" i="28"/>
  <c r="U21" i="28"/>
  <c r="V7" i="28"/>
  <c r="V11" i="28"/>
  <c r="V18" i="28"/>
  <c r="E39" i="28"/>
  <c r="D39" i="28"/>
  <c r="E40" i="28"/>
  <c r="D40" i="28"/>
  <c r="E41" i="28"/>
  <c r="D41" i="28"/>
  <c r="E42" i="28"/>
  <c r="D42" i="28"/>
  <c r="C39" i="28"/>
  <c r="C40" i="28"/>
  <c r="C41" i="28"/>
  <c r="C42" i="28"/>
  <c r="I41" i="28"/>
  <c r="H41" i="28"/>
  <c r="I42" i="28"/>
  <c r="H42" i="28"/>
  <c r="E43" i="28"/>
  <c r="D43" i="28"/>
  <c r="C43" i="28"/>
  <c r="E44" i="28"/>
  <c r="D44" i="28"/>
  <c r="C44" i="28"/>
  <c r="V8" i="28"/>
  <c r="V19" i="28"/>
  <c r="G41" i="28"/>
  <c r="G42" i="28"/>
  <c r="I43" i="28"/>
  <c r="H43" i="28"/>
  <c r="G43" i="28"/>
  <c r="I44" i="28"/>
  <c r="H44" i="28"/>
  <c r="G44" i="28"/>
  <c r="U9" i="28"/>
  <c r="C21" i="29" s="1"/>
  <c r="I21" i="29" s="1"/>
  <c r="U20" i="28"/>
  <c r="F45" i="22" l="1"/>
  <c r="B45" i="22"/>
  <c r="F44" i="22"/>
  <c r="B44" i="22"/>
  <c r="C44" i="22" s="1"/>
  <c r="F43" i="22"/>
  <c r="B43" i="22"/>
  <c r="E43" i="22" s="1"/>
  <c r="F42" i="22"/>
  <c r="B42" i="22"/>
  <c r="B41" i="22"/>
  <c r="B40" i="22"/>
  <c r="C40" i="22" s="1"/>
  <c r="T22" i="22"/>
  <c r="V22" i="22" s="1"/>
  <c r="T19" i="22"/>
  <c r="S19" i="22"/>
  <c r="R19" i="22"/>
  <c r="T9" i="22"/>
  <c r="S9" i="22"/>
  <c r="T8" i="22"/>
  <c r="S8" i="22"/>
  <c r="R8" i="22"/>
  <c r="T7" i="22"/>
  <c r="S7" i="22"/>
  <c r="R7" i="22"/>
  <c r="T6" i="22"/>
  <c r="S6" i="22"/>
  <c r="R6" i="22"/>
  <c r="T5" i="22"/>
  <c r="S5" i="22"/>
  <c r="R5" i="22"/>
  <c r="T4" i="22"/>
  <c r="S4" i="22"/>
  <c r="R4" i="22"/>
  <c r="V19" i="22" l="1"/>
  <c r="V5" i="22"/>
  <c r="D40" i="22"/>
  <c r="E40" i="22"/>
  <c r="V8" i="22"/>
  <c r="E44" i="22"/>
  <c r="V6" i="22"/>
  <c r="G44" i="22"/>
  <c r="I44" i="22"/>
  <c r="H44" i="22"/>
  <c r="U4" i="22"/>
  <c r="U5" i="22"/>
  <c r="D41" i="22"/>
  <c r="C41" i="22"/>
  <c r="E41" i="22"/>
  <c r="U9" i="22"/>
  <c r="V4" i="22"/>
  <c r="U6" i="22"/>
  <c r="U7" i="22"/>
  <c r="U8" i="22"/>
  <c r="V9" i="22"/>
  <c r="U19" i="22"/>
  <c r="U22" i="22"/>
  <c r="D44" i="22"/>
  <c r="E42" i="22"/>
  <c r="D42" i="22"/>
  <c r="E45" i="22"/>
  <c r="D45" i="22"/>
  <c r="C42" i="22"/>
  <c r="H43" i="22"/>
  <c r="G43" i="22"/>
  <c r="C45" i="22"/>
  <c r="I42" i="22"/>
  <c r="H42" i="22"/>
  <c r="I43" i="22"/>
  <c r="I45" i="22"/>
  <c r="H45" i="22"/>
  <c r="V7" i="22"/>
  <c r="G42" i="22"/>
  <c r="D43" i="22"/>
  <c r="C43" i="22"/>
  <c r="G45" i="22"/>
  <c r="M21" i="23" l="1"/>
  <c r="T19" i="23" s="1"/>
  <c r="F7" i="18" s="1"/>
  <c r="C21" i="23"/>
  <c r="J19" i="23" s="1"/>
  <c r="M19" i="23"/>
  <c r="S19" i="23" s="1"/>
  <c r="E7" i="18" s="1"/>
  <c r="C19" i="23"/>
  <c r="I19" i="23" s="1"/>
  <c r="M22" i="23"/>
  <c r="T20" i="23" s="1"/>
  <c r="F8" i="18" s="1"/>
  <c r="C22" i="23"/>
  <c r="J20" i="23" s="1"/>
  <c r="M18" i="23"/>
  <c r="R20" i="23" s="1"/>
  <c r="D8" i="18" s="1"/>
  <c r="C18" i="23"/>
  <c r="H20" i="23" s="1"/>
  <c r="M20" i="23"/>
  <c r="S20" i="23" s="1"/>
  <c r="E8" i="18" s="1"/>
  <c r="C20" i="23"/>
  <c r="I20" i="23" s="1"/>
  <c r="M17" i="23"/>
  <c r="R19" i="23" s="1"/>
  <c r="D7" i="18" s="1"/>
  <c r="C17" i="23"/>
  <c r="H19" i="23" s="1"/>
  <c r="T21" i="1" l="1"/>
  <c r="T4" i="1" l="1"/>
  <c r="T5" i="1"/>
  <c r="T6" i="1"/>
  <c r="T7" i="1"/>
  <c r="T8" i="1"/>
  <c r="T9" i="1"/>
  <c r="S4" i="1"/>
  <c r="S5" i="1"/>
  <c r="S6" i="1"/>
  <c r="S7" i="1"/>
  <c r="S8" i="1"/>
  <c r="S9" i="1"/>
  <c r="R9" i="1"/>
  <c r="R4" i="1"/>
  <c r="R5" i="1"/>
  <c r="R6" i="1"/>
  <c r="R7" i="1"/>
  <c r="R8" i="1"/>
  <c r="U8" i="1" l="1"/>
  <c r="M22" i="2" s="1"/>
  <c r="U4" i="1"/>
  <c r="M18" i="2" s="1"/>
  <c r="U6" i="1"/>
  <c r="M20" i="2" s="1"/>
  <c r="U5" i="1"/>
  <c r="U9" i="1"/>
  <c r="M23" i="2" s="1"/>
  <c r="U7" i="1"/>
  <c r="M21" i="2" s="1"/>
  <c r="C19" i="2" l="1"/>
  <c r="M19" i="2"/>
  <c r="T19" i="1"/>
  <c r="T20" i="1"/>
  <c r="T22" i="1"/>
  <c r="T23" i="1"/>
  <c r="T24" i="1"/>
  <c r="S19" i="1"/>
  <c r="S20" i="1"/>
  <c r="S21" i="1"/>
  <c r="S22" i="1"/>
  <c r="S23" i="1"/>
  <c r="S24" i="1"/>
  <c r="R21" i="1"/>
  <c r="R22" i="1"/>
  <c r="R23" i="1"/>
  <c r="R24" i="1"/>
  <c r="R19" i="1"/>
  <c r="R20" i="1"/>
  <c r="V4" i="1"/>
  <c r="V5" i="1"/>
  <c r="V6" i="1"/>
  <c r="V8" i="1"/>
  <c r="V9" i="1"/>
  <c r="U19" i="1" l="1"/>
  <c r="U20" i="1"/>
  <c r="U21" i="1"/>
  <c r="V24" i="1"/>
  <c r="V21" i="1"/>
  <c r="V20" i="1"/>
  <c r="U24" i="1"/>
  <c r="V7" i="1"/>
  <c r="V22" i="1"/>
  <c r="U22" i="1"/>
  <c r="V19" i="1"/>
  <c r="V23" i="1"/>
  <c r="U23" i="1"/>
  <c r="R21" i="2" l="1"/>
  <c r="D12" i="18" s="1"/>
  <c r="H21" i="2"/>
  <c r="S21" i="2"/>
  <c r="C21" i="2"/>
  <c r="I21" i="2" s="1"/>
  <c r="S20" i="2"/>
  <c r="E11" i="18" s="1"/>
  <c r="C20" i="2"/>
  <c r="I20" i="2" s="1"/>
  <c r="C18" i="2"/>
  <c r="H20" i="2" s="1"/>
  <c r="R20" i="2"/>
  <c r="D11" i="18" s="1"/>
  <c r="C22" i="2"/>
  <c r="J20" i="2" s="1"/>
  <c r="T20" i="2"/>
  <c r="F11" i="18" s="1"/>
  <c r="T21" i="2"/>
  <c r="F12" i="18" s="1"/>
  <c r="C23" i="2"/>
  <c r="J21" i="2" s="1"/>
  <c r="D19" i="18" l="1"/>
  <c r="D15" i="18"/>
  <c r="E19" i="18"/>
  <c r="E15" i="18"/>
  <c r="E20" i="18"/>
  <c r="E16" i="18"/>
  <c r="D20" i="18"/>
  <c r="D16" i="18"/>
  <c r="F16" i="18"/>
  <c r="F20" i="18"/>
  <c r="F19" i="18"/>
  <c r="F15" i="18"/>
  <c r="F45" i="1"/>
  <c r="G45" i="1" s="1"/>
  <c r="F46" i="1"/>
  <c r="G46" i="1" s="1"/>
  <c r="F47" i="1"/>
  <c r="G47" i="1" s="1"/>
  <c r="F48" i="1"/>
  <c r="G48" i="1" s="1"/>
  <c r="B43" i="1"/>
  <c r="D43" i="1" s="1"/>
  <c r="B44" i="1"/>
  <c r="D44" i="1" s="1"/>
  <c r="B45" i="1"/>
  <c r="D45" i="1" s="1"/>
  <c r="B46" i="1"/>
  <c r="E46" i="1" s="1"/>
  <c r="B47" i="1"/>
  <c r="E47" i="1" s="1"/>
  <c r="D48" i="1"/>
  <c r="E43" i="1" l="1"/>
  <c r="I48" i="1"/>
  <c r="I47" i="1"/>
  <c r="I46" i="1"/>
  <c r="I45" i="1"/>
  <c r="H48" i="1"/>
  <c r="H47" i="1"/>
  <c r="H46" i="1"/>
  <c r="H45" i="1"/>
  <c r="E44" i="1"/>
  <c r="E48" i="1"/>
  <c r="E45" i="1"/>
  <c r="C46" i="1"/>
  <c r="D46" i="1"/>
  <c r="C47" i="1"/>
  <c r="C43" i="1"/>
  <c r="D47" i="1"/>
  <c r="C44" i="1"/>
  <c r="C48" i="1"/>
  <c r="C45" i="1"/>
</calcChain>
</file>

<file path=xl/sharedStrings.xml><?xml version="1.0" encoding="utf-8"?>
<sst xmlns="http://schemas.openxmlformats.org/spreadsheetml/2006/main" count="936" uniqueCount="95">
  <si>
    <t>Cytidine</t>
  </si>
  <si>
    <t>Sample</t>
  </si>
  <si>
    <t>T1_wt_A</t>
  </si>
  <si>
    <t>T1_wt_B</t>
  </si>
  <si>
    <t>T1_wt_C</t>
  </si>
  <si>
    <t>T1_Alk_A</t>
  </si>
  <si>
    <t>T1_Alk_B</t>
  </si>
  <si>
    <t>T1_Alk_C</t>
  </si>
  <si>
    <t>T3_wt_A</t>
  </si>
  <si>
    <t>T3_wt_B</t>
  </si>
  <si>
    <t>T3_wt_C</t>
  </si>
  <si>
    <t>T3_Alk_A</t>
  </si>
  <si>
    <t>T3_Alk_B</t>
  </si>
  <si>
    <t>T3_Alk_C</t>
  </si>
  <si>
    <t>T5_wt_A</t>
  </si>
  <si>
    <t>T5_wt_B</t>
  </si>
  <si>
    <t>T5_wt_C</t>
  </si>
  <si>
    <t>T5_Alk_A</t>
  </si>
  <si>
    <t>T5_Alk_B</t>
  </si>
  <si>
    <t>T5_Alk_C</t>
  </si>
  <si>
    <t>name</t>
  </si>
  <si>
    <t>Type</t>
  </si>
  <si>
    <t>area SILIS</t>
  </si>
  <si>
    <t>Guanosine</t>
  </si>
  <si>
    <t>Adenosine</t>
  </si>
  <si>
    <t>C</t>
  </si>
  <si>
    <t>G</t>
  </si>
  <si>
    <t>A</t>
  </si>
  <si>
    <t>Uridine was not quantified</t>
  </si>
  <si>
    <t>C (%)</t>
  </si>
  <si>
    <t>G (%)</t>
  </si>
  <si>
    <t>A (%)</t>
  </si>
  <si>
    <t>not available</t>
  </si>
  <si>
    <t>tRNA in fmol</t>
  </si>
  <si>
    <t>not labeled</t>
  </si>
  <si>
    <t>Mod per tRNA</t>
  </si>
  <si>
    <t>T1</t>
  </si>
  <si>
    <t>T3</t>
  </si>
  <si>
    <t>T1_wt_20</t>
  </si>
  <si>
    <t>T1_Alk_20</t>
  </si>
  <si>
    <t>T3_wt_20</t>
  </si>
  <si>
    <t>T3_Alk_20</t>
  </si>
  <si>
    <t>T5_wt_20</t>
  </si>
  <si>
    <t>T5_Alk_20</t>
  </si>
  <si>
    <t>wt_20mM</t>
  </si>
  <si>
    <t>AlkB_20mM</t>
  </si>
  <si>
    <t>T5</t>
  </si>
  <si>
    <t>s2C</t>
  </si>
  <si>
    <t>Repl 1</t>
  </si>
  <si>
    <t>Repl 2</t>
  </si>
  <si>
    <t>Repl 3</t>
  </si>
  <si>
    <t>s2C 34S</t>
  </si>
  <si>
    <t>non labeled</t>
  </si>
  <si>
    <t>15N labeled</t>
  </si>
  <si>
    <t>retention time</t>
  </si>
  <si>
    <t>area sample</t>
  </si>
  <si>
    <t>n in pmol</t>
  </si>
  <si>
    <t>all new (15N labeled</t>
  </si>
  <si>
    <t>n.a.</t>
  </si>
  <si>
    <t>Literature (Leipzig universitiy tRNA db: http://trna.bioinf.uni-leipzig.de/DataOutput/Search)</t>
  </si>
  <si>
    <t>n in fmol</t>
  </si>
  <si>
    <t>after C</t>
  </si>
  <si>
    <t>after G</t>
  </si>
  <si>
    <t>after A</t>
  </si>
  <si>
    <t>middle value</t>
  </si>
  <si>
    <t>stand. Dev.</t>
  </si>
  <si>
    <t xml:space="preserve"> C</t>
  </si>
  <si>
    <t>theoretical number of C, G and A in average tRNA</t>
  </si>
  <si>
    <t>34S labeled</t>
  </si>
  <si>
    <t>34S labeled (old but new S)</t>
  </si>
  <si>
    <t xml:space="preserve"> not labeled</t>
  </si>
  <si>
    <t>*</t>
  </si>
  <si>
    <t>Stand. Dev.</t>
  </si>
  <si>
    <t>wt</t>
  </si>
  <si>
    <t xml:space="preserve">Time in h </t>
  </si>
  <si>
    <t>AlkB ko</t>
  </si>
  <si>
    <t>20 mM</t>
  </si>
  <si>
    <t>0 mM</t>
  </si>
  <si>
    <t>wt_0mM</t>
  </si>
  <si>
    <t>AlkB_0mM</t>
  </si>
  <si>
    <t>0mM</t>
  </si>
  <si>
    <t>p-values</t>
  </si>
  <si>
    <t>20mM</t>
  </si>
  <si>
    <t>wildtype</t>
  </si>
  <si>
    <t>p-value calc.</t>
  </si>
  <si>
    <t>T3 wildtype</t>
  </si>
  <si>
    <t>&lt;0.001</t>
  </si>
  <si>
    <t>***</t>
  </si>
  <si>
    <t>T5 wildtype</t>
  </si>
  <si>
    <t>&lt;0.01</t>
  </si>
  <si>
    <t>**</t>
  </si>
  <si>
    <t>&lt;0.05</t>
  </si>
  <si>
    <t>all original (not labeled)</t>
  </si>
  <si>
    <t>not labeled (original)</t>
  </si>
  <si>
    <t>34S labeled (original but new 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</si>
</sst>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7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/>
    <xf numFmtId="0" fontId="0" fillId="4" borderId="0" xfId="0" applyFill="1"/>
    <xf numFmtId="0" fontId="3" fillId="0" borderId="0" xfId="0" applyFont="1"/>
    <xf numFmtId="0" fontId="2" fillId="2" borderId="0" xfId="0" applyFont="1" applyFill="1"/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/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CUGA!$U$3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CUGA!$V$4:$V$21</c:f>
                <c:numCache>
                  <c:formatCode>General</c:formatCode>
                  <c:ptCount val="18"/>
                  <c:pt idx="0">
                    <c:v>5631.2090951189321</c:v>
                  </c:pt>
                  <c:pt idx="1">
                    <c:v>4281.101378721688</c:v>
                  </c:pt>
                  <c:pt idx="2">
                    <c:v>5855.3939173290273</c:v>
                  </c:pt>
                  <c:pt idx="3">
                    <c:v>6088.0078577615459</c:v>
                  </c:pt>
                  <c:pt idx="4">
                    <c:v>5321.2535081993947</c:v>
                  </c:pt>
                  <c:pt idx="5">
                    <c:v>7256.0880862891745</c:v>
                  </c:pt>
                  <c:pt idx="6">
                    <c:v>1024.5020947703101</c:v>
                  </c:pt>
                  <c:pt idx="7">
                    <c:v>1492.3579968730628</c:v>
                  </c:pt>
                  <c:pt idx="8">
                    <c:v>1516.271953610096</c:v>
                  </c:pt>
                  <c:pt idx="9">
                    <c:v>1013.1375586628826</c:v>
                  </c:pt>
                  <c:pt idx="10">
                    <c:v>567.44021934313048</c:v>
                  </c:pt>
                  <c:pt idx="11">
                    <c:v>778.2493431689893</c:v>
                  </c:pt>
                  <c:pt idx="12">
                    <c:v>1157.7013973990256</c:v>
                  </c:pt>
                  <c:pt idx="13">
                    <c:v>1113.9145321538927</c:v>
                  </c:pt>
                  <c:pt idx="14">
                    <c:v>1082.2328925580573</c:v>
                  </c:pt>
                  <c:pt idx="15">
                    <c:v>613.54818590430204</c:v>
                  </c:pt>
                  <c:pt idx="16">
                    <c:v>586.83880773630381</c:v>
                  </c:pt>
                  <c:pt idx="17">
                    <c:v>659.94537777150276</c:v>
                  </c:pt>
                </c:numCache>
              </c:numRef>
            </c:plus>
            <c:minus>
              <c:numRef>
                <c:f>CUGA!$V$4:$V$21</c:f>
                <c:numCache>
                  <c:formatCode>General</c:formatCode>
                  <c:ptCount val="18"/>
                  <c:pt idx="0">
                    <c:v>5631.2090951189321</c:v>
                  </c:pt>
                  <c:pt idx="1">
                    <c:v>4281.101378721688</c:v>
                  </c:pt>
                  <c:pt idx="2">
                    <c:v>5855.3939173290273</c:v>
                  </c:pt>
                  <c:pt idx="3">
                    <c:v>6088.0078577615459</c:v>
                  </c:pt>
                  <c:pt idx="4">
                    <c:v>5321.2535081993947</c:v>
                  </c:pt>
                  <c:pt idx="5">
                    <c:v>7256.0880862891745</c:v>
                  </c:pt>
                  <c:pt idx="6">
                    <c:v>1024.5020947703101</c:v>
                  </c:pt>
                  <c:pt idx="7">
                    <c:v>1492.3579968730628</c:v>
                  </c:pt>
                  <c:pt idx="8">
                    <c:v>1516.271953610096</c:v>
                  </c:pt>
                  <c:pt idx="9">
                    <c:v>1013.1375586628826</c:v>
                  </c:pt>
                  <c:pt idx="10">
                    <c:v>567.44021934313048</c:v>
                  </c:pt>
                  <c:pt idx="11">
                    <c:v>778.2493431689893</c:v>
                  </c:pt>
                  <c:pt idx="12">
                    <c:v>1157.7013973990256</c:v>
                  </c:pt>
                  <c:pt idx="13">
                    <c:v>1113.9145321538927</c:v>
                  </c:pt>
                  <c:pt idx="14">
                    <c:v>1082.2328925580573</c:v>
                  </c:pt>
                  <c:pt idx="15">
                    <c:v>613.54818590430204</c:v>
                  </c:pt>
                  <c:pt idx="16">
                    <c:v>586.83880773630381</c:v>
                  </c:pt>
                  <c:pt idx="17">
                    <c:v>659.94537777150276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CUGA!$Q$4:$Q$21</c:f>
              <c:strCache>
                <c:ptCount val="18"/>
                <c:pt idx="0">
                  <c:v>T1_wt_A</c:v>
                </c:pt>
                <c:pt idx="1">
                  <c:v>T1_wt_B</c:v>
                </c:pt>
                <c:pt idx="2">
                  <c:v>T1_wt_C</c:v>
                </c:pt>
                <c:pt idx="3">
                  <c:v>T1_Alk_A</c:v>
                </c:pt>
                <c:pt idx="4">
                  <c:v>T1_Alk_B</c:v>
                </c:pt>
                <c:pt idx="5">
                  <c:v>T1_Alk_C</c:v>
                </c:pt>
                <c:pt idx="6">
                  <c:v>T3_wt_A</c:v>
                </c:pt>
                <c:pt idx="7">
                  <c:v>T3_wt_B</c:v>
                </c:pt>
                <c:pt idx="8">
                  <c:v>T3_wt_C</c:v>
                </c:pt>
                <c:pt idx="9">
                  <c:v>T3_Alk_A</c:v>
                </c:pt>
                <c:pt idx="10">
                  <c:v>T3_Alk_B</c:v>
                </c:pt>
                <c:pt idx="11">
                  <c:v>T3_Alk_C</c:v>
                </c:pt>
                <c:pt idx="12">
                  <c:v>T5_wt_A</c:v>
                </c:pt>
                <c:pt idx="13">
                  <c:v>T5_wt_B</c:v>
                </c:pt>
                <c:pt idx="14">
                  <c:v>T5_wt_C</c:v>
                </c:pt>
                <c:pt idx="15">
                  <c:v>T5_Alk_A</c:v>
                </c:pt>
                <c:pt idx="16">
                  <c:v>T5_Alk_B</c:v>
                </c:pt>
                <c:pt idx="17">
                  <c:v>T5_Alk_C</c:v>
                </c:pt>
              </c:strCache>
            </c:strRef>
          </c:cat>
          <c:val>
            <c:numRef>
              <c:f>CUGA!$U$4:$U$21</c:f>
              <c:numCache>
                <c:formatCode>General</c:formatCode>
                <c:ptCount val="18"/>
                <c:pt idx="0">
                  <c:v>13273.503954311476</c:v>
                </c:pt>
                <c:pt idx="1">
                  <c:v>11452.139269306377</c:v>
                </c:pt>
                <c:pt idx="2">
                  <c:v>13222.223628555575</c:v>
                </c:pt>
                <c:pt idx="3">
                  <c:v>16328.427652032011</c:v>
                </c:pt>
                <c:pt idx="4">
                  <c:v>12779.375956013408</c:v>
                </c:pt>
                <c:pt idx="5">
                  <c:v>15917.810605131526</c:v>
                </c:pt>
                <c:pt idx="6">
                  <c:v>5132.0694599552417</c:v>
                </c:pt>
                <c:pt idx="7">
                  <c:v>8341.8396707415468</c:v>
                </c:pt>
                <c:pt idx="8">
                  <c:v>7261.5762829683636</c:v>
                </c:pt>
                <c:pt idx="9">
                  <c:v>4900.1036278388447</c:v>
                </c:pt>
                <c:pt idx="10">
                  <c:v>3093.0115507349269</c:v>
                </c:pt>
                <c:pt idx="11">
                  <c:v>3995.3672707383685</c:v>
                </c:pt>
                <c:pt idx="12">
                  <c:v>6368.1311159919869</c:v>
                </c:pt>
                <c:pt idx="13">
                  <c:v>6355.6025976598639</c:v>
                </c:pt>
                <c:pt idx="14">
                  <c:v>6330.7470527071346</c:v>
                </c:pt>
                <c:pt idx="15">
                  <c:v>3348.2351681025721</c:v>
                </c:pt>
                <c:pt idx="16">
                  <c:v>3163.4695705045142</c:v>
                </c:pt>
                <c:pt idx="17">
                  <c:v>4563.6662243934161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8404672"/>
        <c:axId val="278405848"/>
      </c:barChart>
      <c:catAx>
        <c:axId val="27840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05848"/>
        <c:crosses val="autoZero"/>
        <c:auto val="1"/>
        <c:lblAlgn val="ctr"/>
        <c:lblOffset val="100"/>
        <c:noMultiLvlLbl val="0"/>
      </c:catAx>
      <c:valAx>
        <c:axId val="27840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04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CUGA!$U$32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CUGA!$V$33:$V$50</c:f>
                <c:numCache>
                  <c:formatCode>General</c:formatCode>
                  <c:ptCount val="18"/>
                  <c:pt idx="0">
                    <c:v>3.4885456937783643</c:v>
                  </c:pt>
                  <c:pt idx="1">
                    <c:v>1.4232711750698332</c:v>
                  </c:pt>
                  <c:pt idx="2">
                    <c:v>2.8795608946098477</c:v>
                  </c:pt>
                  <c:pt idx="3">
                    <c:v>3.1709322319921838</c:v>
                  </c:pt>
                  <c:pt idx="4">
                    <c:v>4.6857143061083395</c:v>
                  </c:pt>
                  <c:pt idx="5">
                    <c:v>5.2337591132284027</c:v>
                  </c:pt>
                  <c:pt idx="6">
                    <c:v>1690.9774630472061</c:v>
                  </c:pt>
                  <c:pt idx="7">
                    <c:v>2645.4507117255084</c:v>
                  </c:pt>
                  <c:pt idx="8">
                    <c:v>2208.3775545813701</c:v>
                  </c:pt>
                  <c:pt idx="9">
                    <c:v>1377.3728925787841</c:v>
                  </c:pt>
                  <c:pt idx="10">
                    <c:v>1230.1479435661608</c:v>
                  </c:pt>
                  <c:pt idx="11">
                    <c:v>1478.7837476216148</c:v>
                  </c:pt>
                  <c:pt idx="12">
                    <c:v>3340.1816608944659</c:v>
                  </c:pt>
                  <c:pt idx="13">
                    <c:v>3089.1841998965224</c:v>
                  </c:pt>
                  <c:pt idx="14">
                    <c:v>3149.9951851181036</c:v>
                  </c:pt>
                  <c:pt idx="15">
                    <c:v>1667.0512278385484</c:v>
                  </c:pt>
                  <c:pt idx="16">
                    <c:v>1974.1903559459995</c:v>
                  </c:pt>
                  <c:pt idx="17">
                    <c:v>2848.1084219526697</c:v>
                  </c:pt>
                </c:numCache>
              </c:numRef>
            </c:plus>
            <c:minus>
              <c:numRef>
                <c:f>CUGA!$V$33:$V$50</c:f>
                <c:numCache>
                  <c:formatCode>General</c:formatCode>
                  <c:ptCount val="18"/>
                  <c:pt idx="0">
                    <c:v>3.4885456937783643</c:v>
                  </c:pt>
                  <c:pt idx="1">
                    <c:v>1.4232711750698332</c:v>
                  </c:pt>
                  <c:pt idx="2">
                    <c:v>2.8795608946098477</c:v>
                  </c:pt>
                  <c:pt idx="3">
                    <c:v>3.1709322319921838</c:v>
                  </c:pt>
                  <c:pt idx="4">
                    <c:v>4.6857143061083395</c:v>
                  </c:pt>
                  <c:pt idx="5">
                    <c:v>5.2337591132284027</c:v>
                  </c:pt>
                  <c:pt idx="6">
                    <c:v>1690.9774630472061</c:v>
                  </c:pt>
                  <c:pt idx="7">
                    <c:v>2645.4507117255084</c:v>
                  </c:pt>
                  <c:pt idx="8">
                    <c:v>2208.3775545813701</c:v>
                  </c:pt>
                  <c:pt idx="9">
                    <c:v>1377.3728925787841</c:v>
                  </c:pt>
                  <c:pt idx="10">
                    <c:v>1230.1479435661608</c:v>
                  </c:pt>
                  <c:pt idx="11">
                    <c:v>1478.7837476216148</c:v>
                  </c:pt>
                  <c:pt idx="12">
                    <c:v>3340.1816608944659</c:v>
                  </c:pt>
                  <c:pt idx="13">
                    <c:v>3089.1841998965224</c:v>
                  </c:pt>
                  <c:pt idx="14">
                    <c:v>3149.9951851181036</c:v>
                  </c:pt>
                  <c:pt idx="15">
                    <c:v>1667.0512278385484</c:v>
                  </c:pt>
                  <c:pt idx="16">
                    <c:v>1974.1903559459995</c:v>
                  </c:pt>
                  <c:pt idx="17">
                    <c:v>2848.1084219526697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CUGA!$Q$33:$Q$50</c:f>
              <c:strCache>
                <c:ptCount val="18"/>
                <c:pt idx="0">
                  <c:v>T1_wt_A</c:v>
                </c:pt>
                <c:pt idx="1">
                  <c:v>T1_wt_B</c:v>
                </c:pt>
                <c:pt idx="2">
                  <c:v>T1_wt_C</c:v>
                </c:pt>
                <c:pt idx="3">
                  <c:v>T1_Alk_A</c:v>
                </c:pt>
                <c:pt idx="4">
                  <c:v>T1_Alk_B</c:v>
                </c:pt>
                <c:pt idx="5">
                  <c:v>T1_Alk_C</c:v>
                </c:pt>
                <c:pt idx="6">
                  <c:v>T3_wt_A</c:v>
                </c:pt>
                <c:pt idx="7">
                  <c:v>T3_wt_B</c:v>
                </c:pt>
                <c:pt idx="8">
                  <c:v>T3_wt_C</c:v>
                </c:pt>
                <c:pt idx="9">
                  <c:v>T3_Alk_A</c:v>
                </c:pt>
                <c:pt idx="10">
                  <c:v>T3_Alk_B</c:v>
                </c:pt>
                <c:pt idx="11">
                  <c:v>T3_Alk_C</c:v>
                </c:pt>
                <c:pt idx="12">
                  <c:v>T5_wt_A</c:v>
                </c:pt>
                <c:pt idx="13">
                  <c:v>T5_wt_B</c:v>
                </c:pt>
                <c:pt idx="14">
                  <c:v>T5_wt_C</c:v>
                </c:pt>
                <c:pt idx="15">
                  <c:v>T5_Alk_A</c:v>
                </c:pt>
                <c:pt idx="16">
                  <c:v>T5_Alk_B</c:v>
                </c:pt>
                <c:pt idx="17">
                  <c:v>T5_Alk_C</c:v>
                </c:pt>
              </c:strCache>
            </c:strRef>
          </c:cat>
          <c:val>
            <c:numRef>
              <c:f>CUGA!$U$33:$U$50</c:f>
              <c:numCache>
                <c:formatCode>General</c:formatCode>
                <c:ptCount val="18"/>
                <c:pt idx="0">
                  <c:v>2.4718841428913412</c:v>
                </c:pt>
                <c:pt idx="1">
                  <c:v>1.0106028146830319</c:v>
                </c:pt>
                <c:pt idx="2">
                  <c:v>2.0416803146286262</c:v>
                </c:pt>
                <c:pt idx="3">
                  <c:v>2.2676446919000672</c:v>
                </c:pt>
                <c:pt idx="4">
                  <c:v>3.3169879115797265</c:v>
                </c:pt>
                <c:pt idx="5">
                  <c:v>3.7060585446997885</c:v>
                </c:pt>
                <c:pt idx="6">
                  <c:v>8464.1687443700976</c:v>
                </c:pt>
                <c:pt idx="7">
                  <c:v>13908.412200099758</c:v>
                </c:pt>
                <c:pt idx="8">
                  <c:v>12101.721807930413</c:v>
                </c:pt>
                <c:pt idx="9">
                  <c:v>7201.0022001387042</c:v>
                </c:pt>
                <c:pt idx="10">
                  <c:v>5663.8442922179975</c:v>
                </c:pt>
                <c:pt idx="11">
                  <c:v>7286.9243272556241</c:v>
                </c:pt>
                <c:pt idx="12">
                  <c:v>16359.479145106641</c:v>
                </c:pt>
                <c:pt idx="13">
                  <c:v>15024.001257084588</c:v>
                </c:pt>
                <c:pt idx="14">
                  <c:v>17007.19246806973</c:v>
                </c:pt>
                <c:pt idx="15">
                  <c:v>6986.9271190786612</c:v>
                </c:pt>
                <c:pt idx="16">
                  <c:v>8741.3589014622976</c:v>
                </c:pt>
                <c:pt idx="17">
                  <c:v>14062.046787292624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8406632"/>
        <c:axId val="278407024"/>
      </c:barChart>
      <c:catAx>
        <c:axId val="278406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07024"/>
        <c:crosses val="autoZero"/>
        <c:auto val="1"/>
        <c:lblAlgn val="ctr"/>
        <c:lblOffset val="100"/>
        <c:noMultiLvlLbl val="0"/>
      </c:catAx>
      <c:valAx>
        <c:axId val="27840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06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only 34S labeled s2C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's2C tripl. control'!$F$30</c:f>
              <c:strCache>
                <c:ptCount val="1"/>
                <c:pt idx="0">
                  <c:v>wt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's2C tripl. control'!$H$31:$H$33</c:f>
                <c:numCache>
                  <c:formatCode>General</c:formatCode>
                  <c:ptCount val="3"/>
                  <c:pt idx="0">
                    <c:v>1.9534940220427831E-4</c:v>
                  </c:pt>
                  <c:pt idx="1">
                    <c:v>3.4264517248687188E-4</c:v>
                  </c:pt>
                  <c:pt idx="2">
                    <c:v>6.1931029632124757E-4</c:v>
                  </c:pt>
                </c:numCache>
              </c:numRef>
            </c:plus>
            <c:minus>
              <c:numRef>
                <c:f>'s2C tripl. control'!$H$31:$H$33</c:f>
                <c:numCache>
                  <c:formatCode>General</c:formatCode>
                  <c:ptCount val="3"/>
                  <c:pt idx="0">
                    <c:v>1.9534940220427831E-4</c:v>
                  </c:pt>
                  <c:pt idx="1">
                    <c:v>3.4264517248687188E-4</c:v>
                  </c:pt>
                  <c:pt idx="2">
                    <c:v>6.1931029632124757E-4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's2C tripl. control'!$E$31:$E$33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's2C tripl. control'!$F$31:$F$33</c:f>
              <c:numCache>
                <c:formatCode>General</c:formatCode>
                <c:ptCount val="3"/>
                <c:pt idx="0">
                  <c:v>2.7996378450691425E-3</c:v>
                </c:pt>
                <c:pt idx="1">
                  <c:v>8.2327815812359723E-3</c:v>
                </c:pt>
                <c:pt idx="2">
                  <c:v>1.0882096308580792E-2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's2C tripl. control'!$G$30</c:f>
              <c:strCache>
                <c:ptCount val="1"/>
                <c:pt idx="0">
                  <c:v>AlkB ko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's2C tripl. control'!$I$31:$I$33</c:f>
                <c:numCache>
                  <c:formatCode>General</c:formatCode>
                  <c:ptCount val="3"/>
                  <c:pt idx="0">
                    <c:v>2.2317358768499915E-4</c:v>
                  </c:pt>
                  <c:pt idx="1">
                    <c:v>1.0389419641727011E-3</c:v>
                  </c:pt>
                  <c:pt idx="2">
                    <c:v>2.4203264322530055E-5</c:v>
                  </c:pt>
                </c:numCache>
              </c:numRef>
            </c:plus>
            <c:minus>
              <c:numRef>
                <c:f>'s2C tripl. control'!$I$31:$I$33</c:f>
                <c:numCache>
                  <c:formatCode>General</c:formatCode>
                  <c:ptCount val="3"/>
                  <c:pt idx="0">
                    <c:v>2.2317358768499915E-4</c:v>
                  </c:pt>
                  <c:pt idx="1">
                    <c:v>1.0389419641727011E-3</c:v>
                  </c:pt>
                  <c:pt idx="2">
                    <c:v>2.4203264322530055E-5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's2C tripl. control'!$E$31:$E$33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's2C tripl. control'!$G$31:$G$33</c:f>
              <c:numCache>
                <c:formatCode>General</c:formatCode>
                <c:ptCount val="3"/>
                <c:pt idx="0">
                  <c:v>2.7725966773995067E-3</c:v>
                </c:pt>
                <c:pt idx="1">
                  <c:v>7.9549076695778539E-3</c:v>
                </c:pt>
                <c:pt idx="2">
                  <c:v>1.2226262810936786E-2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407808"/>
        <c:axId val="278408200"/>
      </c:lineChart>
      <c:catAx>
        <c:axId val="27840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08200"/>
        <c:crosses val="autoZero"/>
        <c:auto val="1"/>
        <c:lblAlgn val="ctr"/>
        <c:lblOffset val="100"/>
        <c:noMultiLvlLbl val="0"/>
      </c:catAx>
      <c:valAx>
        <c:axId val="278408200"/>
        <c:scaling>
          <c:orientation val="minMax"/>
          <c:max val="6.000000000000001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Mod.</a:t>
                </a:r>
                <a:r>
                  <a:rPr lang="en-US" baseline="0"/>
                  <a:t> per old tRNA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8407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(A)'!$U$3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(A)'!$V$4:$V$11</c:f>
                <c:numCache>
                  <c:formatCode>General</c:formatCode>
                  <c:ptCount val="8"/>
                  <c:pt idx="2">
                    <c:v>6089.9137152962103</c:v>
                  </c:pt>
                  <c:pt idx="3">
                    <c:v>5003.0174723030514</c:v>
                  </c:pt>
                  <c:pt idx="4">
                    <c:v>2163.0424867785891</c:v>
                  </c:pt>
                  <c:pt idx="5">
                    <c:v>1695.0701181343316</c:v>
                  </c:pt>
                  <c:pt idx="6">
                    <c:v>839.01525239311638</c:v>
                  </c:pt>
                  <c:pt idx="7">
                    <c:v>920.38833111658835</c:v>
                  </c:pt>
                </c:numCache>
              </c:numRef>
            </c:plus>
            <c:minus>
              <c:numRef>
                <c:f>'CUGA (A)'!$V$4:$V$11</c:f>
                <c:numCache>
                  <c:formatCode>General</c:formatCode>
                  <c:ptCount val="8"/>
                  <c:pt idx="2">
                    <c:v>6089.9137152962103</c:v>
                  </c:pt>
                  <c:pt idx="3">
                    <c:v>5003.0174723030514</c:v>
                  </c:pt>
                  <c:pt idx="4">
                    <c:v>2163.0424867785891</c:v>
                  </c:pt>
                  <c:pt idx="5">
                    <c:v>1695.0701181343316</c:v>
                  </c:pt>
                  <c:pt idx="6">
                    <c:v>839.01525239311638</c:v>
                  </c:pt>
                  <c:pt idx="7">
                    <c:v>920.38833111658835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(A)'!$Q$4:$Q$11</c:f>
              <c:strCache>
                <c:ptCount val="8"/>
                <c:pt idx="2">
                  <c:v>T1_wt_20</c:v>
                </c:pt>
                <c:pt idx="3">
                  <c:v>T1_Alk_20</c:v>
                </c:pt>
                <c:pt idx="4">
                  <c:v>T3_wt_20</c:v>
                </c:pt>
                <c:pt idx="5">
                  <c:v>T3_Alk_20</c:v>
                </c:pt>
                <c:pt idx="6">
                  <c:v>T5_wt_20</c:v>
                </c:pt>
                <c:pt idx="7">
                  <c:v>T5_Alk_20</c:v>
                </c:pt>
              </c:strCache>
            </c:strRef>
          </c:cat>
          <c:val>
            <c:numRef>
              <c:f>'CUGA (A)'!$U$4:$U$11</c:f>
              <c:numCache>
                <c:formatCode>General</c:formatCode>
                <c:ptCount val="8"/>
                <c:pt idx="2">
                  <c:v>15725.683111938893</c:v>
                </c:pt>
                <c:pt idx="3">
                  <c:v>13543.290556678687</c:v>
                </c:pt>
                <c:pt idx="4">
                  <c:v>8700.4897459630283</c:v>
                </c:pt>
                <c:pt idx="5">
                  <c:v>7866.6774766738099</c:v>
                </c:pt>
                <c:pt idx="6">
                  <c:v>5034.9512843538732</c:v>
                </c:pt>
                <c:pt idx="7">
                  <c:v>4875.2184775324386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282120"/>
        <c:axId val="281282512"/>
      </c:barChart>
      <c:catAx>
        <c:axId val="281282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282512"/>
        <c:crosses val="autoZero"/>
        <c:auto val="1"/>
        <c:lblAlgn val="ctr"/>
        <c:lblOffset val="100"/>
        <c:noMultiLvlLbl val="0"/>
      </c:catAx>
      <c:valAx>
        <c:axId val="28128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282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(A)'!$U$16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(A)'!$V$17:$V$31</c:f>
                <c:numCache>
                  <c:formatCode>General</c:formatCode>
                  <c:ptCount val="15"/>
                  <c:pt idx="0">
                    <c:v>4.4373930928826892</c:v>
                  </c:pt>
                  <c:pt idx="1">
                    <c:v>13.504216877925737</c:v>
                  </c:pt>
                  <c:pt idx="2">
                    <c:v>1512.9387762325491</c:v>
                  </c:pt>
                  <c:pt idx="3">
                    <c:v>1350.1704944136577</c:v>
                  </c:pt>
                  <c:pt idx="4">
                    <c:v>3432.8248683766165</c:v>
                  </c:pt>
                  <c:pt idx="5">
                    <c:v>2725.33487563368</c:v>
                  </c:pt>
                </c:numCache>
              </c:numRef>
            </c:plus>
            <c:minus>
              <c:numRef>
                <c:f>'CUGA (A)'!$V$17:$V$31</c:f>
                <c:numCache>
                  <c:formatCode>General</c:formatCode>
                  <c:ptCount val="15"/>
                  <c:pt idx="0">
                    <c:v>4.4373930928826892</c:v>
                  </c:pt>
                  <c:pt idx="1">
                    <c:v>13.504216877925737</c:v>
                  </c:pt>
                  <c:pt idx="2">
                    <c:v>1512.9387762325491</c:v>
                  </c:pt>
                  <c:pt idx="3">
                    <c:v>1350.1704944136577</c:v>
                  </c:pt>
                  <c:pt idx="4">
                    <c:v>3432.8248683766165</c:v>
                  </c:pt>
                  <c:pt idx="5">
                    <c:v>2725.33487563368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(A)'!$Q$17:$Q$22</c:f>
              <c:strCache>
                <c:ptCount val="6"/>
                <c:pt idx="0">
                  <c:v>T1_wt_20</c:v>
                </c:pt>
                <c:pt idx="1">
                  <c:v>T1_Alk_20</c:v>
                </c:pt>
                <c:pt idx="2">
                  <c:v>T3_wt_20</c:v>
                </c:pt>
                <c:pt idx="3">
                  <c:v>T3_Alk_20</c:v>
                </c:pt>
                <c:pt idx="4">
                  <c:v>T5_wt_20</c:v>
                </c:pt>
                <c:pt idx="5">
                  <c:v>T5_Alk_20</c:v>
                </c:pt>
              </c:strCache>
            </c:strRef>
          </c:cat>
          <c:val>
            <c:numRef>
              <c:f>'CUGA (A)'!$U$17:$U$22</c:f>
              <c:numCache>
                <c:formatCode>General</c:formatCode>
                <c:ptCount val="6"/>
                <c:pt idx="0">
                  <c:v>3.1417958461186917</c:v>
                </c:pt>
                <c:pt idx="1">
                  <c:v>9.5660116548062053</c:v>
                </c:pt>
                <c:pt idx="2">
                  <c:v>9232.6710045765249</c:v>
                </c:pt>
                <c:pt idx="3">
                  <c:v>7670.1274101555819</c:v>
                </c:pt>
                <c:pt idx="4">
                  <c:v>16909.951644708264</c:v>
                </c:pt>
                <c:pt idx="5">
                  <c:v>13255.659684167929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285256"/>
        <c:axId val="281320072"/>
      </c:barChart>
      <c:catAx>
        <c:axId val="281285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320072"/>
        <c:crosses val="autoZero"/>
        <c:auto val="1"/>
        <c:lblAlgn val="ctr"/>
        <c:lblOffset val="100"/>
        <c:noMultiLvlLbl val="0"/>
      </c:catAx>
      <c:valAx>
        <c:axId val="281320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285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(B)'!$U$3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(B)'!$V$4:$V$9</c:f>
                <c:numCache>
                  <c:formatCode>General</c:formatCode>
                  <c:ptCount val="6"/>
                  <c:pt idx="0">
                    <c:v>487.87040912592983</c:v>
                  </c:pt>
                  <c:pt idx="1">
                    <c:v>344.02903169748862</c:v>
                  </c:pt>
                  <c:pt idx="2">
                    <c:v>259.55927312630047</c:v>
                  </c:pt>
                  <c:pt idx="3">
                    <c:v>237.39173331841712</c:v>
                  </c:pt>
                  <c:pt idx="4">
                    <c:v>51.637882026198945</c:v>
                  </c:pt>
                  <c:pt idx="5">
                    <c:v>56.661106773924566</c:v>
                  </c:pt>
                </c:numCache>
              </c:numRef>
            </c:plus>
            <c:minus>
              <c:numRef>
                <c:f>'CUGA (B)'!$V$4:$V$9</c:f>
                <c:numCache>
                  <c:formatCode>General</c:formatCode>
                  <c:ptCount val="6"/>
                  <c:pt idx="0">
                    <c:v>487.87040912592983</c:v>
                  </c:pt>
                  <c:pt idx="1">
                    <c:v>344.02903169748862</c:v>
                  </c:pt>
                  <c:pt idx="2">
                    <c:v>259.55927312630047</c:v>
                  </c:pt>
                  <c:pt idx="3">
                    <c:v>237.39173331841712</c:v>
                  </c:pt>
                  <c:pt idx="4">
                    <c:v>51.637882026198945</c:v>
                  </c:pt>
                  <c:pt idx="5">
                    <c:v>56.661106773924566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(B)'!$Q$4:$Q$9</c:f>
              <c:strCache>
                <c:ptCount val="6"/>
                <c:pt idx="0">
                  <c:v>T1_wt_20</c:v>
                </c:pt>
                <c:pt idx="1">
                  <c:v>T1_Alk_20</c:v>
                </c:pt>
                <c:pt idx="2">
                  <c:v>T3_wt_20</c:v>
                </c:pt>
                <c:pt idx="3">
                  <c:v>T3_Alk_20</c:v>
                </c:pt>
                <c:pt idx="4">
                  <c:v>T5_wt_20</c:v>
                </c:pt>
                <c:pt idx="5">
                  <c:v>T5_Alk_20</c:v>
                </c:pt>
              </c:strCache>
            </c:strRef>
          </c:cat>
          <c:val>
            <c:numRef>
              <c:f>'CUGA (B)'!$U$4:$U$9</c:f>
              <c:numCache>
                <c:formatCode>General</c:formatCode>
                <c:ptCount val="6"/>
                <c:pt idx="0">
                  <c:v>3876.9431036962378</c:v>
                </c:pt>
                <c:pt idx="1">
                  <c:v>4818.2057481369302</c:v>
                </c:pt>
                <c:pt idx="2">
                  <c:v>3508.6791736895316</c:v>
                </c:pt>
                <c:pt idx="3">
                  <c:v>3228.8125056939039</c:v>
                </c:pt>
                <c:pt idx="4">
                  <c:v>1288.1134403732819</c:v>
                </c:pt>
                <c:pt idx="5">
                  <c:v>1730.5526508626835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320856"/>
        <c:axId val="281321248"/>
      </c:barChart>
      <c:catAx>
        <c:axId val="281320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321248"/>
        <c:crosses val="autoZero"/>
        <c:auto val="1"/>
        <c:lblAlgn val="ctr"/>
        <c:lblOffset val="100"/>
        <c:noMultiLvlLbl val="0"/>
      </c:catAx>
      <c:valAx>
        <c:axId val="28132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320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(B)'!$U$16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(B)'!$V$17:$V$22</c:f>
                <c:numCache>
                  <c:formatCode>General</c:formatCode>
                  <c:ptCount val="6"/>
                  <c:pt idx="0">
                    <c:v>131.24101099112676</c:v>
                  </c:pt>
                  <c:pt idx="1">
                    <c:v>241.85873987597748</c:v>
                  </c:pt>
                  <c:pt idx="2">
                    <c:v>9879.3489627742329</c:v>
                  </c:pt>
                  <c:pt idx="3">
                    <c:v>8175.7640966654708</c:v>
                  </c:pt>
                  <c:pt idx="4">
                    <c:v>20541.379888122327</c:v>
                  </c:pt>
                  <c:pt idx="5">
                    <c:v>18897.147633677654</c:v>
                  </c:pt>
                </c:numCache>
              </c:numRef>
            </c:plus>
            <c:minus>
              <c:numRef>
                <c:f>'CUGA (B)'!$V$17:$V$22</c:f>
                <c:numCache>
                  <c:formatCode>General</c:formatCode>
                  <c:ptCount val="6"/>
                  <c:pt idx="0">
                    <c:v>131.24101099112676</c:v>
                  </c:pt>
                  <c:pt idx="1">
                    <c:v>241.85873987597748</c:v>
                  </c:pt>
                  <c:pt idx="2">
                    <c:v>9879.3489627742329</c:v>
                  </c:pt>
                  <c:pt idx="3">
                    <c:v>8175.7640966654708</c:v>
                  </c:pt>
                  <c:pt idx="4">
                    <c:v>20541.379888122327</c:v>
                  </c:pt>
                  <c:pt idx="5">
                    <c:v>18897.147633677654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(B)'!$Q$17:$Q$22</c:f>
              <c:strCache>
                <c:ptCount val="6"/>
                <c:pt idx="0">
                  <c:v>T1_wt_20</c:v>
                </c:pt>
                <c:pt idx="1">
                  <c:v>T1_Alk_20</c:v>
                </c:pt>
                <c:pt idx="2">
                  <c:v>T3_wt_20</c:v>
                </c:pt>
                <c:pt idx="3">
                  <c:v>T3_Alk_20</c:v>
                </c:pt>
                <c:pt idx="4">
                  <c:v>T5_wt_20</c:v>
                </c:pt>
                <c:pt idx="5">
                  <c:v>T5_Alk_20</c:v>
                </c:pt>
              </c:strCache>
            </c:strRef>
          </c:cat>
          <c:val>
            <c:numRef>
              <c:f>'CUGA (B)'!$U$17:$U$22</c:f>
              <c:numCache>
                <c:formatCode>General</c:formatCode>
                <c:ptCount val="6"/>
                <c:pt idx="0">
                  <c:v>95.407898387890228</c:v>
                </c:pt>
                <c:pt idx="1">
                  <c:v>173.77865758275848</c:v>
                </c:pt>
                <c:pt idx="2">
                  <c:v>11576.41406595212</c:v>
                </c:pt>
                <c:pt idx="3">
                  <c:v>9756.4191575381028</c:v>
                </c:pt>
                <c:pt idx="4">
                  <c:v>24872.765396001178</c:v>
                </c:pt>
                <c:pt idx="5">
                  <c:v>22026.366911891932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322032"/>
        <c:axId val="281322424"/>
      </c:barChart>
      <c:catAx>
        <c:axId val="28132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322424"/>
        <c:crosses val="autoZero"/>
        <c:auto val="1"/>
        <c:lblAlgn val="ctr"/>
        <c:lblOffset val="100"/>
        <c:noMultiLvlLbl val="0"/>
      </c:catAx>
      <c:valAx>
        <c:axId val="281322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322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 tRNA in fmol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(C)'!$U$3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(C)'!$V$4:$V$13</c:f>
                <c:numCache>
                  <c:formatCode>General</c:formatCode>
                  <c:ptCount val="10"/>
                  <c:pt idx="0">
                    <c:v>277.25686015651723</c:v>
                  </c:pt>
                  <c:pt idx="1">
                    <c:v>319.41265223179107</c:v>
                  </c:pt>
                  <c:pt idx="2">
                    <c:v>135.77174684071795</c:v>
                  </c:pt>
                  <c:pt idx="3">
                    <c:v>102.00849722324669</c:v>
                  </c:pt>
                  <c:pt idx="4">
                    <c:v>31.082142209572002</c:v>
                  </c:pt>
                  <c:pt idx="5">
                    <c:v>13.238760377064525</c:v>
                  </c:pt>
                </c:numCache>
              </c:numRef>
            </c:plus>
            <c:minus>
              <c:numRef>
                <c:f>'CUGA (C)'!$V$4:$V$13</c:f>
                <c:numCache>
                  <c:formatCode>General</c:formatCode>
                  <c:ptCount val="10"/>
                  <c:pt idx="0">
                    <c:v>277.25686015651723</c:v>
                  </c:pt>
                  <c:pt idx="1">
                    <c:v>319.41265223179107</c:v>
                  </c:pt>
                  <c:pt idx="2">
                    <c:v>135.77174684071795</c:v>
                  </c:pt>
                  <c:pt idx="3">
                    <c:v>102.00849722324669</c:v>
                  </c:pt>
                  <c:pt idx="4">
                    <c:v>31.082142209572002</c:v>
                  </c:pt>
                  <c:pt idx="5">
                    <c:v>13.238760377064525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(C)'!$Q$4:$Q$9</c:f>
              <c:strCache>
                <c:ptCount val="6"/>
                <c:pt idx="0">
                  <c:v>T1_wt_20</c:v>
                </c:pt>
                <c:pt idx="1">
                  <c:v>T1_Alk_20</c:v>
                </c:pt>
                <c:pt idx="2">
                  <c:v>T3_wt_20</c:v>
                </c:pt>
                <c:pt idx="3">
                  <c:v>T3_Alk_20</c:v>
                </c:pt>
                <c:pt idx="4">
                  <c:v>T5_wt_20</c:v>
                </c:pt>
                <c:pt idx="5">
                  <c:v>T5_Alk_20</c:v>
                </c:pt>
              </c:strCache>
            </c:strRef>
          </c:cat>
          <c:val>
            <c:numRef>
              <c:f>'CUGA (C)'!$U$4:$U$9</c:f>
              <c:numCache>
                <c:formatCode>General</c:formatCode>
                <c:ptCount val="6"/>
                <c:pt idx="0">
                  <c:v>4088.7848815602333</c:v>
                </c:pt>
                <c:pt idx="1">
                  <c:v>3969.4062743729896</c:v>
                </c:pt>
                <c:pt idx="2">
                  <c:v>2067.2836076589397</c:v>
                </c:pt>
                <c:pt idx="3">
                  <c:v>2220.3709094437168</c:v>
                </c:pt>
                <c:pt idx="4">
                  <c:v>1261.9082780667643</c:v>
                </c:pt>
                <c:pt idx="5">
                  <c:v>1493.3669280752845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323208"/>
        <c:axId val="281323600"/>
      </c:barChart>
      <c:catAx>
        <c:axId val="281323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323600"/>
        <c:crosses val="autoZero"/>
        <c:auto val="1"/>
        <c:lblAlgn val="ctr"/>
        <c:lblOffset val="100"/>
        <c:noMultiLvlLbl val="0"/>
      </c:catAx>
      <c:valAx>
        <c:axId val="28132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323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tRNA in fmol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'CUGA (C)'!$U$18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'CUGA (C)'!$V$19:$V$24</c:f>
                <c:numCache>
                  <c:formatCode>General</c:formatCode>
                  <c:ptCount val="6"/>
                  <c:pt idx="0">
                    <c:v>293.42692068125473</c:v>
                  </c:pt>
                  <c:pt idx="1">
                    <c:v>311.76406593525837</c:v>
                  </c:pt>
                  <c:pt idx="2">
                    <c:v>6895.6982407974174</c:v>
                  </c:pt>
                  <c:pt idx="3">
                    <c:v>6006.4055404474229</c:v>
                  </c:pt>
                  <c:pt idx="4">
                    <c:v>12158.219950063136</c:v>
                  </c:pt>
                  <c:pt idx="5">
                    <c:v>10860.292003980187</c:v>
                  </c:pt>
                </c:numCache>
              </c:numRef>
            </c:plus>
            <c:minus>
              <c:numRef>
                <c:f>'CUGA (C)'!$V$19:$V$24</c:f>
                <c:numCache>
                  <c:formatCode>General</c:formatCode>
                  <c:ptCount val="6"/>
                  <c:pt idx="0">
                    <c:v>293.42692068125473</c:v>
                  </c:pt>
                  <c:pt idx="1">
                    <c:v>311.76406593525837</c:v>
                  </c:pt>
                  <c:pt idx="2">
                    <c:v>6895.6982407974174</c:v>
                  </c:pt>
                  <c:pt idx="3">
                    <c:v>6006.4055404474229</c:v>
                  </c:pt>
                  <c:pt idx="4">
                    <c:v>12158.219950063136</c:v>
                  </c:pt>
                  <c:pt idx="5">
                    <c:v>10860.292003980187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'CUGA (C)'!$Q$19:$Q$24</c:f>
              <c:strCache>
                <c:ptCount val="6"/>
                <c:pt idx="0">
                  <c:v>T1_wt_20</c:v>
                </c:pt>
                <c:pt idx="1">
                  <c:v>T1_Alk_20</c:v>
                </c:pt>
                <c:pt idx="2">
                  <c:v>T3_wt_20</c:v>
                </c:pt>
                <c:pt idx="3">
                  <c:v>T3_Alk_20</c:v>
                </c:pt>
                <c:pt idx="4">
                  <c:v>T5_wt_20</c:v>
                </c:pt>
                <c:pt idx="5">
                  <c:v>T5_Alk_20</c:v>
                </c:pt>
              </c:strCache>
            </c:strRef>
          </c:cat>
          <c:val>
            <c:numRef>
              <c:f>'CUGA (C)'!$U$19:$U$24</c:f>
              <c:numCache>
                <c:formatCode>General</c:formatCode>
                <c:ptCount val="6"/>
                <c:pt idx="0">
                  <c:v>209.02201333113658</c:v>
                </c:pt>
                <c:pt idx="1">
                  <c:v>222.42367754081042</c:v>
                </c:pt>
                <c:pt idx="2">
                  <c:v>9396.6675448895694</c:v>
                </c:pt>
                <c:pt idx="3">
                  <c:v>8192.6394110588426</c:v>
                </c:pt>
                <c:pt idx="4">
                  <c:v>18273.649524159355</c:v>
                </c:pt>
                <c:pt idx="5">
                  <c:v>16113.087769602331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284864"/>
        <c:axId val="281284472"/>
      </c:barChart>
      <c:catAx>
        <c:axId val="28128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284472"/>
        <c:crosses val="autoZero"/>
        <c:auto val="1"/>
        <c:lblAlgn val="ctr"/>
        <c:lblOffset val="100"/>
        <c:noMultiLvlLbl val="0"/>
      </c:catAx>
      <c:valAx>
        <c:axId val="281284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28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 baseline="30000">
                <a:solidFill>
                  <a:sysClr val="windowText" lastClr="000000"/>
                </a:solidFill>
              </a:rPr>
              <a:t>34</a:t>
            </a:r>
            <a:r>
              <a:rPr lang="en-US" b="1">
                <a:solidFill>
                  <a:sysClr val="windowText" lastClr="000000"/>
                </a:solidFill>
              </a:rPr>
              <a:t>S labeled </a:t>
            </a:r>
            <a:r>
              <a:rPr lang="en-US" sz="1400" b="1" i="0" u="none" strike="noStrike" baseline="0">
                <a:effectLst/>
              </a:rPr>
              <a:t>s</a:t>
            </a:r>
            <a:r>
              <a:rPr lang="en-US" sz="1400" b="1" i="0" u="none" strike="noStrike" baseline="30000">
                <a:effectLst/>
              </a:rPr>
              <a:t>2</a:t>
            </a:r>
            <a:r>
              <a:rPr lang="en-US" sz="1400" b="1" i="0" u="none" strike="noStrike" baseline="0">
                <a:effectLst/>
              </a:rPr>
              <a:t>C in wildtype </a:t>
            </a:r>
            <a:endParaRPr lang="en-US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080691703154559"/>
          <c:y val="0.17502333041703119"/>
          <c:w val="0.77312473471630261"/>
          <c:h val="0.58322433654126571"/>
        </c:manualLayout>
      </c:layout>
      <c:lineChart>
        <c:grouping val="standard"/>
        <c:varyColors val="0"/>
        <c:ser>
          <c:idx val="0"/>
          <c:order val="0"/>
          <c:tx>
            <c:strRef>
              <c:f>'Figure 5'!$C$15</c:f>
              <c:strCache>
                <c:ptCount val="1"/>
                <c:pt idx="0">
                  <c:v>wt_20mM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'Figure 5'!$D$19:$F$19</c:f>
                <c:numCache>
                  <c:formatCode>General</c:formatCode>
                  <c:ptCount val="3"/>
                  <c:pt idx="0">
                    <c:v>4.7484174649688999E-5</c:v>
                  </c:pt>
                  <c:pt idx="1">
                    <c:v>2.7704283532687405E-5</c:v>
                  </c:pt>
                  <c:pt idx="2">
                    <c:v>2.0607841383676259E-3</c:v>
                  </c:pt>
                </c:numCache>
              </c:numRef>
            </c:plus>
            <c:minus>
              <c:numRef>
                <c:f>'Figure 5'!$D$19:$F$19</c:f>
                <c:numCache>
                  <c:formatCode>General</c:formatCode>
                  <c:ptCount val="3"/>
                  <c:pt idx="0">
                    <c:v>4.7484174649688999E-5</c:v>
                  </c:pt>
                  <c:pt idx="1">
                    <c:v>2.7704283532687405E-5</c:v>
                  </c:pt>
                  <c:pt idx="2">
                    <c:v>2.0607841383676259E-3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'Figure 5'!$D$18:$F$18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'Figure 5'!$D$15:$F$15</c:f>
              <c:numCache>
                <c:formatCode>General</c:formatCode>
                <c:ptCount val="3"/>
                <c:pt idx="0">
                  <c:v>1.4659573282112641E-3</c:v>
                </c:pt>
                <c:pt idx="1">
                  <c:v>1.4307991768138866E-2</c:v>
                </c:pt>
                <c:pt idx="2">
                  <c:v>2.3121324503165706E-2</c:v>
                </c:pt>
              </c:numCache>
            </c:numRef>
          </c:val>
          <c:smooth val="0"/>
          <c:extLst/>
        </c:ser>
        <c:ser>
          <c:idx val="1"/>
          <c:order val="2"/>
          <c:tx>
            <c:v>wt_0mM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'Figure 5'!$J$19:$L$19</c:f>
                <c:numCache>
                  <c:formatCode>General</c:formatCode>
                  <c:ptCount val="3"/>
                  <c:pt idx="0">
                    <c:v>1.9534940220427831E-4</c:v>
                  </c:pt>
                  <c:pt idx="1">
                    <c:v>3.4264517248687188E-4</c:v>
                  </c:pt>
                  <c:pt idx="2">
                    <c:v>6.1931029632124757E-4</c:v>
                  </c:pt>
                </c:numCache>
              </c:numRef>
            </c:plus>
            <c:minus>
              <c:numRef>
                <c:f>'Figure 5'!$J$19:$L$19</c:f>
                <c:numCache>
                  <c:formatCode>General</c:formatCode>
                  <c:ptCount val="3"/>
                  <c:pt idx="0">
                    <c:v>1.9534940220427831E-4</c:v>
                  </c:pt>
                  <c:pt idx="1">
                    <c:v>3.4264517248687188E-4</c:v>
                  </c:pt>
                  <c:pt idx="2">
                    <c:v>6.1931029632124757E-4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'Figure 5'!$D$18:$F$18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'Figure 5'!$J$15:$L$15</c:f>
              <c:numCache>
                <c:formatCode>General</c:formatCode>
                <c:ptCount val="3"/>
                <c:pt idx="0">
                  <c:v>2.7996378450691425E-3</c:v>
                </c:pt>
                <c:pt idx="1">
                  <c:v>8.2327815812359723E-3</c:v>
                </c:pt>
                <c:pt idx="2">
                  <c:v>1.0882096308580792E-2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1283688"/>
        <c:axId val="281283296"/>
        <c:extLst>
          <c:ext xmlns:c15="http://schemas.microsoft.com/office/drawing/2012/chart" uri="{02D57815-91ED-43cb-92C2-25804820EDAC}">
            <c15:filteredLine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'Figure 5'!$C$20</c15:sqref>
                        </c15:formulaRef>
                      </c:ext>
                    </c:extLst>
                    <c:strCache>
                      <c:ptCount val="1"/>
                      <c:pt idx="0">
                        <c:v>AlkB_20mM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'Figure 5'!$D$20:$F$20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4.3659196888860823E-5</c:v>
                        </c:pt>
                        <c:pt idx="1">
                          <c:v>2.9476030425506601E-3</c:v>
                        </c:pt>
                        <c:pt idx="2">
                          <c:v>2.7804332839791546E-3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'Figure 5'!$D$20:$F$20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4.3659196888860823E-5</c:v>
                        </c:pt>
                        <c:pt idx="1">
                          <c:v>2.9476030425506601E-3</c:v>
                        </c:pt>
                        <c:pt idx="2">
                          <c:v>2.7804332839791546E-3</c:v>
                        </c:pt>
                      </c:numCache>
                    </c:numRef>
                  </c:minus>
                  <c:spPr>
                    <a:noFill/>
                    <a:ln w="1587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'Figure 5'!$D$18:$F$18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</c:v>
                      </c:pt>
                      <c:pt idx="1">
                        <c:v>3</c:v>
                      </c:pt>
                      <c:pt idx="2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'Figure 5'!$D$16:$F$16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1.4550180311812527E-3</c:v>
                      </c:pt>
                      <c:pt idx="1">
                        <c:v>1.5078606191594018E-2</c:v>
                      </c:pt>
                      <c:pt idx="2">
                        <c:v>2.2248826839827651E-2</c:v>
                      </c:pt>
                    </c:numCache>
                  </c:numRef>
                </c:val>
                <c:smooth val="0"/>
                <c:extLst/>
              </c15:ser>
            </c15:filteredLineSeries>
            <c15:filteredLineSeries>
              <c15:ser>
                <c:idx val="2"/>
                <c:order val="3"/>
                <c:tx>
                  <c:v>AlkB_0mM</c:v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'Figure 5'!$J$20:$L$20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2.2317358768499915E-4</c:v>
                        </c:pt>
                        <c:pt idx="1">
                          <c:v>1.0389419641727011E-3</c:v>
                        </c:pt>
                        <c:pt idx="2">
                          <c:v>2.4203264322530055E-5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'Figure 5'!$J$20:$L$20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2.2317358768499915E-4</c:v>
                        </c:pt>
                        <c:pt idx="1">
                          <c:v>1.0389419641727011E-3</c:v>
                        </c:pt>
                        <c:pt idx="2">
                          <c:v>2.4203264322530055E-5</c:v>
                        </c:pt>
                      </c:numCache>
                    </c:numRef>
                  </c:minus>
                  <c:spPr>
                    <a:noFill/>
                    <a:ln w="1587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5'!$D$18:$F$18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</c:v>
                      </c:pt>
                      <c:pt idx="1">
                        <c:v>3</c:v>
                      </c:pt>
                      <c:pt idx="2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5'!$J$16:$L$16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2.7725966773995067E-3</c:v>
                      </c:pt>
                      <c:pt idx="1">
                        <c:v>7.9549076695778539E-3</c:v>
                      </c:pt>
                      <c:pt idx="2">
                        <c:v>1.2226262810936786E-2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81283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 in 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283296"/>
        <c:crosses val="autoZero"/>
        <c:auto val="1"/>
        <c:lblAlgn val="ctr"/>
        <c:lblOffset val="100"/>
        <c:noMultiLvlLbl val="0"/>
      </c:catAx>
      <c:valAx>
        <c:axId val="28128329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Mod.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283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2109731296461117"/>
          <c:y val="0.19426873724117824"/>
          <c:w val="0.21664883795148532"/>
          <c:h val="0.167434383202099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30000">
                <a:effectLst/>
              </a:rPr>
              <a:t>34</a:t>
            </a:r>
            <a:r>
              <a:rPr lang="en-US" sz="1400" b="1" i="0" baseline="0">
                <a:effectLst/>
              </a:rPr>
              <a:t>S labeled s</a:t>
            </a:r>
            <a:r>
              <a:rPr lang="en-US" sz="1400" b="1" i="0" baseline="30000">
                <a:effectLst/>
              </a:rPr>
              <a:t>2</a:t>
            </a:r>
            <a:r>
              <a:rPr lang="en-US" sz="1400" b="1" i="0" baseline="0">
                <a:effectLst/>
              </a:rPr>
              <a:t>C in AlkB knockout</a:t>
            </a:r>
            <a:endParaRPr lang="en-US" sz="11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080691703154559"/>
          <c:y val="0.17502333041703119"/>
          <c:w val="0.77312473471630261"/>
          <c:h val="0.58322433654126571"/>
        </c:manualLayout>
      </c:layout>
      <c:lineChart>
        <c:grouping val="standard"/>
        <c:varyColors val="0"/>
        <c:ser>
          <c:idx val="3"/>
          <c:order val="1"/>
          <c:tx>
            <c:strRef>
              <c:f>'Figure 5'!$C$20</c:f>
              <c:strCache>
                <c:ptCount val="1"/>
                <c:pt idx="0">
                  <c:v>AlkB_20mM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'Figure 5'!$D$20:$F$20</c:f>
                <c:numCache>
                  <c:formatCode>General</c:formatCode>
                  <c:ptCount val="3"/>
                  <c:pt idx="0">
                    <c:v>4.3659196888860823E-5</c:v>
                  </c:pt>
                  <c:pt idx="1">
                    <c:v>2.9476030425506601E-3</c:v>
                  </c:pt>
                  <c:pt idx="2">
                    <c:v>2.7804332839791546E-3</c:v>
                  </c:pt>
                </c:numCache>
              </c:numRef>
            </c:plus>
            <c:minus>
              <c:numRef>
                <c:f>'Figure 5'!$D$20:$F$20</c:f>
                <c:numCache>
                  <c:formatCode>General</c:formatCode>
                  <c:ptCount val="3"/>
                  <c:pt idx="0">
                    <c:v>4.3659196888860823E-5</c:v>
                  </c:pt>
                  <c:pt idx="1">
                    <c:v>2.9476030425506601E-3</c:v>
                  </c:pt>
                  <c:pt idx="2">
                    <c:v>2.7804332839791546E-3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'Figure 5'!$D$10:$F$10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'Figure 5'!$D$16:$F$16</c:f>
              <c:numCache>
                <c:formatCode>General</c:formatCode>
                <c:ptCount val="3"/>
                <c:pt idx="0">
                  <c:v>1.4550180311812527E-3</c:v>
                </c:pt>
                <c:pt idx="1">
                  <c:v>1.5078606191594018E-2</c:v>
                </c:pt>
                <c:pt idx="2">
                  <c:v>2.2248826839827651E-2</c:v>
                </c:pt>
              </c:numCache>
            </c:numRef>
          </c:val>
          <c:smooth val="0"/>
          <c:extLst/>
        </c:ser>
        <c:ser>
          <c:idx val="2"/>
          <c:order val="3"/>
          <c:tx>
            <c:v>AlkB_0mM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'Figure 5'!$J$20:$L$20</c:f>
                <c:numCache>
                  <c:formatCode>General</c:formatCode>
                  <c:ptCount val="3"/>
                  <c:pt idx="0">
                    <c:v>2.2317358768499915E-4</c:v>
                  </c:pt>
                  <c:pt idx="1">
                    <c:v>1.0389419641727011E-3</c:v>
                  </c:pt>
                  <c:pt idx="2">
                    <c:v>2.4203264322530055E-5</c:v>
                  </c:pt>
                </c:numCache>
              </c:numRef>
            </c:plus>
            <c:minus>
              <c:numRef>
                <c:f>'Figure 5'!$J$20:$L$20</c:f>
                <c:numCache>
                  <c:formatCode>General</c:formatCode>
                  <c:ptCount val="3"/>
                  <c:pt idx="0">
                    <c:v>2.2317358768499915E-4</c:v>
                  </c:pt>
                  <c:pt idx="1">
                    <c:v>1.0389419641727011E-3</c:v>
                  </c:pt>
                  <c:pt idx="2">
                    <c:v>2.4203264322530055E-5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'Figure 5'!$D$10:$F$10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cat>
          <c:val>
            <c:numRef>
              <c:f>'Figure 5'!$J$16:$L$16</c:f>
              <c:numCache>
                <c:formatCode>General</c:formatCode>
                <c:ptCount val="3"/>
                <c:pt idx="0">
                  <c:v>2.7725966773995067E-3</c:v>
                </c:pt>
                <c:pt idx="1">
                  <c:v>7.9549076695778539E-3</c:v>
                </c:pt>
                <c:pt idx="2">
                  <c:v>1.2226262810936786E-2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1076192"/>
        <c:axId val="28107658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'Figure 5'!$C$15</c15:sqref>
                        </c15:formulaRef>
                      </c:ext>
                    </c:extLst>
                    <c:strCache>
                      <c:ptCount val="1"/>
                      <c:pt idx="0">
                        <c:v>wt_20mM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'Figure 5'!$D$19:$F$19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4.7484174649688999E-5</c:v>
                        </c:pt>
                        <c:pt idx="1">
                          <c:v>2.7704283532687405E-5</c:v>
                        </c:pt>
                        <c:pt idx="2">
                          <c:v>2.0607841383676259E-3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'Figure 5'!$D$19:$F$19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4.7484174649688999E-5</c:v>
                        </c:pt>
                        <c:pt idx="1">
                          <c:v>2.7704283532687405E-5</c:v>
                        </c:pt>
                        <c:pt idx="2">
                          <c:v>2.0607841383676259E-3</c:v>
                        </c:pt>
                      </c:numCache>
                    </c:numRef>
                  </c:minus>
                  <c:spPr>
                    <a:noFill/>
                    <a:ln w="1587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'Figure 5'!$D$10:$F$10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</c:v>
                      </c:pt>
                      <c:pt idx="1">
                        <c:v>3</c:v>
                      </c:pt>
                      <c:pt idx="2">
                        <c:v>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'Figure 5'!$D$15:$F$15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1.4659573282112641E-3</c:v>
                      </c:pt>
                      <c:pt idx="1">
                        <c:v>1.4307991768138866E-2</c:v>
                      </c:pt>
                      <c:pt idx="2">
                        <c:v>2.3121324503165706E-2</c:v>
                      </c:pt>
                    </c:numCache>
                  </c:numRef>
                </c:val>
                <c:smooth val="0"/>
                <c:extLst/>
              </c15:ser>
            </c15:filteredLineSeries>
            <c15:filteredLineSeries>
              <c15:ser>
                <c:idx val="1"/>
                <c:order val="2"/>
                <c:tx>
                  <c:v>wt_0mM</c:v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'Figure 5'!$J$19:$L$19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1.9534940220427831E-4</c:v>
                        </c:pt>
                        <c:pt idx="1">
                          <c:v>3.4264517248687188E-4</c:v>
                        </c:pt>
                        <c:pt idx="2">
                          <c:v>6.1931029632124757E-4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'Figure 5'!$J$19:$L$19</c15:sqref>
                          </c15:formulaRef>
                        </c:ext>
                      </c:extLst>
                      <c:numCache>
                        <c:formatCode>General</c:formatCode>
                        <c:ptCount val="3"/>
                        <c:pt idx="0">
                          <c:v>1.9534940220427831E-4</c:v>
                        </c:pt>
                        <c:pt idx="1">
                          <c:v>3.4264517248687188E-4</c:v>
                        </c:pt>
                        <c:pt idx="2">
                          <c:v>6.1931029632124757E-4</c:v>
                        </c:pt>
                      </c:numCache>
                    </c:numRef>
                  </c:minus>
                  <c:spPr>
                    <a:noFill/>
                    <a:ln w="15875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5'!$D$10:$F$10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</c:v>
                      </c:pt>
                      <c:pt idx="1">
                        <c:v>3</c:v>
                      </c:pt>
                      <c:pt idx="2">
                        <c:v>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5'!$J$15:$L$15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2.7996378450691425E-3</c:v>
                      </c:pt>
                      <c:pt idx="1">
                        <c:v>8.2327815812359723E-3</c:v>
                      </c:pt>
                      <c:pt idx="2">
                        <c:v>1.0882096308580792E-2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81076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Time in 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22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076584"/>
        <c:crosses val="autoZero"/>
        <c:auto val="1"/>
        <c:lblAlgn val="ctr"/>
        <c:lblOffset val="100"/>
        <c:noMultiLvlLbl val="0"/>
      </c:catAx>
      <c:valAx>
        <c:axId val="28107658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</a:rPr>
                  <a:t>Mod. per average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076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5195133181906243"/>
          <c:y val="0.21374927092446774"/>
          <c:w val="0.24043543244227192"/>
          <c:h val="0.167434383202099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209550</xdr:colOff>
      <xdr:row>4</xdr:row>
      <xdr:rowOff>52387</xdr:rowOff>
    </xdr:from>
    <xdr:to>
      <xdr:col>29</xdr:col>
      <xdr:colOff>209550</xdr:colOff>
      <xdr:row>18</xdr:row>
      <xdr:rowOff>128587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38100</xdr:colOff>
      <xdr:row>31</xdr:row>
      <xdr:rowOff>100012</xdr:rowOff>
    </xdr:from>
    <xdr:to>
      <xdr:col>29</xdr:col>
      <xdr:colOff>38100</xdr:colOff>
      <xdr:row>45</xdr:row>
      <xdr:rowOff>176212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538162</xdr:colOff>
      <xdr:row>28</xdr:row>
      <xdr:rowOff>157162</xdr:rowOff>
    </xdr:from>
    <xdr:to>
      <xdr:col>16</xdr:col>
      <xdr:colOff>538162</xdr:colOff>
      <xdr:row>43</xdr:row>
      <xdr:rowOff>42862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278822</xdr:colOff>
      <xdr:row>1</xdr:row>
      <xdr:rowOff>0</xdr:rowOff>
    </xdr:from>
    <xdr:to>
      <xdr:col>29</xdr:col>
      <xdr:colOff>278822</xdr:colOff>
      <xdr:row>13</xdr:row>
      <xdr:rowOff>180541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280554</xdr:colOff>
      <xdr:row>15</xdr:row>
      <xdr:rowOff>82694</xdr:rowOff>
    </xdr:from>
    <xdr:to>
      <xdr:col>29</xdr:col>
      <xdr:colOff>280554</xdr:colOff>
      <xdr:row>27</xdr:row>
      <xdr:rowOff>158894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71005</xdr:colOff>
      <xdr:row>1</xdr:row>
      <xdr:rowOff>34636</xdr:rowOff>
    </xdr:from>
    <xdr:to>
      <xdr:col>29</xdr:col>
      <xdr:colOff>71005</xdr:colOff>
      <xdr:row>13</xdr:row>
      <xdr:rowOff>163223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38100</xdr:colOff>
      <xdr:row>15</xdr:row>
      <xdr:rowOff>100011</xdr:rowOff>
    </xdr:from>
    <xdr:to>
      <xdr:col>29</xdr:col>
      <xdr:colOff>38100</xdr:colOff>
      <xdr:row>28</xdr:row>
      <xdr:rowOff>54428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209550</xdr:colOff>
      <xdr:row>0</xdr:row>
      <xdr:rowOff>155865</xdr:rowOff>
    </xdr:from>
    <xdr:to>
      <xdr:col>29</xdr:col>
      <xdr:colOff>209550</xdr:colOff>
      <xdr:row>13</xdr:row>
      <xdr:rowOff>1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228600</xdr:colOff>
      <xdr:row>13</xdr:row>
      <xdr:rowOff>173182</xdr:rowOff>
    </xdr:from>
    <xdr:to>
      <xdr:col>29</xdr:col>
      <xdr:colOff>228600</xdr:colOff>
      <xdr:row>27</xdr:row>
      <xdr:rowOff>138546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27454</xdr:colOff>
      <xdr:row>31</xdr:row>
      <xdr:rowOff>36979</xdr:rowOff>
    </xdr:from>
    <xdr:to>
      <xdr:col>7</xdr:col>
      <xdr:colOff>56029</xdr:colOff>
      <xdr:row>45</xdr:row>
      <xdr:rowOff>113179</xdr:rowOff>
    </xdr:to>
    <xdr:graphicFrame macro="">
      <xdr:nvGraphicFramePr>
        <xdr:cNvPr id="12" name="Diagramm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31</xdr:row>
      <xdr:rowOff>0</xdr:rowOff>
    </xdr:from>
    <xdr:to>
      <xdr:col>14</xdr:col>
      <xdr:colOff>273504</xdr:colOff>
      <xdr:row>45</xdr:row>
      <xdr:rowOff>76200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ntin/Desktop/F&#252;r%20NCB%20Revision/Rev_Auswertung%2020_3_05_mM%20MMS_Tausc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GA"/>
      <sheetName val="s2C"/>
      <sheetName val="ms2C"/>
      <sheetName val="m6A"/>
      <sheetName val="m1G"/>
      <sheetName val="m7G"/>
      <sheetName val="m1A"/>
      <sheetName val="m3C"/>
      <sheetName val="ms4U"/>
    </sheetNames>
    <sheetDataSet>
      <sheetData sheetId="0">
        <row r="10">
          <cell r="U10">
            <v>15725.683111938893</v>
          </cell>
        </row>
        <row r="13">
          <cell r="U13">
            <v>13543.290556678687</v>
          </cell>
        </row>
        <row r="16">
          <cell r="U16">
            <v>8700.4897459630283</v>
          </cell>
        </row>
        <row r="19">
          <cell r="U19">
            <v>7866.6774766738099</v>
          </cell>
        </row>
        <row r="22">
          <cell r="U22">
            <v>5034.9512843538732</v>
          </cell>
        </row>
        <row r="25">
          <cell r="U25">
            <v>4706.4046947762445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04"/>
  <sheetViews>
    <sheetView zoomScale="55" zoomScaleNormal="55" workbookViewId="0">
      <selection activeCell="B86" sqref="B86"/>
    </sheetView>
  </sheetViews>
  <sheetFormatPr baseColWidth="10" defaultRowHeight="15" x14ac:dyDescent="0.25"/>
  <sheetData>
    <row r="1" spans="1:22" x14ac:dyDescent="0.25">
      <c r="A1" s="1" t="s">
        <v>28</v>
      </c>
      <c r="Q1" s="10" t="s">
        <v>34</v>
      </c>
      <c r="R1" s="10"/>
      <c r="S1" s="10"/>
      <c r="T1" s="10"/>
      <c r="U1" s="10"/>
      <c r="V1" s="10"/>
    </row>
    <row r="2" spans="1:22" x14ac:dyDescent="0.25">
      <c r="D2" s="10" t="s">
        <v>52</v>
      </c>
      <c r="E2" s="10"/>
      <c r="F2" s="10"/>
      <c r="G2" s="10"/>
      <c r="H2" s="11" t="s">
        <v>53</v>
      </c>
      <c r="I2" s="11"/>
      <c r="J2" s="11"/>
      <c r="K2" s="11"/>
      <c r="M2" s="7" t="s">
        <v>67</v>
      </c>
      <c r="Q2" t="s">
        <v>33</v>
      </c>
    </row>
    <row r="3" spans="1:22" x14ac:dyDescent="0.25">
      <c r="B3" t="s">
        <v>20</v>
      </c>
      <c r="C3" t="s">
        <v>21</v>
      </c>
      <c r="D3" t="s">
        <v>54</v>
      </c>
      <c r="E3" t="s">
        <v>55</v>
      </c>
      <c r="F3" t="s">
        <v>60</v>
      </c>
      <c r="G3" t="s">
        <v>22</v>
      </c>
      <c r="H3" t="s">
        <v>54</v>
      </c>
      <c r="I3" t="s">
        <v>55</v>
      </c>
      <c r="J3" t="s">
        <v>56</v>
      </c>
      <c r="K3" t="s">
        <v>22</v>
      </c>
      <c r="M3" t="s">
        <v>25</v>
      </c>
      <c r="N3" t="s">
        <v>26</v>
      </c>
      <c r="O3" t="s">
        <v>27</v>
      </c>
      <c r="Q3" t="s">
        <v>20</v>
      </c>
      <c r="R3" t="s">
        <v>61</v>
      </c>
      <c r="S3" t="s">
        <v>62</v>
      </c>
      <c r="T3" t="s">
        <v>63</v>
      </c>
      <c r="U3" t="s">
        <v>64</v>
      </c>
      <c r="V3" t="s">
        <v>65</v>
      </c>
    </row>
    <row r="4" spans="1:22" x14ac:dyDescent="0.25">
      <c r="A4" t="s">
        <v>0</v>
      </c>
      <c r="B4" t="s">
        <v>2</v>
      </c>
      <c r="C4" t="s">
        <v>1</v>
      </c>
      <c r="D4">
        <v>1.9079999999999999</v>
      </c>
      <c r="E4">
        <v>291820592</v>
      </c>
      <c r="F4">
        <v>205959.91800000001</v>
      </c>
      <c r="G4">
        <v>31142475</v>
      </c>
      <c r="H4">
        <v>1.621</v>
      </c>
      <c r="I4">
        <v>234151</v>
      </c>
      <c r="J4">
        <v>165.25800000000001</v>
      </c>
      <c r="K4">
        <v>31142475</v>
      </c>
      <c r="M4" s="5">
        <v>22.315789473684209</v>
      </c>
      <c r="N4" s="5">
        <v>23.684210526315791</v>
      </c>
      <c r="O4" s="5">
        <v>15.210526315789474</v>
      </c>
      <c r="Q4" t="s">
        <v>2</v>
      </c>
      <c r="R4">
        <f t="shared" ref="R4:R21" si="0">F4/$M$4</f>
        <v>9229.3359481132084</v>
      </c>
      <c r="S4">
        <f t="shared" ref="S4:S21" si="1">F31/$N$4</f>
        <v>21236.90958333333</v>
      </c>
      <c r="T4">
        <f t="shared" ref="T4:T21" si="2">F58/$O$4</f>
        <v>9354.2663314878882</v>
      </c>
      <c r="U4">
        <f t="shared" ref="U4:U21" si="3">AVERAGE(R4:T4)</f>
        <v>13273.503954311476</v>
      </c>
      <c r="V4">
        <f t="shared" ref="V4:V21" si="4">_xlfn.STDEV.P(R4:T4)</f>
        <v>5631.2090951189321</v>
      </c>
    </row>
    <row r="5" spans="1:22" x14ac:dyDescent="0.25">
      <c r="B5" t="s">
        <v>3</v>
      </c>
      <c r="C5" t="s">
        <v>1</v>
      </c>
      <c r="D5">
        <v>1.925</v>
      </c>
      <c r="E5">
        <v>267270522</v>
      </c>
      <c r="F5">
        <v>179071.4754</v>
      </c>
      <c r="G5">
        <v>32805341</v>
      </c>
      <c r="H5">
        <v>1.629</v>
      </c>
      <c r="I5">
        <v>100701</v>
      </c>
      <c r="J5">
        <v>67.469700000000003</v>
      </c>
      <c r="K5">
        <v>32805341</v>
      </c>
      <c r="L5" t="s">
        <v>59</v>
      </c>
      <c r="Q5" t="s">
        <v>3</v>
      </c>
      <c r="R5">
        <f t="shared" si="0"/>
        <v>8024.4293221698117</v>
      </c>
      <c r="S5">
        <f t="shared" si="1"/>
        <v>17488.013089555556</v>
      </c>
      <c r="T5">
        <f t="shared" si="2"/>
        <v>8843.9753961937713</v>
      </c>
      <c r="U5">
        <f t="shared" si="3"/>
        <v>11452.139269306377</v>
      </c>
      <c r="V5">
        <f t="shared" si="4"/>
        <v>4281.101378721688</v>
      </c>
    </row>
    <row r="6" spans="1:22" x14ac:dyDescent="0.25">
      <c r="B6" t="s">
        <v>4</v>
      </c>
      <c r="C6" t="s">
        <v>1</v>
      </c>
      <c r="D6">
        <v>1.925</v>
      </c>
      <c r="E6">
        <v>286588296</v>
      </c>
      <c r="F6">
        <v>198320.7985</v>
      </c>
      <c r="G6">
        <v>31762165</v>
      </c>
      <c r="H6">
        <v>1.613</v>
      </c>
      <c r="I6">
        <v>197164</v>
      </c>
      <c r="J6">
        <v>136.4385</v>
      </c>
      <c r="K6">
        <v>31762165</v>
      </c>
      <c r="Q6" t="s">
        <v>4</v>
      </c>
      <c r="R6">
        <f t="shared" si="0"/>
        <v>8887.0169139150948</v>
      </c>
      <c r="S6">
        <f t="shared" si="1"/>
        <v>21499.896048222221</v>
      </c>
      <c r="T6">
        <f t="shared" si="2"/>
        <v>9279.7579235294124</v>
      </c>
      <c r="U6">
        <f t="shared" si="3"/>
        <v>13222.223628555575</v>
      </c>
      <c r="V6">
        <f t="shared" si="4"/>
        <v>5855.3939173290273</v>
      </c>
    </row>
    <row r="7" spans="1:22" x14ac:dyDescent="0.25">
      <c r="B7" t="s">
        <v>5</v>
      </c>
      <c r="C7" t="s">
        <v>1</v>
      </c>
      <c r="D7">
        <v>1.917</v>
      </c>
      <c r="E7">
        <v>306120689</v>
      </c>
      <c r="F7">
        <v>240118.03200000001</v>
      </c>
      <c r="G7">
        <v>28021270</v>
      </c>
      <c r="H7">
        <v>1.613</v>
      </c>
      <c r="I7">
        <v>192091</v>
      </c>
      <c r="J7">
        <v>150.67449999999999</v>
      </c>
      <c r="K7">
        <v>28021270</v>
      </c>
      <c r="Q7" t="s">
        <v>5</v>
      </c>
      <c r="R7">
        <f t="shared" si="0"/>
        <v>10760.006150943398</v>
      </c>
      <c r="S7">
        <f t="shared" si="1"/>
        <v>24799.489113111107</v>
      </c>
      <c r="T7">
        <f t="shared" si="2"/>
        <v>13425.787692041522</v>
      </c>
      <c r="U7">
        <f t="shared" si="3"/>
        <v>16328.427652032011</v>
      </c>
      <c r="V7">
        <f t="shared" si="4"/>
        <v>6088.0078577615459</v>
      </c>
    </row>
    <row r="8" spans="1:22" x14ac:dyDescent="0.25">
      <c r="B8" t="s">
        <v>6</v>
      </c>
      <c r="C8" t="s">
        <v>1</v>
      </c>
      <c r="D8">
        <v>1.9079999999999999</v>
      </c>
      <c r="E8">
        <v>269690727</v>
      </c>
      <c r="F8">
        <v>199042.91889999999</v>
      </c>
      <c r="G8">
        <v>29780994</v>
      </c>
      <c r="H8">
        <v>1.613</v>
      </c>
      <c r="I8">
        <v>300659</v>
      </c>
      <c r="J8">
        <v>221.899</v>
      </c>
      <c r="K8">
        <v>29780994</v>
      </c>
      <c r="Q8" t="s">
        <v>6</v>
      </c>
      <c r="R8">
        <f t="shared" si="0"/>
        <v>8919.3760827830192</v>
      </c>
      <c r="S8">
        <f t="shared" si="1"/>
        <v>20303.918687333331</v>
      </c>
      <c r="T8">
        <f t="shared" si="2"/>
        <v>9114.8330979238744</v>
      </c>
      <c r="U8">
        <f t="shared" si="3"/>
        <v>12779.375956013408</v>
      </c>
      <c r="V8">
        <f t="shared" si="4"/>
        <v>5321.2535081993947</v>
      </c>
    </row>
    <row r="9" spans="1:22" x14ac:dyDescent="0.25">
      <c r="B9" t="s">
        <v>7</v>
      </c>
      <c r="C9" t="s">
        <v>1</v>
      </c>
      <c r="D9">
        <v>1.8919999999999999</v>
      </c>
      <c r="E9">
        <v>302283894</v>
      </c>
      <c r="F9">
        <v>238380.9437</v>
      </c>
      <c r="G9">
        <v>27871695</v>
      </c>
      <c r="H9">
        <v>1.613</v>
      </c>
      <c r="I9">
        <v>314326</v>
      </c>
      <c r="J9">
        <v>247.87729999999999</v>
      </c>
      <c r="K9">
        <v>27871695</v>
      </c>
      <c r="Q9" t="s">
        <v>7</v>
      </c>
      <c r="R9">
        <f t="shared" si="0"/>
        <v>10682.164929952831</v>
      </c>
      <c r="S9">
        <f t="shared" si="1"/>
        <v>26178.750100666664</v>
      </c>
      <c r="T9">
        <f t="shared" si="2"/>
        <v>10892.516784775087</v>
      </c>
      <c r="U9">
        <f t="shared" si="3"/>
        <v>15917.810605131526</v>
      </c>
      <c r="V9">
        <f t="shared" si="4"/>
        <v>7256.0880862891745</v>
      </c>
    </row>
    <row r="10" spans="1:22" x14ac:dyDescent="0.25">
      <c r="B10" t="s">
        <v>8</v>
      </c>
      <c r="C10" t="s">
        <v>1</v>
      </c>
      <c r="D10">
        <v>1.925</v>
      </c>
      <c r="E10">
        <v>113258693</v>
      </c>
      <c r="F10">
        <v>83071.432499999995</v>
      </c>
      <c r="G10">
        <v>29966757</v>
      </c>
      <c r="H10">
        <v>1.9159999999999999</v>
      </c>
      <c r="I10">
        <v>325616759</v>
      </c>
      <c r="J10">
        <v>238828.9142</v>
      </c>
      <c r="K10">
        <v>29966757</v>
      </c>
      <c r="Q10" t="s">
        <v>8</v>
      </c>
      <c r="R10">
        <f t="shared" si="0"/>
        <v>3722.5406073113209</v>
      </c>
      <c r="S10">
        <f t="shared" si="1"/>
        <v>6127.2269362222223</v>
      </c>
      <c r="T10">
        <f t="shared" si="2"/>
        <v>5546.44083633218</v>
      </c>
      <c r="U10">
        <f t="shared" si="3"/>
        <v>5132.0694599552417</v>
      </c>
      <c r="V10">
        <f t="shared" si="4"/>
        <v>1024.5020947703101</v>
      </c>
    </row>
    <row r="11" spans="1:22" x14ac:dyDescent="0.25">
      <c r="B11" t="s">
        <v>9</v>
      </c>
      <c r="C11" t="s">
        <v>1</v>
      </c>
      <c r="D11">
        <v>1.925</v>
      </c>
      <c r="E11">
        <v>165024074</v>
      </c>
      <c r="F11">
        <v>141467.88250000001</v>
      </c>
      <c r="G11">
        <v>25639488</v>
      </c>
      <c r="H11">
        <v>1.9159999999999999</v>
      </c>
      <c r="I11">
        <v>444049381</v>
      </c>
      <c r="J11">
        <v>380664.01020000002</v>
      </c>
      <c r="K11">
        <v>25639488</v>
      </c>
      <c r="Q11" t="s">
        <v>9</v>
      </c>
      <c r="R11">
        <f t="shared" si="0"/>
        <v>6339.3626591981138</v>
      </c>
      <c r="S11">
        <f t="shared" si="1"/>
        <v>9920.3674886666649</v>
      </c>
      <c r="T11">
        <f t="shared" si="2"/>
        <v>8765.7888643598617</v>
      </c>
      <c r="U11">
        <f t="shared" si="3"/>
        <v>8341.8396707415468</v>
      </c>
      <c r="V11">
        <f t="shared" si="4"/>
        <v>1492.3579968730628</v>
      </c>
    </row>
    <row r="12" spans="1:22" x14ac:dyDescent="0.25">
      <c r="B12" t="s">
        <v>10</v>
      </c>
      <c r="C12" t="s">
        <v>1</v>
      </c>
      <c r="D12">
        <v>1.917</v>
      </c>
      <c r="E12">
        <v>149382528</v>
      </c>
      <c r="F12">
        <v>116924.67449999999</v>
      </c>
      <c r="G12">
        <v>28081063</v>
      </c>
      <c r="H12">
        <v>1.907</v>
      </c>
      <c r="I12">
        <v>417826964</v>
      </c>
      <c r="J12">
        <v>327041.47139999998</v>
      </c>
      <c r="K12">
        <v>28081063</v>
      </c>
      <c r="Q12" t="s">
        <v>10</v>
      </c>
      <c r="R12">
        <f t="shared" si="0"/>
        <v>5239.5490931603772</v>
      </c>
      <c r="S12">
        <f t="shared" si="1"/>
        <v>8890.7933142222228</v>
      </c>
      <c r="T12">
        <f t="shared" si="2"/>
        <v>7654.3864415224916</v>
      </c>
      <c r="U12">
        <f t="shared" si="3"/>
        <v>7261.5762829683636</v>
      </c>
      <c r="V12">
        <f t="shared" si="4"/>
        <v>1516.271953610096</v>
      </c>
    </row>
    <row r="13" spans="1:22" x14ac:dyDescent="0.25">
      <c r="B13" t="s">
        <v>11</v>
      </c>
      <c r="C13" t="s">
        <v>1</v>
      </c>
      <c r="D13">
        <v>1.9139999999999999</v>
      </c>
      <c r="E13">
        <v>119653726</v>
      </c>
      <c r="F13">
        <v>78105.324200000003</v>
      </c>
      <c r="G13">
        <v>33671735</v>
      </c>
      <c r="H13">
        <v>1.907</v>
      </c>
      <c r="I13">
        <v>311494000</v>
      </c>
      <c r="J13">
        <v>203331.23480000001</v>
      </c>
      <c r="K13">
        <v>33671735</v>
      </c>
      <c r="Q13" t="s">
        <v>11</v>
      </c>
      <c r="R13">
        <f t="shared" si="0"/>
        <v>3500.0027353773589</v>
      </c>
      <c r="S13">
        <f t="shared" si="1"/>
        <v>5863.7061322222216</v>
      </c>
      <c r="T13">
        <f t="shared" si="2"/>
        <v>5336.6020159169548</v>
      </c>
      <c r="U13">
        <f t="shared" si="3"/>
        <v>4900.1036278388447</v>
      </c>
      <c r="V13">
        <f t="shared" si="4"/>
        <v>1013.1375586628826</v>
      </c>
    </row>
    <row r="14" spans="1:22" x14ac:dyDescent="0.25">
      <c r="B14" t="s">
        <v>12</v>
      </c>
      <c r="C14" t="s">
        <v>1</v>
      </c>
      <c r="D14">
        <v>1.9419999999999999</v>
      </c>
      <c r="E14">
        <v>83513266</v>
      </c>
      <c r="F14">
        <v>51387.971700000002</v>
      </c>
      <c r="G14">
        <v>35720201</v>
      </c>
      <c r="H14">
        <v>1.9319999999999999</v>
      </c>
      <c r="I14">
        <v>266314871</v>
      </c>
      <c r="J14">
        <v>163870.745</v>
      </c>
      <c r="K14">
        <v>35720201</v>
      </c>
      <c r="Q14" t="s">
        <v>12</v>
      </c>
      <c r="R14">
        <f t="shared" si="0"/>
        <v>2302.762882783019</v>
      </c>
      <c r="S14">
        <f t="shared" si="1"/>
        <v>3609.0196548888889</v>
      </c>
      <c r="T14">
        <f t="shared" si="2"/>
        <v>3367.2521145328719</v>
      </c>
      <c r="U14">
        <f t="shared" si="3"/>
        <v>3093.0115507349269</v>
      </c>
      <c r="V14">
        <f t="shared" si="4"/>
        <v>567.44021934313048</v>
      </c>
    </row>
    <row r="15" spans="1:22" x14ac:dyDescent="0.25">
      <c r="B15" t="s">
        <v>13</v>
      </c>
      <c r="C15" t="s">
        <v>1</v>
      </c>
      <c r="D15">
        <v>1.9079999999999999</v>
      </c>
      <c r="E15">
        <v>98208874</v>
      </c>
      <c r="F15">
        <v>64622.107000000004</v>
      </c>
      <c r="G15">
        <v>33403312</v>
      </c>
      <c r="H15">
        <v>1.9239999999999999</v>
      </c>
      <c r="I15">
        <v>315050367</v>
      </c>
      <c r="J15">
        <v>207305.283</v>
      </c>
      <c r="K15">
        <v>33403312</v>
      </c>
      <c r="Q15" t="s">
        <v>13</v>
      </c>
      <c r="R15">
        <f t="shared" si="0"/>
        <v>2895.8019646226417</v>
      </c>
      <c r="S15">
        <f t="shared" si="1"/>
        <v>4586.6850102222215</v>
      </c>
      <c r="T15">
        <f t="shared" si="2"/>
        <v>4503.6148373702417</v>
      </c>
      <c r="U15">
        <f t="shared" si="3"/>
        <v>3995.3672707383685</v>
      </c>
      <c r="V15">
        <f t="shared" si="4"/>
        <v>778.2493431689893</v>
      </c>
    </row>
    <row r="16" spans="1:22" x14ac:dyDescent="0.25">
      <c r="B16" t="s">
        <v>14</v>
      </c>
      <c r="C16" t="s">
        <v>1</v>
      </c>
      <c r="D16">
        <v>1.925</v>
      </c>
      <c r="E16">
        <v>119847629</v>
      </c>
      <c r="F16">
        <v>105865.9299</v>
      </c>
      <c r="G16">
        <v>24882450</v>
      </c>
      <c r="H16">
        <v>1.9159999999999999</v>
      </c>
      <c r="I16">
        <v>489205865</v>
      </c>
      <c r="J16">
        <v>432133.98800000001</v>
      </c>
      <c r="K16">
        <v>24882450</v>
      </c>
      <c r="Q16" t="s">
        <v>14</v>
      </c>
      <c r="R16">
        <f t="shared" si="0"/>
        <v>4743.9921417452833</v>
      </c>
      <c r="S16">
        <f t="shared" si="1"/>
        <v>7359.1928726666656</v>
      </c>
      <c r="T16">
        <f t="shared" si="2"/>
        <v>7001.2083335640127</v>
      </c>
      <c r="U16">
        <f t="shared" si="3"/>
        <v>6368.1311159919869</v>
      </c>
      <c r="V16">
        <f t="shared" si="4"/>
        <v>1157.7013973990256</v>
      </c>
    </row>
    <row r="17" spans="1:22" x14ac:dyDescent="0.25">
      <c r="B17" t="s">
        <v>15</v>
      </c>
      <c r="C17" t="s">
        <v>1</v>
      </c>
      <c r="D17">
        <v>1.9330000000000001</v>
      </c>
      <c r="E17">
        <v>121723713</v>
      </c>
      <c r="F17">
        <v>107347.806</v>
      </c>
      <c r="G17">
        <v>24923092</v>
      </c>
      <c r="H17">
        <v>1.9239999999999999</v>
      </c>
      <c r="I17">
        <v>453996161</v>
      </c>
      <c r="J17">
        <v>400377.95890000003</v>
      </c>
      <c r="K17">
        <v>24923092</v>
      </c>
      <c r="Q17" t="s">
        <v>15</v>
      </c>
      <c r="R17">
        <f t="shared" si="0"/>
        <v>4810.3969669811322</v>
      </c>
      <c r="S17">
        <f t="shared" si="1"/>
        <v>7393.6541775555552</v>
      </c>
      <c r="T17">
        <f t="shared" si="2"/>
        <v>6862.7566484429062</v>
      </c>
      <c r="U17">
        <f t="shared" si="3"/>
        <v>6355.6025976598639</v>
      </c>
      <c r="V17">
        <f t="shared" si="4"/>
        <v>1113.9145321538927</v>
      </c>
    </row>
    <row r="18" spans="1:22" x14ac:dyDescent="0.25">
      <c r="B18" t="s">
        <v>16</v>
      </c>
      <c r="C18" t="s">
        <v>1</v>
      </c>
      <c r="D18">
        <v>1.925</v>
      </c>
      <c r="E18">
        <v>126286800</v>
      </c>
      <c r="F18">
        <v>109029.12519999999</v>
      </c>
      <c r="G18">
        <v>25458648</v>
      </c>
      <c r="H18">
        <v>1.9239999999999999</v>
      </c>
      <c r="I18">
        <v>505548870</v>
      </c>
      <c r="J18">
        <v>436463.27980000002</v>
      </c>
      <c r="K18">
        <v>25458648</v>
      </c>
      <c r="Q18" t="s">
        <v>16</v>
      </c>
      <c r="R18">
        <f t="shared" si="0"/>
        <v>4885.7391009433968</v>
      </c>
      <c r="S18">
        <f t="shared" si="1"/>
        <v>7490.0645644444439</v>
      </c>
      <c r="T18">
        <f t="shared" si="2"/>
        <v>6616.4374927335639</v>
      </c>
      <c r="U18">
        <f t="shared" si="3"/>
        <v>6330.7470527071346</v>
      </c>
      <c r="V18">
        <f t="shared" si="4"/>
        <v>1082.2328925580573</v>
      </c>
    </row>
    <row r="19" spans="1:22" x14ac:dyDescent="0.25">
      <c r="B19" t="s">
        <v>17</v>
      </c>
      <c r="C19" t="s">
        <v>1</v>
      </c>
      <c r="D19">
        <v>1.925</v>
      </c>
      <c r="E19">
        <v>83516466</v>
      </c>
      <c r="F19">
        <v>55366.440900000001</v>
      </c>
      <c r="G19">
        <v>33154723</v>
      </c>
      <c r="H19">
        <v>1.9159999999999999</v>
      </c>
      <c r="I19">
        <v>311885648</v>
      </c>
      <c r="J19">
        <v>206761.60149999999</v>
      </c>
      <c r="K19">
        <v>33154723</v>
      </c>
      <c r="Q19" t="s">
        <v>17</v>
      </c>
      <c r="R19">
        <f t="shared" si="0"/>
        <v>2481.0433422169813</v>
      </c>
      <c r="S19">
        <f t="shared" si="1"/>
        <v>3807.2440202222219</v>
      </c>
      <c r="T19">
        <f t="shared" si="2"/>
        <v>3756.4181418685121</v>
      </c>
      <c r="U19">
        <f t="shared" si="3"/>
        <v>3348.2351681025721</v>
      </c>
      <c r="V19">
        <f t="shared" si="4"/>
        <v>613.54818590430204</v>
      </c>
    </row>
    <row r="20" spans="1:22" x14ac:dyDescent="0.25">
      <c r="B20" t="s">
        <v>18</v>
      </c>
      <c r="C20" t="s">
        <v>1</v>
      </c>
      <c r="D20">
        <v>1.917</v>
      </c>
      <c r="E20">
        <v>73084715</v>
      </c>
      <c r="F20">
        <v>52303.865899999997</v>
      </c>
      <c r="G20">
        <v>30712324</v>
      </c>
      <c r="H20">
        <v>1.9239999999999999</v>
      </c>
      <c r="I20">
        <v>350230356</v>
      </c>
      <c r="J20">
        <v>250646.13680000001</v>
      </c>
      <c r="K20">
        <v>30712324</v>
      </c>
      <c r="Q20" t="s">
        <v>18</v>
      </c>
      <c r="R20">
        <f t="shared" si="0"/>
        <v>2343.805311556604</v>
      </c>
      <c r="S20">
        <f t="shared" si="1"/>
        <v>3460.6848435555548</v>
      </c>
      <c r="T20">
        <f t="shared" si="2"/>
        <v>3685.9185564013842</v>
      </c>
      <c r="U20">
        <f t="shared" si="3"/>
        <v>3163.4695705045142</v>
      </c>
      <c r="V20">
        <f t="shared" si="4"/>
        <v>586.83880773630381</v>
      </c>
    </row>
    <row r="21" spans="1:22" x14ac:dyDescent="0.25">
      <c r="B21" t="s">
        <v>19</v>
      </c>
      <c r="C21" t="s">
        <v>1</v>
      </c>
      <c r="D21">
        <v>1.9339999999999999</v>
      </c>
      <c r="E21">
        <v>98587847</v>
      </c>
      <c r="F21">
        <v>81120.447400000005</v>
      </c>
      <c r="G21">
        <v>26712403</v>
      </c>
      <c r="H21">
        <v>1.9239999999999999</v>
      </c>
      <c r="I21">
        <v>460286577</v>
      </c>
      <c r="J21">
        <v>378734.84669999999</v>
      </c>
      <c r="K21">
        <v>26712403</v>
      </c>
      <c r="Q21" t="s">
        <v>19</v>
      </c>
      <c r="R21">
        <f t="shared" si="0"/>
        <v>3635.1143882075476</v>
      </c>
      <c r="S21">
        <f t="shared" si="1"/>
        <v>5109.4005251111112</v>
      </c>
      <c r="T21">
        <f t="shared" si="2"/>
        <v>4946.4837598615914</v>
      </c>
      <c r="U21">
        <f t="shared" si="3"/>
        <v>4563.6662243934161</v>
      </c>
      <c r="V21">
        <f t="shared" si="4"/>
        <v>659.94537777150276</v>
      </c>
    </row>
    <row r="29" spans="1:22" x14ac:dyDescent="0.25">
      <c r="D29" s="10" t="s">
        <v>52</v>
      </c>
      <c r="E29" s="10"/>
      <c r="F29" s="10"/>
      <c r="G29" s="10"/>
      <c r="H29" s="11" t="s">
        <v>53</v>
      </c>
      <c r="I29" s="11"/>
      <c r="J29" s="11"/>
      <c r="K29" s="11"/>
    </row>
    <row r="30" spans="1:22" x14ac:dyDescent="0.25">
      <c r="B30" t="s">
        <v>20</v>
      </c>
      <c r="C30" t="s">
        <v>21</v>
      </c>
      <c r="D30" t="s">
        <v>54</v>
      </c>
      <c r="E30" t="s">
        <v>55</v>
      </c>
      <c r="F30" t="s">
        <v>60</v>
      </c>
      <c r="G30" t="s">
        <v>22</v>
      </c>
      <c r="H30" t="s">
        <v>54</v>
      </c>
      <c r="I30" t="s">
        <v>55</v>
      </c>
      <c r="J30" t="s">
        <v>56</v>
      </c>
      <c r="K30" t="s">
        <v>22</v>
      </c>
      <c r="Q30" s="11" t="s">
        <v>53</v>
      </c>
      <c r="R30" s="11"/>
      <c r="S30" s="11"/>
      <c r="T30" s="11"/>
      <c r="U30" s="11"/>
      <c r="V30" s="11"/>
    </row>
    <row r="31" spans="1:22" x14ac:dyDescent="0.25">
      <c r="A31" t="s">
        <v>23</v>
      </c>
      <c r="B31" t="s">
        <v>2</v>
      </c>
      <c r="C31" t="s">
        <v>1</v>
      </c>
      <c r="D31">
        <v>3.7930000000000001</v>
      </c>
      <c r="E31">
        <v>69593216</v>
      </c>
      <c r="F31">
        <v>502979.4375</v>
      </c>
      <c r="G31">
        <v>2544835</v>
      </c>
      <c r="H31">
        <v>4.1959999999999997</v>
      </c>
      <c r="I31">
        <v>0</v>
      </c>
      <c r="J31">
        <v>0</v>
      </c>
      <c r="K31">
        <v>2544835</v>
      </c>
      <c r="Q31" s="7" t="s">
        <v>33</v>
      </c>
    </row>
    <row r="32" spans="1:22" x14ac:dyDescent="0.25">
      <c r="B32" t="s">
        <v>3</v>
      </c>
      <c r="C32" t="s">
        <v>1</v>
      </c>
      <c r="D32">
        <v>3.7850000000000001</v>
      </c>
      <c r="E32">
        <v>59089626</v>
      </c>
      <c r="F32">
        <v>414189.78370000003</v>
      </c>
      <c r="G32">
        <v>2552547</v>
      </c>
      <c r="H32">
        <v>4.1790000000000003</v>
      </c>
      <c r="I32">
        <v>0</v>
      </c>
      <c r="J32">
        <v>0</v>
      </c>
      <c r="K32">
        <v>2552547</v>
      </c>
      <c r="Q32" t="s">
        <v>20</v>
      </c>
      <c r="R32" t="s">
        <v>61</v>
      </c>
      <c r="S32" t="s">
        <v>62</v>
      </c>
      <c r="T32" t="s">
        <v>63</v>
      </c>
      <c r="U32" t="s">
        <v>64</v>
      </c>
      <c r="V32" t="s">
        <v>65</v>
      </c>
    </row>
    <row r="33" spans="2:22" x14ac:dyDescent="0.25">
      <c r="B33" t="s">
        <v>4</v>
      </c>
      <c r="C33" t="s">
        <v>1</v>
      </c>
      <c r="D33">
        <v>3.7850000000000001</v>
      </c>
      <c r="E33">
        <v>69501365</v>
      </c>
      <c r="F33">
        <v>509208.06430000003</v>
      </c>
      <c r="G33">
        <v>2514781</v>
      </c>
      <c r="H33">
        <v>4.298</v>
      </c>
      <c r="I33">
        <v>0</v>
      </c>
      <c r="J33">
        <v>0</v>
      </c>
      <c r="K33">
        <v>2514781</v>
      </c>
      <c r="Q33" t="s">
        <v>2</v>
      </c>
      <c r="R33">
        <f t="shared" ref="R33:R50" si="5">J4/$M$4</f>
        <v>7.4054292452830195</v>
      </c>
      <c r="S33">
        <f t="shared" ref="S33:S50" si="6">J31/$N$4</f>
        <v>0</v>
      </c>
      <c r="T33">
        <f t="shared" ref="T33:T50" si="7">J58/$O$4</f>
        <v>1.0223183391003459E-2</v>
      </c>
      <c r="U33">
        <f t="shared" ref="U33:U50" si="8">AVERAGE(R33:T33)</f>
        <v>2.4718841428913412</v>
      </c>
      <c r="V33">
        <f t="shared" ref="V33:V50" si="9">_xlfn.STDEV.P(R33:T33)</f>
        <v>3.4885456937783643</v>
      </c>
    </row>
    <row r="34" spans="2:22" x14ac:dyDescent="0.25">
      <c r="B34" t="s">
        <v>5</v>
      </c>
      <c r="C34" t="s">
        <v>1</v>
      </c>
      <c r="D34">
        <v>3.7850000000000001</v>
      </c>
      <c r="E34">
        <v>74932107</v>
      </c>
      <c r="F34">
        <v>587356.32109999994</v>
      </c>
      <c r="G34">
        <v>2398698</v>
      </c>
      <c r="H34">
        <v>3.81</v>
      </c>
      <c r="I34">
        <v>0</v>
      </c>
      <c r="J34">
        <v>0</v>
      </c>
      <c r="K34">
        <v>2398698</v>
      </c>
      <c r="Q34" t="s">
        <v>3</v>
      </c>
      <c r="R34">
        <f t="shared" si="5"/>
        <v>3.0234063679245287</v>
      </c>
      <c r="S34">
        <f t="shared" si="6"/>
        <v>0</v>
      </c>
      <c r="T34">
        <f t="shared" si="7"/>
        <v>8.402076124567474E-3</v>
      </c>
      <c r="U34">
        <f t="shared" si="8"/>
        <v>1.0106028146830319</v>
      </c>
      <c r="V34">
        <f t="shared" si="9"/>
        <v>1.4232711750698332</v>
      </c>
    </row>
    <row r="35" spans="2:22" x14ac:dyDescent="0.25">
      <c r="B35" t="s">
        <v>6</v>
      </c>
      <c r="C35" t="s">
        <v>1</v>
      </c>
      <c r="D35">
        <v>3.7930000000000001</v>
      </c>
      <c r="E35">
        <v>64587005</v>
      </c>
      <c r="F35">
        <v>480882.28470000002</v>
      </c>
      <c r="G35">
        <v>2454584</v>
      </c>
      <c r="H35">
        <v>4.1870000000000003</v>
      </c>
      <c r="I35">
        <v>0</v>
      </c>
      <c r="J35">
        <v>0</v>
      </c>
      <c r="K35">
        <v>2454584</v>
      </c>
      <c r="Q35" t="s">
        <v>4</v>
      </c>
      <c r="R35">
        <f t="shared" si="5"/>
        <v>6.1139893867924533</v>
      </c>
      <c r="S35">
        <f t="shared" si="6"/>
        <v>0</v>
      </c>
      <c r="T35">
        <f t="shared" si="7"/>
        <v>1.1051557093425606E-2</v>
      </c>
      <c r="U35">
        <f t="shared" si="8"/>
        <v>2.0416803146286262</v>
      </c>
      <c r="V35">
        <f t="shared" si="9"/>
        <v>2.8795608946098477</v>
      </c>
    </row>
    <row r="36" spans="2:22" x14ac:dyDescent="0.25">
      <c r="B36" t="s">
        <v>7</v>
      </c>
      <c r="C36" t="s">
        <v>1</v>
      </c>
      <c r="D36">
        <v>3.7930000000000001</v>
      </c>
      <c r="E36">
        <v>77083279</v>
      </c>
      <c r="F36">
        <v>620023.02870000002</v>
      </c>
      <c r="G36">
        <v>2355594</v>
      </c>
      <c r="H36">
        <v>4.2039999999999997</v>
      </c>
      <c r="I36">
        <v>0</v>
      </c>
      <c r="J36">
        <v>0</v>
      </c>
      <c r="K36">
        <v>2355594</v>
      </c>
      <c r="Q36" t="s">
        <v>5</v>
      </c>
      <c r="R36">
        <f t="shared" si="5"/>
        <v>6.7519233490566037</v>
      </c>
      <c r="S36">
        <f t="shared" si="6"/>
        <v>0</v>
      </c>
      <c r="T36">
        <f t="shared" si="7"/>
        <v>5.1010726643598618E-2</v>
      </c>
      <c r="U36">
        <f t="shared" si="8"/>
        <v>2.2676446919000672</v>
      </c>
      <c r="V36">
        <f t="shared" si="9"/>
        <v>3.1709322319921838</v>
      </c>
    </row>
    <row r="37" spans="2:22" x14ac:dyDescent="0.25">
      <c r="B37" t="s">
        <v>8</v>
      </c>
      <c r="C37" t="s">
        <v>1</v>
      </c>
      <c r="D37">
        <v>3.7930000000000001</v>
      </c>
      <c r="E37">
        <v>24537840</v>
      </c>
      <c r="F37">
        <v>145118.53270000001</v>
      </c>
      <c r="G37">
        <v>2606640</v>
      </c>
      <c r="H37">
        <v>3.7930000000000001</v>
      </c>
      <c r="I37">
        <v>31094081</v>
      </c>
      <c r="J37">
        <v>191244.85680000001</v>
      </c>
      <c r="K37">
        <v>2606640</v>
      </c>
      <c r="Q37" t="s">
        <v>6</v>
      </c>
      <c r="R37">
        <f t="shared" si="5"/>
        <v>9.9435872641509437</v>
      </c>
      <c r="S37">
        <f t="shared" si="6"/>
        <v>0</v>
      </c>
      <c r="T37">
        <f t="shared" si="7"/>
        <v>7.3764705882352934E-3</v>
      </c>
      <c r="U37">
        <f t="shared" si="8"/>
        <v>3.3169879115797265</v>
      </c>
      <c r="V37">
        <f t="shared" si="9"/>
        <v>4.6857143061083395</v>
      </c>
    </row>
    <row r="38" spans="2:22" x14ac:dyDescent="0.25">
      <c r="B38" t="s">
        <v>9</v>
      </c>
      <c r="C38" t="s">
        <v>1</v>
      </c>
      <c r="D38">
        <v>3.7930000000000001</v>
      </c>
      <c r="E38">
        <v>33978050</v>
      </c>
      <c r="F38">
        <v>234956.07209999999</v>
      </c>
      <c r="G38">
        <v>2387275</v>
      </c>
      <c r="H38">
        <v>3.7930000000000001</v>
      </c>
      <c r="I38">
        <v>45891228</v>
      </c>
      <c r="J38">
        <v>333524.29550000001</v>
      </c>
      <c r="K38">
        <v>2387275</v>
      </c>
      <c r="Q38" t="s">
        <v>7</v>
      </c>
      <c r="R38">
        <f t="shared" si="5"/>
        <v>11.107709198113207</v>
      </c>
      <c r="S38">
        <f t="shared" si="6"/>
        <v>0</v>
      </c>
      <c r="T38">
        <f t="shared" si="7"/>
        <v>1.046643598615917E-2</v>
      </c>
      <c r="U38">
        <f t="shared" si="8"/>
        <v>3.7060585446997885</v>
      </c>
      <c r="V38">
        <f t="shared" si="9"/>
        <v>5.2337591132284027</v>
      </c>
    </row>
    <row r="39" spans="2:22" x14ac:dyDescent="0.25">
      <c r="B39" t="s">
        <v>10</v>
      </c>
      <c r="C39" t="s">
        <v>1</v>
      </c>
      <c r="D39">
        <v>3.7930000000000001</v>
      </c>
      <c r="E39">
        <v>30431815</v>
      </c>
      <c r="F39">
        <v>210571.42060000001</v>
      </c>
      <c r="G39">
        <v>2348876</v>
      </c>
      <c r="H39">
        <v>3.794</v>
      </c>
      <c r="I39">
        <v>40434953</v>
      </c>
      <c r="J39">
        <v>293266.41330000001</v>
      </c>
      <c r="K39">
        <v>2348876</v>
      </c>
      <c r="Q39" t="s">
        <v>8</v>
      </c>
      <c r="R39">
        <f t="shared" si="5"/>
        <v>10702.239079716983</v>
      </c>
      <c r="S39">
        <f t="shared" si="6"/>
        <v>8074.7828426666665</v>
      </c>
      <c r="T39">
        <f t="shared" si="7"/>
        <v>6615.4843107266433</v>
      </c>
      <c r="U39">
        <f t="shared" si="8"/>
        <v>8464.1687443700976</v>
      </c>
      <c r="V39">
        <f t="shared" si="9"/>
        <v>1690.9774630472061</v>
      </c>
    </row>
    <row r="40" spans="2:22" x14ac:dyDescent="0.25">
      <c r="B40" t="s">
        <v>11</v>
      </c>
      <c r="C40" t="s">
        <v>1</v>
      </c>
      <c r="D40">
        <v>3.7850000000000001</v>
      </c>
      <c r="E40">
        <v>25234311</v>
      </c>
      <c r="F40">
        <v>138877.25049999999</v>
      </c>
      <c r="G40">
        <v>2783660</v>
      </c>
      <c r="H40">
        <v>3.7850000000000001</v>
      </c>
      <c r="I40">
        <v>27837255</v>
      </c>
      <c r="J40">
        <v>155712.80720000001</v>
      </c>
      <c r="K40">
        <v>2783660</v>
      </c>
      <c r="Q40" t="s">
        <v>9</v>
      </c>
      <c r="R40">
        <f t="shared" si="5"/>
        <v>17058.05706084906</v>
      </c>
      <c r="S40">
        <f t="shared" si="6"/>
        <v>14082.13692111111</v>
      </c>
      <c r="T40">
        <f t="shared" si="7"/>
        <v>10585.042618339101</v>
      </c>
      <c r="U40">
        <f t="shared" si="8"/>
        <v>13908.412200099758</v>
      </c>
      <c r="V40">
        <f t="shared" si="9"/>
        <v>2645.4507117255084</v>
      </c>
    </row>
    <row r="41" spans="2:22" x14ac:dyDescent="0.25">
      <c r="B41" t="s">
        <v>12</v>
      </c>
      <c r="C41" t="s">
        <v>1</v>
      </c>
      <c r="D41">
        <v>3.7930000000000001</v>
      </c>
      <c r="E41">
        <v>17458692</v>
      </c>
      <c r="F41">
        <v>85476.781300000002</v>
      </c>
      <c r="G41">
        <v>2920657</v>
      </c>
      <c r="H41">
        <v>3.7930000000000001</v>
      </c>
      <c r="I41">
        <v>23951478</v>
      </c>
      <c r="J41">
        <v>123566.9498</v>
      </c>
      <c r="K41">
        <v>2920657</v>
      </c>
      <c r="Q41" t="s">
        <v>10</v>
      </c>
      <c r="R41">
        <f t="shared" si="5"/>
        <v>14655.160275</v>
      </c>
      <c r="S41">
        <f t="shared" si="6"/>
        <v>12382.359672666666</v>
      </c>
      <c r="T41">
        <f t="shared" si="7"/>
        <v>9267.6454761245677</v>
      </c>
      <c r="U41">
        <f t="shared" si="8"/>
        <v>12101.721807930413</v>
      </c>
      <c r="V41">
        <f t="shared" si="9"/>
        <v>2208.3775545813701</v>
      </c>
    </row>
    <row r="42" spans="2:22" x14ac:dyDescent="0.25">
      <c r="B42" t="s">
        <v>13</v>
      </c>
      <c r="C42" t="s">
        <v>1</v>
      </c>
      <c r="D42">
        <v>3.7970000000000002</v>
      </c>
      <c r="E42">
        <v>20648533</v>
      </c>
      <c r="F42">
        <v>108632.0134</v>
      </c>
      <c r="G42">
        <v>2812132</v>
      </c>
      <c r="H42">
        <v>3.7959999999999998</v>
      </c>
      <c r="I42">
        <v>28973712</v>
      </c>
      <c r="J42">
        <v>161223.2954</v>
      </c>
      <c r="K42">
        <v>2812132</v>
      </c>
      <c r="Q42" t="s">
        <v>11</v>
      </c>
      <c r="R42">
        <f t="shared" si="5"/>
        <v>9111.5411820754725</v>
      </c>
      <c r="S42">
        <f t="shared" si="6"/>
        <v>6574.540748444444</v>
      </c>
      <c r="T42">
        <f t="shared" si="7"/>
        <v>5916.9246698961942</v>
      </c>
      <c r="U42">
        <f t="shared" si="8"/>
        <v>7201.0022001387042</v>
      </c>
      <c r="V42">
        <f t="shared" si="9"/>
        <v>1377.3728925787841</v>
      </c>
    </row>
    <row r="43" spans="2:22" x14ac:dyDescent="0.25">
      <c r="B43" t="s">
        <v>14</v>
      </c>
      <c r="C43" t="s">
        <v>1</v>
      </c>
      <c r="D43">
        <v>3.7970000000000002</v>
      </c>
      <c r="E43">
        <v>24397415</v>
      </c>
      <c r="F43">
        <v>174296.67329999999</v>
      </c>
      <c r="G43">
        <v>2214745</v>
      </c>
      <c r="H43">
        <v>3.7930000000000001</v>
      </c>
      <c r="I43">
        <v>52588286</v>
      </c>
      <c r="J43">
        <v>426631.61729999998</v>
      </c>
      <c r="K43">
        <v>2214745</v>
      </c>
      <c r="Q43" t="s">
        <v>12</v>
      </c>
      <c r="R43">
        <f t="shared" si="5"/>
        <v>7343.2645165094345</v>
      </c>
      <c r="S43">
        <f t="shared" si="6"/>
        <v>5217.2712137777771</v>
      </c>
      <c r="T43">
        <f t="shared" si="7"/>
        <v>4430.9971463667816</v>
      </c>
      <c r="U43">
        <f t="shared" si="8"/>
        <v>5663.8442922179975</v>
      </c>
      <c r="V43">
        <f t="shared" si="9"/>
        <v>1230.1479435661608</v>
      </c>
    </row>
    <row r="44" spans="2:22" x14ac:dyDescent="0.25">
      <c r="B44" t="s">
        <v>15</v>
      </c>
      <c r="C44" t="s">
        <v>1</v>
      </c>
      <c r="D44">
        <v>3.7930000000000001</v>
      </c>
      <c r="E44">
        <v>25332942</v>
      </c>
      <c r="F44">
        <v>175112.8621</v>
      </c>
      <c r="G44">
        <v>2290470</v>
      </c>
      <c r="H44">
        <v>3.7949999999999999</v>
      </c>
      <c r="I44">
        <v>50130980</v>
      </c>
      <c r="J44">
        <v>387981.78730000003</v>
      </c>
      <c r="K44">
        <v>2290470</v>
      </c>
      <c r="Q44" t="s">
        <v>13</v>
      </c>
      <c r="R44">
        <f t="shared" si="5"/>
        <v>9289.6235306603776</v>
      </c>
      <c r="S44">
        <f t="shared" si="6"/>
        <v>6807.2058057777776</v>
      </c>
      <c r="T44">
        <f t="shared" si="7"/>
        <v>5763.9436453287199</v>
      </c>
      <c r="U44">
        <f t="shared" si="8"/>
        <v>7286.9243272556241</v>
      </c>
      <c r="V44">
        <f t="shared" si="9"/>
        <v>1478.7837476216148</v>
      </c>
    </row>
    <row r="45" spans="2:22" x14ac:dyDescent="0.25">
      <c r="B45" t="s">
        <v>16</v>
      </c>
      <c r="C45" t="s">
        <v>1</v>
      </c>
      <c r="D45">
        <v>3.7850000000000001</v>
      </c>
      <c r="E45">
        <v>25682870</v>
      </c>
      <c r="F45">
        <v>177396.266</v>
      </c>
      <c r="G45">
        <v>2296441</v>
      </c>
      <c r="H45">
        <v>3.7850000000000001</v>
      </c>
      <c r="I45">
        <v>56807840</v>
      </c>
      <c r="J45">
        <v>447492.06939999998</v>
      </c>
      <c r="K45">
        <v>2296441</v>
      </c>
      <c r="Q45" t="s">
        <v>14</v>
      </c>
      <c r="R45">
        <f t="shared" si="5"/>
        <v>19364.49474528302</v>
      </c>
      <c r="S45">
        <f t="shared" si="6"/>
        <v>18013.334952666664</v>
      </c>
      <c r="T45">
        <f t="shared" si="7"/>
        <v>11700.607737370241</v>
      </c>
      <c r="U45">
        <f t="shared" si="8"/>
        <v>16359.479145106641</v>
      </c>
      <c r="V45">
        <f t="shared" si="9"/>
        <v>3340.1816608944659</v>
      </c>
    </row>
    <row r="46" spans="2:22" x14ac:dyDescent="0.25">
      <c r="B46" t="s">
        <v>17</v>
      </c>
      <c r="C46" t="s">
        <v>1</v>
      </c>
      <c r="D46">
        <v>3.7850000000000001</v>
      </c>
      <c r="E46">
        <v>18187846</v>
      </c>
      <c r="F46">
        <v>90171.568899999998</v>
      </c>
      <c r="G46">
        <v>2906209</v>
      </c>
      <c r="H46">
        <v>3.7869999999999999</v>
      </c>
      <c r="I46">
        <v>28295312</v>
      </c>
      <c r="J46">
        <v>150930.7015</v>
      </c>
      <c r="K46">
        <v>2906209</v>
      </c>
      <c r="Q46" t="s">
        <v>15</v>
      </c>
      <c r="R46">
        <f t="shared" si="5"/>
        <v>17941.465139386793</v>
      </c>
      <c r="S46">
        <f t="shared" si="6"/>
        <v>16381.453241555555</v>
      </c>
      <c r="T46">
        <f t="shared" si="7"/>
        <v>10749.085390311418</v>
      </c>
      <c r="U46">
        <f t="shared" si="8"/>
        <v>15024.001257084588</v>
      </c>
      <c r="V46">
        <f t="shared" si="9"/>
        <v>3089.1841998965224</v>
      </c>
    </row>
    <row r="47" spans="2:22" x14ac:dyDescent="0.25">
      <c r="B47" t="s">
        <v>18</v>
      </c>
      <c r="C47" t="s">
        <v>1</v>
      </c>
      <c r="D47">
        <v>3.7869999999999999</v>
      </c>
      <c r="E47">
        <v>15435897</v>
      </c>
      <c r="F47">
        <v>81963.588399999993</v>
      </c>
      <c r="G47">
        <v>2676942</v>
      </c>
      <c r="H47">
        <v>3.7759999999999998</v>
      </c>
      <c r="I47">
        <v>33669915</v>
      </c>
      <c r="J47">
        <v>203425.2801</v>
      </c>
      <c r="K47">
        <v>2676942</v>
      </c>
      <c r="Q47" t="s">
        <v>16</v>
      </c>
      <c r="R47">
        <f t="shared" si="5"/>
        <v>19558.496028773588</v>
      </c>
      <c r="S47">
        <f t="shared" si="6"/>
        <v>18894.109596888888</v>
      </c>
      <c r="T47">
        <f t="shared" si="7"/>
        <v>12568.971778546713</v>
      </c>
      <c r="U47">
        <f t="shared" si="8"/>
        <v>17007.19246806973</v>
      </c>
      <c r="V47">
        <f t="shared" si="9"/>
        <v>3149.9951851181036</v>
      </c>
    </row>
    <row r="48" spans="2:22" x14ac:dyDescent="0.25">
      <c r="B48" t="s">
        <v>19</v>
      </c>
      <c r="C48" t="s">
        <v>1</v>
      </c>
      <c r="D48">
        <v>3.7850000000000001</v>
      </c>
      <c r="E48">
        <v>20114692</v>
      </c>
      <c r="F48">
        <v>121012.1177</v>
      </c>
      <c r="G48">
        <v>2497159</v>
      </c>
      <c r="H48">
        <v>3.7850000000000001</v>
      </c>
      <c r="I48">
        <v>50732100</v>
      </c>
      <c r="J48">
        <v>355722.77029999997</v>
      </c>
      <c r="K48">
        <v>2497159</v>
      </c>
      <c r="Q48" t="s">
        <v>17</v>
      </c>
      <c r="R48">
        <f t="shared" si="5"/>
        <v>9265.2604445754714</v>
      </c>
      <c r="S48">
        <f t="shared" si="6"/>
        <v>6372.6296188888882</v>
      </c>
      <c r="T48">
        <f t="shared" si="7"/>
        <v>5322.8912937716259</v>
      </c>
      <c r="U48">
        <f t="shared" si="8"/>
        <v>6986.9271190786612</v>
      </c>
      <c r="V48">
        <f t="shared" si="9"/>
        <v>1667.0512278385484</v>
      </c>
    </row>
    <row r="49" spans="1:22" x14ac:dyDescent="0.25">
      <c r="Q49" t="s">
        <v>18</v>
      </c>
      <c r="R49">
        <f t="shared" si="5"/>
        <v>11231.784432075472</v>
      </c>
      <c r="S49">
        <f t="shared" si="6"/>
        <v>8589.0673819999993</v>
      </c>
      <c r="T49">
        <f t="shared" si="7"/>
        <v>6403.2248903114187</v>
      </c>
      <c r="U49">
        <f t="shared" si="8"/>
        <v>8741.3589014622976</v>
      </c>
      <c r="V49">
        <f t="shared" si="9"/>
        <v>1974.1903559459995</v>
      </c>
    </row>
    <row r="50" spans="1:22" x14ac:dyDescent="0.25">
      <c r="Q50" t="s">
        <v>19</v>
      </c>
      <c r="R50">
        <f t="shared" si="5"/>
        <v>16971.608696462266</v>
      </c>
      <c r="S50">
        <f t="shared" si="6"/>
        <v>15019.405857111109</v>
      </c>
      <c r="T50">
        <f t="shared" si="7"/>
        <v>10195.125808304498</v>
      </c>
      <c r="U50">
        <f t="shared" si="8"/>
        <v>14062.046787292624</v>
      </c>
      <c r="V50">
        <f t="shared" si="9"/>
        <v>2848.1084219526697</v>
      </c>
    </row>
    <row r="56" spans="1:22" x14ac:dyDescent="0.25">
      <c r="D56" s="10" t="s">
        <v>52</v>
      </c>
      <c r="E56" s="10"/>
      <c r="F56" s="10"/>
      <c r="G56" s="10"/>
      <c r="H56" s="11" t="s">
        <v>53</v>
      </c>
      <c r="I56" s="11"/>
      <c r="J56" s="11"/>
      <c r="K56" s="11"/>
    </row>
    <row r="57" spans="1:22" x14ac:dyDescent="0.25">
      <c r="B57" t="s">
        <v>20</v>
      </c>
      <c r="C57" t="s">
        <v>21</v>
      </c>
      <c r="D57" t="s">
        <v>54</v>
      </c>
      <c r="E57" t="s">
        <v>55</v>
      </c>
      <c r="F57" t="s">
        <v>60</v>
      </c>
      <c r="G57" t="s">
        <v>22</v>
      </c>
      <c r="H57" t="s">
        <v>54</v>
      </c>
      <c r="I57" t="s">
        <v>55</v>
      </c>
      <c r="J57" t="s">
        <v>56</v>
      </c>
      <c r="K57" t="s">
        <v>22</v>
      </c>
    </row>
    <row r="58" spans="1:22" x14ac:dyDescent="0.25">
      <c r="A58" t="s">
        <v>24</v>
      </c>
      <c r="B58" t="s">
        <v>2</v>
      </c>
      <c r="C58" t="s">
        <v>1</v>
      </c>
      <c r="D58">
        <v>5.5469999999999997</v>
      </c>
      <c r="E58">
        <v>211187748</v>
      </c>
      <c r="F58">
        <v>142283.31419999999</v>
      </c>
      <c r="G58">
        <v>25340022</v>
      </c>
      <c r="H58">
        <v>5.5129999999999999</v>
      </c>
      <c r="I58">
        <v>8533</v>
      </c>
      <c r="J58">
        <v>0.1555</v>
      </c>
      <c r="K58">
        <v>25340022</v>
      </c>
    </row>
    <row r="59" spans="1:22" x14ac:dyDescent="0.25">
      <c r="B59" t="s">
        <v>3</v>
      </c>
      <c r="C59" t="s">
        <v>1</v>
      </c>
      <c r="D59">
        <v>5.5380000000000003</v>
      </c>
      <c r="E59">
        <v>206309449</v>
      </c>
      <c r="F59">
        <v>134521.52050000001</v>
      </c>
      <c r="G59">
        <v>25799551</v>
      </c>
      <c r="H59">
        <v>5.5039999999999996</v>
      </c>
      <c r="I59">
        <v>7517</v>
      </c>
      <c r="J59">
        <v>0.1278</v>
      </c>
      <c r="K59">
        <v>25799551</v>
      </c>
    </row>
    <row r="60" spans="1:22" x14ac:dyDescent="0.25">
      <c r="B60" t="s">
        <v>4</v>
      </c>
      <c r="C60" t="s">
        <v>1</v>
      </c>
      <c r="D60">
        <v>5.5469999999999997</v>
      </c>
      <c r="E60">
        <v>214760419</v>
      </c>
      <c r="F60">
        <v>141150.00210000001</v>
      </c>
      <c r="G60">
        <v>25921023</v>
      </c>
      <c r="H60">
        <v>5.5039999999999996</v>
      </c>
      <c r="I60">
        <v>9244</v>
      </c>
      <c r="J60">
        <v>0.1681</v>
      </c>
      <c r="K60">
        <v>25921023</v>
      </c>
    </row>
    <row r="61" spans="1:22" x14ac:dyDescent="0.25">
      <c r="B61" t="s">
        <v>5</v>
      </c>
      <c r="C61" t="s">
        <v>1</v>
      </c>
      <c r="D61">
        <v>5.5469999999999997</v>
      </c>
      <c r="E61">
        <v>257767459</v>
      </c>
      <c r="F61">
        <v>204213.29699999999</v>
      </c>
      <c r="G61">
        <v>23697915</v>
      </c>
      <c r="H61">
        <v>5.5129999999999999</v>
      </c>
      <c r="I61">
        <v>26092</v>
      </c>
      <c r="J61">
        <v>0.77590000000000003</v>
      </c>
      <c r="K61">
        <v>23697915</v>
      </c>
    </row>
    <row r="62" spans="1:22" x14ac:dyDescent="0.25">
      <c r="B62" t="s">
        <v>6</v>
      </c>
      <c r="C62" t="s">
        <v>1</v>
      </c>
      <c r="D62">
        <v>5.5380000000000003</v>
      </c>
      <c r="E62">
        <v>203943692</v>
      </c>
      <c r="F62">
        <v>138641.4087</v>
      </c>
      <c r="G62">
        <v>24942950</v>
      </c>
      <c r="H62">
        <v>5.5129999999999999</v>
      </c>
      <c r="I62">
        <v>6605</v>
      </c>
      <c r="J62">
        <v>0.11219999999999999</v>
      </c>
      <c r="K62">
        <v>24942950</v>
      </c>
    </row>
    <row r="63" spans="1:22" x14ac:dyDescent="0.25">
      <c r="B63" t="s">
        <v>7</v>
      </c>
      <c r="C63" t="s">
        <v>1</v>
      </c>
      <c r="D63">
        <v>5.5469999999999997</v>
      </c>
      <c r="E63">
        <v>217192984</v>
      </c>
      <c r="F63">
        <v>165680.91320000001</v>
      </c>
      <c r="G63">
        <v>23294599</v>
      </c>
      <c r="H63">
        <v>5.5129999999999999</v>
      </c>
      <c r="I63">
        <v>7983</v>
      </c>
      <c r="J63">
        <v>0.15920000000000001</v>
      </c>
      <c r="K63">
        <v>23294599</v>
      </c>
    </row>
    <row r="64" spans="1:22" x14ac:dyDescent="0.25">
      <c r="B64" t="s">
        <v>8</v>
      </c>
      <c r="C64" t="s">
        <v>1</v>
      </c>
      <c r="D64">
        <v>5.5209999999999999</v>
      </c>
      <c r="E64">
        <v>148901721</v>
      </c>
      <c r="F64">
        <v>84364.284299999999</v>
      </c>
      <c r="G64">
        <v>26262242</v>
      </c>
      <c r="H64">
        <v>5.5209999999999999</v>
      </c>
      <c r="I64">
        <v>169556504</v>
      </c>
      <c r="J64">
        <v>100624.9982</v>
      </c>
      <c r="K64">
        <v>26262242</v>
      </c>
    </row>
    <row r="65" spans="2:11" x14ac:dyDescent="0.25">
      <c r="B65" t="s">
        <v>9</v>
      </c>
      <c r="C65" t="s">
        <v>1</v>
      </c>
      <c r="D65">
        <v>5.5209999999999999</v>
      </c>
      <c r="E65">
        <v>180426101</v>
      </c>
      <c r="F65">
        <v>133332.2622</v>
      </c>
      <c r="G65">
        <v>22710914</v>
      </c>
      <c r="H65">
        <v>5.5289999999999999</v>
      </c>
      <c r="I65">
        <v>207329076</v>
      </c>
      <c r="J65">
        <v>161004.0693</v>
      </c>
      <c r="K65">
        <v>22710914</v>
      </c>
    </row>
    <row r="66" spans="2:11" x14ac:dyDescent="0.25">
      <c r="B66" t="s">
        <v>10</v>
      </c>
      <c r="C66" t="s">
        <v>1</v>
      </c>
      <c r="D66">
        <v>5.5129999999999999</v>
      </c>
      <c r="E66">
        <v>170345952</v>
      </c>
      <c r="F66">
        <v>116427.2464</v>
      </c>
      <c r="G66">
        <v>23695268</v>
      </c>
      <c r="H66">
        <v>5.5209999999999999</v>
      </c>
      <c r="I66">
        <v>196130744</v>
      </c>
      <c r="J66">
        <v>140965.7654</v>
      </c>
      <c r="K66">
        <v>23695268</v>
      </c>
    </row>
    <row r="67" spans="2:11" x14ac:dyDescent="0.25">
      <c r="B67" t="s">
        <v>11</v>
      </c>
      <c r="C67" t="s">
        <v>1</v>
      </c>
      <c r="D67">
        <v>5.5129999999999999</v>
      </c>
      <c r="E67">
        <v>150915894</v>
      </c>
      <c r="F67">
        <v>81172.525399999999</v>
      </c>
      <c r="G67">
        <v>27384912</v>
      </c>
      <c r="H67">
        <v>5.5129999999999999</v>
      </c>
      <c r="I67">
        <v>162845306</v>
      </c>
      <c r="J67">
        <v>89999.538400000005</v>
      </c>
      <c r="K67">
        <v>27384912</v>
      </c>
    </row>
    <row r="68" spans="2:11" x14ac:dyDescent="0.25">
      <c r="B68" t="s">
        <v>12</v>
      </c>
      <c r="C68" t="s">
        <v>1</v>
      </c>
      <c r="D68">
        <v>5.5209999999999999</v>
      </c>
      <c r="E68">
        <v>125913203</v>
      </c>
      <c r="F68">
        <v>51217.676899999999</v>
      </c>
      <c r="G68">
        <v>32080278</v>
      </c>
      <c r="H68">
        <v>5.5209999999999999</v>
      </c>
      <c r="I68">
        <v>154148671</v>
      </c>
      <c r="J68">
        <v>67397.798699999999</v>
      </c>
      <c r="K68">
        <v>32080278</v>
      </c>
    </row>
    <row r="69" spans="2:11" x14ac:dyDescent="0.25">
      <c r="B69" t="s">
        <v>13</v>
      </c>
      <c r="C69" t="s">
        <v>1</v>
      </c>
      <c r="D69">
        <v>5.5209999999999999</v>
      </c>
      <c r="E69">
        <v>139210459</v>
      </c>
      <c r="F69">
        <v>68502.351999999999</v>
      </c>
      <c r="G69">
        <v>28626431</v>
      </c>
      <c r="H69">
        <v>5.5209999999999999</v>
      </c>
      <c r="I69">
        <v>166973225</v>
      </c>
      <c r="J69">
        <v>87672.616500000004</v>
      </c>
      <c r="K69">
        <v>28626431</v>
      </c>
    </row>
    <row r="70" spans="2:11" x14ac:dyDescent="0.25">
      <c r="B70" t="s">
        <v>14</v>
      </c>
      <c r="C70" t="s">
        <v>1</v>
      </c>
      <c r="D70">
        <v>5.5209999999999999</v>
      </c>
      <c r="E70">
        <v>146603453</v>
      </c>
      <c r="F70">
        <v>106492.06359999999</v>
      </c>
      <c r="G70">
        <v>21778259</v>
      </c>
      <c r="H70">
        <v>5.5289999999999999</v>
      </c>
      <c r="I70">
        <v>214052139</v>
      </c>
      <c r="J70">
        <v>177972.4019</v>
      </c>
      <c r="K70">
        <v>21778259</v>
      </c>
    </row>
    <row r="71" spans="2:11" x14ac:dyDescent="0.25">
      <c r="B71" t="s">
        <v>15</v>
      </c>
      <c r="C71" t="s">
        <v>1</v>
      </c>
      <c r="D71">
        <v>5.5209999999999999</v>
      </c>
      <c r="E71">
        <v>149367285</v>
      </c>
      <c r="F71">
        <v>104386.1406</v>
      </c>
      <c r="G71">
        <v>22517875</v>
      </c>
      <c r="H71">
        <v>5.5289999999999999</v>
      </c>
      <c r="I71">
        <v>207909968</v>
      </c>
      <c r="J71">
        <v>163499.24619999999</v>
      </c>
      <c r="K71">
        <v>22517875</v>
      </c>
    </row>
    <row r="72" spans="2:11" x14ac:dyDescent="0.25">
      <c r="B72" t="s">
        <v>16</v>
      </c>
      <c r="C72" t="s">
        <v>1</v>
      </c>
      <c r="D72">
        <v>5.5129999999999999</v>
      </c>
      <c r="E72">
        <v>142035218</v>
      </c>
      <c r="F72">
        <v>100639.4966</v>
      </c>
      <c r="G72">
        <v>21997193</v>
      </c>
      <c r="H72">
        <v>5.5289999999999999</v>
      </c>
      <c r="I72">
        <v>227917541</v>
      </c>
      <c r="J72">
        <v>191180.67600000001</v>
      </c>
      <c r="K72">
        <v>21997193</v>
      </c>
    </row>
    <row r="73" spans="2:11" x14ac:dyDescent="0.25">
      <c r="B73" t="s">
        <v>17</v>
      </c>
      <c r="C73" t="s">
        <v>1</v>
      </c>
      <c r="D73">
        <v>5.5129999999999999</v>
      </c>
      <c r="E73">
        <v>129214004</v>
      </c>
      <c r="F73">
        <v>57137.097000000002</v>
      </c>
      <c r="G73">
        <v>30371802</v>
      </c>
      <c r="H73">
        <v>5.5129999999999999</v>
      </c>
      <c r="I73">
        <v>167059356</v>
      </c>
      <c r="J73">
        <v>80963.978099999993</v>
      </c>
      <c r="K73">
        <v>30371802</v>
      </c>
    </row>
    <row r="74" spans="2:11" x14ac:dyDescent="0.25">
      <c r="B74" t="s">
        <v>18</v>
      </c>
      <c r="C74" t="s">
        <v>1</v>
      </c>
      <c r="D74">
        <v>5.5049999999999999</v>
      </c>
      <c r="E74">
        <v>118318627</v>
      </c>
      <c r="F74">
        <v>56064.761200000001</v>
      </c>
      <c r="G74">
        <v>28201890</v>
      </c>
      <c r="H74">
        <v>5.5129999999999999</v>
      </c>
      <c r="I74">
        <v>177755454</v>
      </c>
      <c r="J74">
        <v>97396.420700000002</v>
      </c>
      <c r="K74">
        <v>28201890</v>
      </c>
    </row>
    <row r="75" spans="2:11" x14ac:dyDescent="0.25">
      <c r="B75" t="s">
        <v>19</v>
      </c>
      <c r="C75" t="s">
        <v>1</v>
      </c>
      <c r="D75">
        <v>5.5049999999999999</v>
      </c>
      <c r="E75">
        <v>126294023</v>
      </c>
      <c r="F75">
        <v>75238.621400000004</v>
      </c>
      <c r="G75">
        <v>24235752</v>
      </c>
      <c r="H75">
        <v>5.5209999999999999</v>
      </c>
      <c r="I75">
        <v>215213303</v>
      </c>
      <c r="J75">
        <v>155073.22940000001</v>
      </c>
      <c r="K75">
        <v>24235752</v>
      </c>
    </row>
    <row r="85" spans="1:10" x14ac:dyDescent="0.25">
      <c r="B85" s="10" t="s">
        <v>52</v>
      </c>
      <c r="C85" s="10"/>
      <c r="D85" s="10"/>
      <c r="E85" s="10"/>
      <c r="F85" s="11" t="s">
        <v>53</v>
      </c>
      <c r="G85" s="11"/>
      <c r="H85" s="11"/>
      <c r="I85" s="11"/>
    </row>
    <row r="86" spans="1:10" x14ac:dyDescent="0.25">
      <c r="B86" s="7" t="s">
        <v>92</v>
      </c>
      <c r="C86" t="s">
        <v>29</v>
      </c>
      <c r="D86" t="s">
        <v>30</v>
      </c>
      <c r="E86" t="s">
        <v>31</v>
      </c>
      <c r="F86" s="7" t="s">
        <v>57</v>
      </c>
      <c r="G86" t="s">
        <v>29</v>
      </c>
      <c r="H86" t="s">
        <v>30</v>
      </c>
      <c r="I86" t="s">
        <v>31</v>
      </c>
    </row>
    <row r="87" spans="1:10" x14ac:dyDescent="0.25">
      <c r="A87" t="s">
        <v>2</v>
      </c>
      <c r="B87">
        <f t="shared" ref="B87:B104" si="10">SUM(F4,F31,F58)</f>
        <v>851222.66970000009</v>
      </c>
      <c r="C87">
        <f t="shared" ref="C87:C104" si="11">F4/B87*100</f>
        <v>24.195774540707109</v>
      </c>
      <c r="D87">
        <f t="shared" ref="D87:D104" si="12">F31/B87*100</f>
        <v>59.089055708216407</v>
      </c>
      <c r="E87">
        <f t="shared" ref="E87:E104" si="13">F58/B87*100</f>
        <v>16.71516975107647</v>
      </c>
      <c r="F87" s="3">
        <f t="shared" ref="F87:F104" si="14">SUM(J4,J31,J58)</f>
        <v>165.4135</v>
      </c>
      <c r="G87" s="3">
        <f t="shared" ref="G87:G104" si="15">J4/F87*100</f>
        <v>99.90599316258951</v>
      </c>
      <c r="H87" s="3">
        <f t="shared" ref="H87:H104" si="16">J31/F87*100</f>
        <v>0</v>
      </c>
      <c r="I87" s="3">
        <f t="shared" ref="I87:I104" si="17">J58/F87*100</f>
        <v>9.4006837410489472E-2</v>
      </c>
      <c r="J87" s="4" t="s">
        <v>32</v>
      </c>
    </row>
    <row r="88" spans="1:10" x14ac:dyDescent="0.25">
      <c r="A88" t="s">
        <v>3</v>
      </c>
      <c r="B88">
        <f t="shared" si="10"/>
        <v>727782.77960000001</v>
      </c>
      <c r="C88">
        <f t="shared" si="11"/>
        <v>24.605071790571944</v>
      </c>
      <c r="D88">
        <f t="shared" si="12"/>
        <v>56.91118219747446</v>
      </c>
      <c r="E88">
        <f t="shared" si="13"/>
        <v>18.483746011953595</v>
      </c>
      <c r="F88" s="3">
        <f t="shared" si="14"/>
        <v>67.597499999999997</v>
      </c>
      <c r="G88" s="3">
        <f t="shared" si="15"/>
        <v>99.810939753689127</v>
      </c>
      <c r="H88" s="3">
        <f t="shared" si="16"/>
        <v>0</v>
      </c>
      <c r="I88" s="3">
        <f t="shared" si="17"/>
        <v>0.18906024631088428</v>
      </c>
    </row>
    <row r="89" spans="1:10" x14ac:dyDescent="0.25">
      <c r="A89" t="s">
        <v>4</v>
      </c>
      <c r="B89">
        <f t="shared" si="10"/>
        <v>848678.86490000004</v>
      </c>
      <c r="C89">
        <f t="shared" si="11"/>
        <v>23.36817926099387</v>
      </c>
      <c r="D89">
        <f t="shared" si="12"/>
        <v>60.000087825917539</v>
      </c>
      <c r="E89">
        <f t="shared" si="13"/>
        <v>16.631732913088594</v>
      </c>
      <c r="F89" s="3">
        <f t="shared" si="14"/>
        <v>136.60660000000001</v>
      </c>
      <c r="G89" s="3">
        <f t="shared" si="15"/>
        <v>99.876945916229516</v>
      </c>
      <c r="H89" s="3">
        <f t="shared" si="16"/>
        <v>0</v>
      </c>
      <c r="I89" s="3">
        <f t="shared" si="17"/>
        <v>0.12305408377047666</v>
      </c>
    </row>
    <row r="90" spans="1:10" x14ac:dyDescent="0.25">
      <c r="A90" t="s">
        <v>5</v>
      </c>
      <c r="B90">
        <f t="shared" si="10"/>
        <v>1031687.6501</v>
      </c>
      <c r="C90">
        <f t="shared" si="11"/>
        <v>23.274295468858789</v>
      </c>
      <c r="D90">
        <f t="shared" si="12"/>
        <v>56.931603382386939</v>
      </c>
      <c r="E90">
        <f t="shared" si="13"/>
        <v>19.794101148754269</v>
      </c>
      <c r="F90" s="3">
        <f t="shared" si="14"/>
        <v>151.4504</v>
      </c>
      <c r="G90" s="3">
        <f t="shared" si="15"/>
        <v>99.487687057941073</v>
      </c>
      <c r="H90" s="3">
        <f t="shared" si="16"/>
        <v>0</v>
      </c>
      <c r="I90" s="3">
        <f t="shared" si="17"/>
        <v>0.51231294205891831</v>
      </c>
    </row>
    <row r="91" spans="1:10" x14ac:dyDescent="0.25">
      <c r="A91" t="s">
        <v>6</v>
      </c>
      <c r="B91">
        <f t="shared" si="10"/>
        <v>818566.61230000004</v>
      </c>
      <c r="C91">
        <f t="shared" si="11"/>
        <v>24.316031940361121</v>
      </c>
      <c r="D91">
        <f t="shared" si="12"/>
        <v>58.746872578741261</v>
      </c>
      <c r="E91">
        <f t="shared" si="13"/>
        <v>16.937095480897614</v>
      </c>
      <c r="F91" s="3">
        <f t="shared" si="14"/>
        <v>222.0112</v>
      </c>
      <c r="G91" s="3">
        <f t="shared" si="15"/>
        <v>99.949462009123863</v>
      </c>
      <c r="H91" s="3">
        <f t="shared" si="16"/>
        <v>0</v>
      </c>
      <c r="I91" s="3">
        <f t="shared" si="17"/>
        <v>5.0537990876135967E-2</v>
      </c>
    </row>
    <row r="92" spans="1:10" x14ac:dyDescent="0.25">
      <c r="A92" t="s">
        <v>7</v>
      </c>
      <c r="B92">
        <f t="shared" si="10"/>
        <v>1024084.8856000002</v>
      </c>
      <c r="C92">
        <f t="shared" si="11"/>
        <v>23.277459422744549</v>
      </c>
      <c r="D92">
        <f t="shared" si="12"/>
        <v>60.544105026678061</v>
      </c>
      <c r="E92">
        <f t="shared" si="13"/>
        <v>16.178435550577369</v>
      </c>
      <c r="F92" s="3">
        <f t="shared" si="14"/>
        <v>248.03649999999999</v>
      </c>
      <c r="G92" s="3">
        <f t="shared" si="15"/>
        <v>99.935815898063396</v>
      </c>
      <c r="H92" s="3">
        <f t="shared" si="16"/>
        <v>0</v>
      </c>
      <c r="I92" s="3">
        <f t="shared" si="17"/>
        <v>6.4184101936610144E-2</v>
      </c>
    </row>
    <row r="93" spans="1:10" x14ac:dyDescent="0.25">
      <c r="A93" t="s">
        <v>8</v>
      </c>
      <c r="B93">
        <f t="shared" si="10"/>
        <v>312554.24950000003</v>
      </c>
      <c r="C93">
        <f t="shared" si="11"/>
        <v>26.578244459287053</v>
      </c>
      <c r="D93">
        <f t="shared" si="12"/>
        <v>46.429870312801491</v>
      </c>
      <c r="E93">
        <f t="shared" si="13"/>
        <v>26.99188522791145</v>
      </c>
      <c r="F93">
        <f t="shared" si="14"/>
        <v>530698.76919999998</v>
      </c>
      <c r="G93">
        <f t="shared" si="15"/>
        <v>45.002726228293653</v>
      </c>
      <c r="H93">
        <f t="shared" si="16"/>
        <v>36.036423654852527</v>
      </c>
      <c r="I93">
        <f t="shared" si="17"/>
        <v>18.960850116853827</v>
      </c>
    </row>
    <row r="94" spans="1:10" x14ac:dyDescent="0.25">
      <c r="A94" t="s">
        <v>9</v>
      </c>
      <c r="B94">
        <f t="shared" si="10"/>
        <v>509756.21679999999</v>
      </c>
      <c r="C94">
        <f t="shared" si="11"/>
        <v>27.752066151947325</v>
      </c>
      <c r="D94">
        <f t="shared" si="12"/>
        <v>46.091850252447962</v>
      </c>
      <c r="E94">
        <f t="shared" si="13"/>
        <v>26.156083595604713</v>
      </c>
      <c r="F94">
        <f t="shared" si="14"/>
        <v>875192.375</v>
      </c>
      <c r="G94">
        <f t="shared" si="15"/>
        <v>43.494895645086032</v>
      </c>
      <c r="H94">
        <f t="shared" si="16"/>
        <v>38.108683876502006</v>
      </c>
      <c r="I94">
        <f t="shared" si="17"/>
        <v>18.396420478411962</v>
      </c>
    </row>
    <row r="95" spans="1:10" x14ac:dyDescent="0.25">
      <c r="A95" t="s">
        <v>10</v>
      </c>
      <c r="B95">
        <f t="shared" si="10"/>
        <v>443923.34150000004</v>
      </c>
      <c r="C95">
        <f t="shared" si="11"/>
        <v>26.338933678259853</v>
      </c>
      <c r="D95">
        <f t="shared" si="12"/>
        <v>47.434185345714688</v>
      </c>
      <c r="E95">
        <f t="shared" si="13"/>
        <v>26.226880976025452</v>
      </c>
      <c r="F95">
        <f t="shared" si="14"/>
        <v>761273.65010000009</v>
      </c>
      <c r="G95">
        <f t="shared" si="15"/>
        <v>42.95977817661759</v>
      </c>
      <c r="H95">
        <f t="shared" si="16"/>
        <v>38.523126770705495</v>
      </c>
      <c r="I95">
        <f t="shared" si="17"/>
        <v>18.517095052676904</v>
      </c>
    </row>
    <row r="96" spans="1:10" x14ac:dyDescent="0.25">
      <c r="A96" t="s">
        <v>11</v>
      </c>
      <c r="B96">
        <f t="shared" si="10"/>
        <v>298155.10009999998</v>
      </c>
      <c r="C96">
        <f t="shared" si="11"/>
        <v>26.196205992721172</v>
      </c>
      <c r="D96">
        <f t="shared" si="12"/>
        <v>46.578861288443882</v>
      </c>
      <c r="E96">
        <f t="shared" si="13"/>
        <v>27.224932718834953</v>
      </c>
      <c r="F96">
        <f t="shared" si="14"/>
        <v>449043.58040000004</v>
      </c>
      <c r="G96">
        <f t="shared" si="15"/>
        <v>45.280957945969561</v>
      </c>
      <c r="H96">
        <f t="shared" si="16"/>
        <v>34.676546775547671</v>
      </c>
      <c r="I96">
        <f t="shared" si="17"/>
        <v>20.042495278482775</v>
      </c>
    </row>
    <row r="97" spans="1:9" x14ac:dyDescent="0.25">
      <c r="A97" t="s">
        <v>12</v>
      </c>
      <c r="B97">
        <f t="shared" si="10"/>
        <v>188082.42989999999</v>
      </c>
      <c r="C97">
        <f t="shared" si="11"/>
        <v>27.322047959143259</v>
      </c>
      <c r="D97">
        <f t="shared" si="12"/>
        <v>45.446446723091817</v>
      </c>
      <c r="E97">
        <f t="shared" si="13"/>
        <v>27.231505317764931</v>
      </c>
      <c r="F97">
        <f t="shared" si="14"/>
        <v>354835.49349999998</v>
      </c>
      <c r="G97">
        <f t="shared" si="15"/>
        <v>46.182173993820044</v>
      </c>
      <c r="H97">
        <f t="shared" si="16"/>
        <v>34.823728759817541</v>
      </c>
      <c r="I97">
        <f t="shared" si="17"/>
        <v>18.994097246362422</v>
      </c>
    </row>
    <row r="98" spans="1:9" x14ac:dyDescent="0.25">
      <c r="A98" t="s">
        <v>13</v>
      </c>
      <c r="B98">
        <f t="shared" si="10"/>
        <v>241756.47240000003</v>
      </c>
      <c r="C98">
        <f t="shared" si="11"/>
        <v>26.730248980916215</v>
      </c>
      <c r="D98">
        <f t="shared" si="12"/>
        <v>44.934479859658964</v>
      </c>
      <c r="E98">
        <f t="shared" si="13"/>
        <v>28.335271159424806</v>
      </c>
      <c r="F98">
        <f t="shared" si="14"/>
        <v>456201.1949</v>
      </c>
      <c r="G98">
        <f t="shared" si="15"/>
        <v>45.441635251622174</v>
      </c>
      <c r="H98">
        <f t="shared" si="16"/>
        <v>35.34039305516076</v>
      </c>
      <c r="I98">
        <f t="shared" si="17"/>
        <v>19.217971693217063</v>
      </c>
    </row>
    <row r="99" spans="1:9" x14ac:dyDescent="0.25">
      <c r="A99" t="s">
        <v>14</v>
      </c>
      <c r="B99">
        <f t="shared" si="10"/>
        <v>386654.66680000001</v>
      </c>
      <c r="C99">
        <f t="shared" si="11"/>
        <v>27.379969515474627</v>
      </c>
      <c r="D99">
        <f t="shared" si="12"/>
        <v>45.078124814191426</v>
      </c>
      <c r="E99">
        <f t="shared" si="13"/>
        <v>27.541905670333939</v>
      </c>
      <c r="F99">
        <f t="shared" si="14"/>
        <v>1036738.0071999999</v>
      </c>
      <c r="G99">
        <f t="shared" si="15"/>
        <v>41.682082165300216</v>
      </c>
      <c r="H99">
        <f t="shared" si="16"/>
        <v>41.151343380594071</v>
      </c>
      <c r="I99">
        <f t="shared" si="17"/>
        <v>17.166574454105728</v>
      </c>
    </row>
    <row r="100" spans="1:9" x14ac:dyDescent="0.25">
      <c r="A100" t="s">
        <v>15</v>
      </c>
      <c r="B100">
        <f t="shared" si="10"/>
        <v>386846.80869999999</v>
      </c>
      <c r="C100">
        <f t="shared" si="11"/>
        <v>27.74943558685224</v>
      </c>
      <c r="D100">
        <f t="shared" si="12"/>
        <v>45.266720097412041</v>
      </c>
      <c r="E100">
        <f t="shared" si="13"/>
        <v>26.983844315735723</v>
      </c>
      <c r="F100">
        <f t="shared" si="14"/>
        <v>951858.9924000001</v>
      </c>
      <c r="G100">
        <f t="shared" si="15"/>
        <v>42.062738503997764</v>
      </c>
      <c r="H100">
        <f t="shared" si="16"/>
        <v>40.760426743645056</v>
      </c>
      <c r="I100">
        <f t="shared" si="17"/>
        <v>17.176834752357166</v>
      </c>
    </row>
    <row r="101" spans="1:9" x14ac:dyDescent="0.25">
      <c r="A101" t="s">
        <v>16</v>
      </c>
      <c r="B101">
        <f t="shared" si="10"/>
        <v>387064.88780000003</v>
      </c>
      <c r="C101">
        <f t="shared" si="11"/>
        <v>28.168177645794714</v>
      </c>
      <c r="D101">
        <f t="shared" si="12"/>
        <v>45.831143973891599</v>
      </c>
      <c r="E101">
        <f t="shared" si="13"/>
        <v>26.00067838031368</v>
      </c>
      <c r="F101">
        <f t="shared" si="14"/>
        <v>1075136.0252</v>
      </c>
      <c r="G101">
        <f t="shared" si="15"/>
        <v>40.596098500076565</v>
      </c>
      <c r="H101">
        <f t="shared" si="16"/>
        <v>41.621902616160234</v>
      </c>
      <c r="I101">
        <f t="shared" si="17"/>
        <v>17.781998883763197</v>
      </c>
    </row>
    <row r="102" spans="1:9" x14ac:dyDescent="0.25">
      <c r="A102" t="s">
        <v>17</v>
      </c>
      <c r="B102">
        <f t="shared" si="10"/>
        <v>202675.10680000001</v>
      </c>
      <c r="C102">
        <f t="shared" si="11"/>
        <v>27.317829887533087</v>
      </c>
      <c r="D102">
        <f t="shared" si="12"/>
        <v>44.490697611414795</v>
      </c>
      <c r="E102">
        <f t="shared" si="13"/>
        <v>28.191472501052111</v>
      </c>
      <c r="F102">
        <f t="shared" si="14"/>
        <v>438656.28109999996</v>
      </c>
      <c r="G102">
        <f t="shared" si="15"/>
        <v>47.135219626061797</v>
      </c>
      <c r="H102">
        <f t="shared" si="16"/>
        <v>34.407509479065794</v>
      </c>
      <c r="I102">
        <f t="shared" si="17"/>
        <v>18.457270894872408</v>
      </c>
    </row>
    <row r="103" spans="1:9" x14ac:dyDescent="0.25">
      <c r="A103" t="s">
        <v>18</v>
      </c>
      <c r="B103">
        <f t="shared" si="10"/>
        <v>190332.21549999999</v>
      </c>
      <c r="C103">
        <f t="shared" si="11"/>
        <v>27.480301094903194</v>
      </c>
      <c r="D103">
        <f t="shared" si="12"/>
        <v>43.063434208803187</v>
      </c>
      <c r="E103">
        <f t="shared" si="13"/>
        <v>29.456264696293626</v>
      </c>
      <c r="F103">
        <f t="shared" si="14"/>
        <v>551467.83759999997</v>
      </c>
      <c r="G103">
        <f t="shared" si="15"/>
        <v>45.450726173047087</v>
      </c>
      <c r="H103">
        <f t="shared" si="16"/>
        <v>36.887968115295941</v>
      </c>
      <c r="I103">
        <f t="shared" si="17"/>
        <v>17.661305711656976</v>
      </c>
    </row>
    <row r="104" spans="1:9" x14ac:dyDescent="0.25">
      <c r="A104" t="s">
        <v>19</v>
      </c>
      <c r="B104">
        <f t="shared" si="10"/>
        <v>277371.18650000001</v>
      </c>
      <c r="C104">
        <f t="shared" si="11"/>
        <v>29.246169518765065</v>
      </c>
      <c r="D104">
        <f t="shared" si="12"/>
        <v>43.628222248672536</v>
      </c>
      <c r="E104">
        <f t="shared" si="13"/>
        <v>27.125608232562399</v>
      </c>
      <c r="F104">
        <f t="shared" si="14"/>
        <v>889530.84639999992</v>
      </c>
      <c r="G104">
        <f t="shared" si="15"/>
        <v>42.57692110765683</v>
      </c>
      <c r="H104">
        <f t="shared" si="16"/>
        <v>39.989930842717541</v>
      </c>
      <c r="I104">
        <f t="shared" si="17"/>
        <v>17.43314804962564</v>
      </c>
    </row>
  </sheetData>
  <mergeCells count="10">
    <mergeCell ref="B85:E85"/>
    <mergeCell ref="F85:I85"/>
    <mergeCell ref="Q1:V1"/>
    <mergeCell ref="Q30:V30"/>
    <mergeCell ref="D2:G2"/>
    <mergeCell ref="H2:K2"/>
    <mergeCell ref="D29:G29"/>
    <mergeCell ref="H29:K29"/>
    <mergeCell ref="D56:G56"/>
    <mergeCell ref="H56:K5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4:S58"/>
  <sheetViews>
    <sheetView zoomScale="55" zoomScaleNormal="55" workbookViewId="0">
      <selection activeCell="D4" sqref="D4:G4"/>
    </sheetView>
  </sheetViews>
  <sheetFormatPr baseColWidth="10" defaultRowHeight="15" x14ac:dyDescent="0.25"/>
  <cols>
    <col min="3" max="3" width="13.85546875" customWidth="1"/>
  </cols>
  <sheetData>
    <row r="4" spans="1:19" x14ac:dyDescent="0.25">
      <c r="A4" s="7" t="s">
        <v>47</v>
      </c>
      <c r="D4" s="13" t="s">
        <v>93</v>
      </c>
      <c r="E4" s="13"/>
      <c r="F4" s="13"/>
      <c r="G4" s="13"/>
      <c r="H4" s="13" t="s">
        <v>69</v>
      </c>
      <c r="I4" s="13"/>
      <c r="J4" s="13"/>
      <c r="K4" s="13"/>
      <c r="P4" s="12"/>
      <c r="Q4" s="12"/>
      <c r="R4" s="12"/>
      <c r="S4" s="12"/>
    </row>
    <row r="5" spans="1:19" x14ac:dyDescent="0.25">
      <c r="A5" s="7" t="s">
        <v>80</v>
      </c>
      <c r="B5" t="s">
        <v>20</v>
      </c>
      <c r="C5" t="s">
        <v>21</v>
      </c>
      <c r="D5" t="s">
        <v>54</v>
      </c>
      <c r="E5" t="s">
        <v>55</v>
      </c>
      <c r="F5" t="s">
        <v>60</v>
      </c>
      <c r="G5" t="s">
        <v>22</v>
      </c>
      <c r="H5" t="s">
        <v>54</v>
      </c>
      <c r="I5" t="s">
        <v>55</v>
      </c>
      <c r="J5" t="s">
        <v>60</v>
      </c>
      <c r="K5" t="s">
        <v>22</v>
      </c>
    </row>
    <row r="6" spans="1:19" x14ac:dyDescent="0.25">
      <c r="B6" t="s">
        <v>2</v>
      </c>
      <c r="C6" t="s">
        <v>1</v>
      </c>
      <c r="D6">
        <v>2.9169999999999998</v>
      </c>
      <c r="E6">
        <v>1699253</v>
      </c>
      <c r="F6">
        <v>1083.125</v>
      </c>
      <c r="G6">
        <v>33308</v>
      </c>
      <c r="H6">
        <v>2.907</v>
      </c>
      <c r="I6">
        <v>64034</v>
      </c>
      <c r="J6">
        <v>40.816099999999999</v>
      </c>
      <c r="K6">
        <v>33308</v>
      </c>
    </row>
    <row r="7" spans="1:19" x14ac:dyDescent="0.25">
      <c r="B7" t="s">
        <v>3</v>
      </c>
      <c r="C7" t="s">
        <v>1</v>
      </c>
      <c r="D7">
        <v>2.9</v>
      </c>
      <c r="E7">
        <v>1322950</v>
      </c>
      <c r="F7">
        <v>831.37890000000004</v>
      </c>
      <c r="G7">
        <v>33785</v>
      </c>
      <c r="H7">
        <v>2.9239999999999999</v>
      </c>
      <c r="I7">
        <v>48861</v>
      </c>
      <c r="J7">
        <v>30.7058</v>
      </c>
      <c r="K7">
        <v>33785</v>
      </c>
    </row>
    <row r="8" spans="1:19" x14ac:dyDescent="0.25">
      <c r="B8" t="s">
        <v>4</v>
      </c>
      <c r="C8" t="s">
        <v>1</v>
      </c>
      <c r="D8">
        <v>2.9169999999999998</v>
      </c>
      <c r="E8">
        <v>1612940</v>
      </c>
      <c r="F8">
        <v>929.81989999999996</v>
      </c>
      <c r="G8">
        <v>36829</v>
      </c>
      <c r="H8">
        <v>2.915</v>
      </c>
      <c r="I8">
        <v>60613</v>
      </c>
      <c r="J8">
        <v>34.942100000000003</v>
      </c>
      <c r="K8">
        <v>36829</v>
      </c>
    </row>
    <row r="9" spans="1:19" x14ac:dyDescent="0.25">
      <c r="B9" t="s">
        <v>5</v>
      </c>
      <c r="C9" t="s">
        <v>1</v>
      </c>
      <c r="D9">
        <v>2.9079999999999999</v>
      </c>
      <c r="E9">
        <v>1943998</v>
      </c>
      <c r="F9">
        <v>1131.18</v>
      </c>
      <c r="G9">
        <v>36487</v>
      </c>
      <c r="H9">
        <v>2.915</v>
      </c>
      <c r="I9">
        <v>69732</v>
      </c>
      <c r="J9">
        <v>40.576099999999997</v>
      </c>
      <c r="K9">
        <v>36487</v>
      </c>
    </row>
    <row r="10" spans="1:19" x14ac:dyDescent="0.25">
      <c r="B10" t="s">
        <v>6</v>
      </c>
      <c r="C10" t="s">
        <v>1</v>
      </c>
      <c r="D10">
        <v>2.9079999999999999</v>
      </c>
      <c r="E10">
        <v>1472114</v>
      </c>
      <c r="F10">
        <v>922.82709999999997</v>
      </c>
      <c r="G10">
        <v>33869</v>
      </c>
      <c r="H10">
        <v>2.915</v>
      </c>
      <c r="I10">
        <v>57158</v>
      </c>
      <c r="J10">
        <v>35.831000000000003</v>
      </c>
      <c r="K10">
        <v>33869</v>
      </c>
    </row>
    <row r="11" spans="1:19" x14ac:dyDescent="0.25">
      <c r="B11" t="s">
        <v>7</v>
      </c>
      <c r="C11" t="s">
        <v>1</v>
      </c>
      <c r="D11">
        <v>2.9169999999999998</v>
      </c>
      <c r="E11">
        <v>1833915</v>
      </c>
      <c r="F11">
        <v>1279.3841</v>
      </c>
      <c r="G11">
        <v>30434</v>
      </c>
      <c r="H11">
        <v>2.915</v>
      </c>
      <c r="I11">
        <v>69113</v>
      </c>
      <c r="J11">
        <v>48.214700000000001</v>
      </c>
      <c r="K11">
        <v>30434</v>
      </c>
    </row>
    <row r="12" spans="1:19" x14ac:dyDescent="0.25">
      <c r="B12" t="s">
        <v>8</v>
      </c>
      <c r="C12" t="s">
        <v>1</v>
      </c>
      <c r="D12">
        <v>2.9340000000000002</v>
      </c>
      <c r="E12">
        <v>525667</v>
      </c>
      <c r="F12">
        <v>325.93169999999998</v>
      </c>
      <c r="G12">
        <v>34242</v>
      </c>
      <c r="H12">
        <v>2.907</v>
      </c>
      <c r="I12">
        <v>67410</v>
      </c>
      <c r="J12">
        <v>41.796599999999998</v>
      </c>
      <c r="K12">
        <v>34242</v>
      </c>
    </row>
    <row r="13" spans="1:19" x14ac:dyDescent="0.25">
      <c r="B13" t="s">
        <v>9</v>
      </c>
      <c r="C13" t="s">
        <v>1</v>
      </c>
      <c r="D13">
        <v>2.9249999999999998</v>
      </c>
      <c r="E13">
        <v>941681</v>
      </c>
      <c r="F13">
        <v>547.42309999999998</v>
      </c>
      <c r="G13">
        <v>36522</v>
      </c>
      <c r="H13">
        <v>2.9239999999999999</v>
      </c>
      <c r="I13">
        <v>124694</v>
      </c>
      <c r="J13">
        <v>72.487700000000004</v>
      </c>
      <c r="K13">
        <v>36522</v>
      </c>
    </row>
    <row r="14" spans="1:19" x14ac:dyDescent="0.25">
      <c r="B14" t="s">
        <v>10</v>
      </c>
      <c r="C14" t="s">
        <v>1</v>
      </c>
      <c r="D14">
        <v>2.9169999999999998</v>
      </c>
      <c r="E14">
        <v>755252</v>
      </c>
      <c r="F14">
        <v>416.52480000000003</v>
      </c>
      <c r="G14">
        <v>38497</v>
      </c>
      <c r="H14">
        <v>2.9239999999999999</v>
      </c>
      <c r="I14">
        <v>103551</v>
      </c>
      <c r="J14">
        <v>57.108600000000003</v>
      </c>
      <c r="K14">
        <v>38497</v>
      </c>
    </row>
    <row r="15" spans="1:19" x14ac:dyDescent="0.25">
      <c r="B15" t="s">
        <v>11</v>
      </c>
      <c r="C15" t="s">
        <v>1</v>
      </c>
      <c r="D15">
        <v>2.9249999999999998</v>
      </c>
      <c r="E15">
        <v>496596</v>
      </c>
      <c r="F15">
        <v>273.5335</v>
      </c>
      <c r="G15">
        <v>38545</v>
      </c>
      <c r="H15">
        <v>2.8980000000000001</v>
      </c>
      <c r="I15">
        <v>63250</v>
      </c>
      <c r="J15">
        <v>34.839199999999998</v>
      </c>
      <c r="K15">
        <v>38545</v>
      </c>
    </row>
    <row r="16" spans="1:19" x14ac:dyDescent="0.25">
      <c r="B16" t="s">
        <v>12</v>
      </c>
      <c r="C16" t="s">
        <v>1</v>
      </c>
      <c r="D16">
        <v>2.9249999999999998</v>
      </c>
      <c r="E16">
        <v>319723</v>
      </c>
      <c r="F16">
        <v>189.5352</v>
      </c>
      <c r="G16">
        <v>35815</v>
      </c>
      <c r="H16">
        <v>2.9239999999999999</v>
      </c>
      <c r="I16">
        <v>38278</v>
      </c>
      <c r="J16">
        <v>22.691800000000001</v>
      </c>
      <c r="K16">
        <v>35815</v>
      </c>
    </row>
    <row r="17" spans="2:11" x14ac:dyDescent="0.25">
      <c r="B17" t="s">
        <v>13</v>
      </c>
      <c r="C17" t="s">
        <v>1</v>
      </c>
      <c r="D17">
        <v>2.9249999999999998</v>
      </c>
      <c r="E17">
        <v>401021</v>
      </c>
      <c r="F17">
        <v>261.85250000000002</v>
      </c>
      <c r="G17">
        <v>32515</v>
      </c>
      <c r="H17">
        <v>2.9319999999999999</v>
      </c>
      <c r="I17">
        <v>57629</v>
      </c>
      <c r="J17">
        <v>37.629800000000003</v>
      </c>
      <c r="K17">
        <v>32515</v>
      </c>
    </row>
    <row r="18" spans="2:11" x14ac:dyDescent="0.25">
      <c r="B18" t="s">
        <v>14</v>
      </c>
      <c r="C18" t="s">
        <v>1</v>
      </c>
      <c r="D18">
        <v>2.9169999999999998</v>
      </c>
      <c r="E18">
        <v>629055</v>
      </c>
      <c r="F18">
        <v>408.10980000000001</v>
      </c>
      <c r="G18">
        <v>32726</v>
      </c>
      <c r="H18">
        <v>2.915</v>
      </c>
      <c r="I18">
        <v>114220</v>
      </c>
      <c r="J18">
        <v>74.102400000000003</v>
      </c>
      <c r="K18">
        <v>32726</v>
      </c>
    </row>
    <row r="19" spans="2:11" x14ac:dyDescent="0.25">
      <c r="B19" t="s">
        <v>15</v>
      </c>
      <c r="C19" t="s">
        <v>1</v>
      </c>
      <c r="D19">
        <v>2.9249999999999998</v>
      </c>
      <c r="E19">
        <v>629095</v>
      </c>
      <c r="F19">
        <v>421.18130000000002</v>
      </c>
      <c r="G19">
        <v>31712</v>
      </c>
      <c r="H19">
        <v>2.9319999999999999</v>
      </c>
      <c r="I19">
        <v>103382</v>
      </c>
      <c r="J19">
        <v>69.214600000000004</v>
      </c>
      <c r="K19">
        <v>31712</v>
      </c>
    </row>
    <row r="20" spans="2:11" x14ac:dyDescent="0.25">
      <c r="B20" t="s">
        <v>16</v>
      </c>
      <c r="C20" t="s">
        <v>1</v>
      </c>
      <c r="D20">
        <v>2.9249999999999998</v>
      </c>
      <c r="E20">
        <v>710058</v>
      </c>
      <c r="F20">
        <v>336.88560000000001</v>
      </c>
      <c r="G20">
        <v>44749</v>
      </c>
      <c r="H20">
        <v>2.907</v>
      </c>
      <c r="I20">
        <v>135029</v>
      </c>
      <c r="J20">
        <v>64.064099999999996</v>
      </c>
      <c r="K20">
        <v>44749</v>
      </c>
    </row>
    <row r="21" spans="2:11" x14ac:dyDescent="0.25">
      <c r="B21" t="s">
        <v>17</v>
      </c>
      <c r="C21" t="s">
        <v>1</v>
      </c>
      <c r="D21">
        <v>2.9169999999999998</v>
      </c>
      <c r="E21">
        <v>362192</v>
      </c>
      <c r="F21">
        <v>240.84110000000001</v>
      </c>
      <c r="G21">
        <v>31929</v>
      </c>
      <c r="H21">
        <v>2.915</v>
      </c>
      <c r="I21">
        <v>61680</v>
      </c>
      <c r="J21">
        <v>41.014200000000002</v>
      </c>
      <c r="K21">
        <v>31929</v>
      </c>
    </row>
    <row r="22" spans="2:11" x14ac:dyDescent="0.25">
      <c r="B22" t="s">
        <v>18</v>
      </c>
      <c r="C22" t="s">
        <v>1</v>
      </c>
      <c r="D22">
        <v>2.9249999999999998</v>
      </c>
      <c r="E22">
        <v>320375</v>
      </c>
      <c r="F22">
        <v>209.71729999999999</v>
      </c>
      <c r="G22">
        <v>32434</v>
      </c>
      <c r="H22">
        <v>2.915</v>
      </c>
      <c r="I22">
        <v>58924</v>
      </c>
      <c r="J22">
        <v>38.571800000000003</v>
      </c>
      <c r="K22">
        <v>32434</v>
      </c>
    </row>
    <row r="23" spans="2:11" x14ac:dyDescent="0.25">
      <c r="B23" t="s">
        <v>19</v>
      </c>
      <c r="C23" t="s">
        <v>1</v>
      </c>
      <c r="D23">
        <v>2.9169999999999998</v>
      </c>
      <c r="E23">
        <v>478083</v>
      </c>
      <c r="F23">
        <v>279.07760000000002</v>
      </c>
      <c r="G23">
        <v>36371</v>
      </c>
      <c r="H23">
        <v>2.915</v>
      </c>
      <c r="I23">
        <v>95663</v>
      </c>
      <c r="J23">
        <v>55.8429</v>
      </c>
      <c r="K23">
        <v>36371</v>
      </c>
    </row>
    <row r="29" spans="2:11" x14ac:dyDescent="0.25">
      <c r="B29" s="13" t="s">
        <v>68</v>
      </c>
      <c r="C29" s="13"/>
      <c r="F29" s="13" t="s">
        <v>64</v>
      </c>
      <c r="G29" s="13"/>
      <c r="H29" s="13" t="s">
        <v>72</v>
      </c>
      <c r="I29" s="13"/>
    </row>
    <row r="30" spans="2:11" x14ac:dyDescent="0.25">
      <c r="B30" t="s">
        <v>20</v>
      </c>
      <c r="C30" t="s">
        <v>35</v>
      </c>
      <c r="E30" t="s">
        <v>74</v>
      </c>
      <c r="F30" t="s">
        <v>73</v>
      </c>
      <c r="G30" t="s">
        <v>75</v>
      </c>
      <c r="H30" t="s">
        <v>73</v>
      </c>
      <c r="I30" t="s">
        <v>75</v>
      </c>
    </row>
    <row r="31" spans="2:11" x14ac:dyDescent="0.25">
      <c r="B31" t="s">
        <v>2</v>
      </c>
      <c r="C31">
        <f>J6/CUGA!U4</f>
        <v>3.0750056760063108E-3</v>
      </c>
      <c r="E31">
        <v>1</v>
      </c>
      <c r="F31">
        <f>AVERAGE(C31:C33)</f>
        <v>2.7996378450691425E-3</v>
      </c>
      <c r="G31">
        <f>AVERAGE(C34:C36)</f>
        <v>2.7725966773995067E-3</v>
      </c>
      <c r="H31">
        <f>_xlfn.STDEV.P(C31:C33)</f>
        <v>1.9534940220427831E-4</v>
      </c>
      <c r="I31">
        <f>_xlfn.STDEV.P(C34:C36)</f>
        <v>2.2317358768499915E-4</v>
      </c>
    </row>
    <row r="32" spans="2:11" x14ac:dyDescent="0.25">
      <c r="B32" t="s">
        <v>3</v>
      </c>
      <c r="C32">
        <f>J7/CUGA!U5</f>
        <v>2.6812283083472981E-3</v>
      </c>
      <c r="E32">
        <v>3</v>
      </c>
      <c r="F32">
        <f>AVERAGE(C37:C39)</f>
        <v>8.2327815812359723E-3</v>
      </c>
      <c r="G32">
        <f>AVERAGE(C40:C42)</f>
        <v>7.9549076695778539E-3</v>
      </c>
      <c r="H32">
        <f>_xlfn.STDEV.P(C37:C39)</f>
        <v>3.4264517248687188E-4</v>
      </c>
      <c r="I32">
        <f>_xlfn.STDEV.P(C40:C42)</f>
        <v>1.0389419641727011E-3</v>
      </c>
    </row>
    <row r="33" spans="2:9" x14ac:dyDescent="0.25">
      <c r="B33" t="s">
        <v>4</v>
      </c>
      <c r="C33">
        <f>J8/CUGA!U6</f>
        <v>2.6426795508538194E-3</v>
      </c>
      <c r="E33">
        <v>5</v>
      </c>
      <c r="F33">
        <f>AVERAGE(C43:C45)</f>
        <v>1.0882096308580792E-2</v>
      </c>
      <c r="G33">
        <f>AVERAGE(C46:C48)</f>
        <v>1.2226262810936786E-2</v>
      </c>
      <c r="H33">
        <f>_xlfn.STDEV.P(C43:C45)</f>
        <v>6.1931029632124757E-4</v>
      </c>
      <c r="I33">
        <f>_xlfn.STDEV.P(C46:C48)</f>
        <v>2.4203264322530055E-5</v>
      </c>
    </row>
    <row r="34" spans="2:9" x14ac:dyDescent="0.25">
      <c r="B34" t="s">
        <v>5</v>
      </c>
      <c r="C34">
        <f>J9/CUGA!U7</f>
        <v>2.4849973839918662E-3</v>
      </c>
    </row>
    <row r="35" spans="2:9" x14ac:dyDescent="0.25">
      <c r="B35" t="s">
        <v>6</v>
      </c>
      <c r="C35">
        <f>J10/CUGA!U8</f>
        <v>2.8038145307979238E-3</v>
      </c>
    </row>
    <row r="36" spans="2:9" x14ac:dyDescent="0.25">
      <c r="B36" t="s">
        <v>7</v>
      </c>
      <c r="C36">
        <f>J11/CUGA!U9</f>
        <v>3.0289781174087298E-3</v>
      </c>
    </row>
    <row r="37" spans="2:9" x14ac:dyDescent="0.25">
      <c r="B37" t="s">
        <v>8</v>
      </c>
      <c r="C37">
        <f>J12/CUGA!U10</f>
        <v>8.1441999813394034E-3</v>
      </c>
    </row>
    <row r="38" spans="2:9" x14ac:dyDescent="0.25">
      <c r="B38" t="s">
        <v>9</v>
      </c>
      <c r="C38">
        <f>J13/CUGA!U11</f>
        <v>8.6896539445904045E-3</v>
      </c>
    </row>
    <row r="39" spans="2:9" x14ac:dyDescent="0.25">
      <c r="B39" t="s">
        <v>10</v>
      </c>
      <c r="C39">
        <f>J14/CUGA!U12</f>
        <v>7.8644908177781109E-3</v>
      </c>
    </row>
    <row r="40" spans="2:9" x14ac:dyDescent="0.25">
      <c r="B40" t="s">
        <v>11</v>
      </c>
      <c r="C40">
        <f>J15/CUGA!U13</f>
        <v>7.1098904525342815E-3</v>
      </c>
    </row>
    <row r="41" spans="2:9" x14ac:dyDescent="0.25">
      <c r="B41" t="s">
        <v>12</v>
      </c>
      <c r="C41">
        <f>J16/CUGA!U14</f>
        <v>7.3364743803197982E-3</v>
      </c>
    </row>
    <row r="42" spans="2:9" x14ac:dyDescent="0.25">
      <c r="B42" t="s">
        <v>13</v>
      </c>
      <c r="C42">
        <f>J17/CUGA!U15</f>
        <v>9.4183581758794811E-3</v>
      </c>
    </row>
    <row r="43" spans="2:9" x14ac:dyDescent="0.25">
      <c r="B43" t="s">
        <v>14</v>
      </c>
      <c r="C43">
        <f>J18/CUGA!U16</f>
        <v>1.1636443824768328E-2</v>
      </c>
    </row>
    <row r="44" spans="2:9" x14ac:dyDescent="0.25">
      <c r="B44" t="s">
        <v>15</v>
      </c>
      <c r="C44">
        <f>J19/CUGA!U17</f>
        <v>1.0890328483641324E-2</v>
      </c>
    </row>
    <row r="45" spans="2:9" x14ac:dyDescent="0.25">
      <c r="B45" t="s">
        <v>16</v>
      </c>
      <c r="C45">
        <f>J20/CUGA!U18</f>
        <v>1.0119516617332722E-2</v>
      </c>
    </row>
    <row r="46" spans="2:9" x14ac:dyDescent="0.25">
      <c r="B46" t="s">
        <v>17</v>
      </c>
      <c r="C46">
        <f>J21/CUGA!U19</f>
        <v>1.2249498001432959E-2</v>
      </c>
    </row>
    <row r="47" spans="2:9" x14ac:dyDescent="0.25">
      <c r="B47" t="s">
        <v>18</v>
      </c>
      <c r="C47">
        <f>J22/CUGA!U20</f>
        <v>1.2192878464719521E-2</v>
      </c>
    </row>
    <row r="48" spans="2:9" x14ac:dyDescent="0.25">
      <c r="B48" t="s">
        <v>19</v>
      </c>
      <c r="C48">
        <f>J23/CUGA!U21</f>
        <v>1.2236411966657883E-2</v>
      </c>
    </row>
    <row r="58" spans="2:9" x14ac:dyDescent="0.25">
      <c r="B58" s="12"/>
      <c r="C58" s="12"/>
      <c r="F58" s="12"/>
      <c r="G58" s="12"/>
      <c r="H58" s="12"/>
      <c r="I58" s="12"/>
    </row>
  </sheetData>
  <mergeCells count="9">
    <mergeCell ref="B58:C58"/>
    <mergeCell ref="F58:G58"/>
    <mergeCell ref="H58:I58"/>
    <mergeCell ref="P4:S4"/>
    <mergeCell ref="D4:G4"/>
    <mergeCell ref="H4:K4"/>
    <mergeCell ref="B29:C29"/>
    <mergeCell ref="F29:G29"/>
    <mergeCell ref="H29:I2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zoomScale="55" zoomScaleNormal="55" workbookViewId="0">
      <selection activeCell="B38" sqref="B38"/>
    </sheetView>
  </sheetViews>
  <sheetFormatPr baseColWidth="10" defaultRowHeight="15" x14ac:dyDescent="0.25"/>
  <cols>
    <col min="4" max="4" width="14.85546875" customWidth="1"/>
    <col min="5" max="5" width="13" customWidth="1"/>
    <col min="13" max="13" width="13.140625" customWidth="1"/>
    <col min="14" max="14" width="15.42578125" customWidth="1"/>
    <col min="15" max="15" width="16.140625" customWidth="1"/>
    <col min="16" max="16" width="15.42578125" customWidth="1"/>
  </cols>
  <sheetData>
    <row r="1" spans="1:22" x14ac:dyDescent="0.25">
      <c r="A1" s="1" t="s">
        <v>28</v>
      </c>
      <c r="Q1" s="10" t="s">
        <v>34</v>
      </c>
      <c r="R1" s="10"/>
      <c r="S1" s="10"/>
      <c r="T1" s="10"/>
      <c r="U1" s="10"/>
      <c r="V1" s="10"/>
    </row>
    <row r="2" spans="1:22" x14ac:dyDescent="0.25">
      <c r="A2" s="7"/>
      <c r="D2" s="10" t="s">
        <v>52</v>
      </c>
      <c r="E2" s="10"/>
      <c r="F2" s="10"/>
      <c r="G2" s="10"/>
      <c r="H2" s="11" t="s">
        <v>53</v>
      </c>
      <c r="I2" s="11"/>
      <c r="J2" s="11"/>
      <c r="K2" s="11"/>
      <c r="M2" s="7" t="s">
        <v>67</v>
      </c>
      <c r="Q2" t="s">
        <v>33</v>
      </c>
    </row>
    <row r="3" spans="1:22" x14ac:dyDescent="0.25">
      <c r="A3" s="7"/>
      <c r="B3" t="s">
        <v>20</v>
      </c>
      <c r="C3" t="s">
        <v>21</v>
      </c>
      <c r="D3" t="s">
        <v>54</v>
      </c>
      <c r="E3" t="s">
        <v>55</v>
      </c>
      <c r="F3" t="s">
        <v>60</v>
      </c>
      <c r="G3" t="s">
        <v>22</v>
      </c>
      <c r="H3" t="s">
        <v>54</v>
      </c>
      <c r="I3" t="s">
        <v>55</v>
      </c>
      <c r="J3" t="s">
        <v>56</v>
      </c>
      <c r="K3" t="s">
        <v>22</v>
      </c>
      <c r="M3" t="s">
        <v>25</v>
      </c>
      <c r="N3" t="s">
        <v>26</v>
      </c>
      <c r="O3" t="s">
        <v>27</v>
      </c>
      <c r="Q3" t="s">
        <v>20</v>
      </c>
      <c r="R3" t="s">
        <v>61</v>
      </c>
      <c r="S3" t="s">
        <v>62</v>
      </c>
      <c r="T3" t="s">
        <v>63</v>
      </c>
      <c r="U3" t="s">
        <v>64</v>
      </c>
      <c r="V3" t="s">
        <v>65</v>
      </c>
    </row>
    <row r="4" spans="1:22" x14ac:dyDescent="0.25">
      <c r="A4" s="7" t="s">
        <v>0</v>
      </c>
      <c r="B4" t="s">
        <v>38</v>
      </c>
      <c r="C4" t="s">
        <v>1</v>
      </c>
      <c r="D4">
        <v>1.925</v>
      </c>
      <c r="E4">
        <v>285835928</v>
      </c>
      <c r="F4">
        <v>223764.9742</v>
      </c>
      <c r="G4">
        <v>28076606</v>
      </c>
      <c r="H4">
        <v>1.5960000000000001</v>
      </c>
      <c r="I4">
        <v>268448</v>
      </c>
      <c r="J4">
        <v>210.15260000000001</v>
      </c>
      <c r="K4">
        <v>28076606</v>
      </c>
      <c r="M4" s="5">
        <v>22.315789473684209</v>
      </c>
      <c r="N4" s="5">
        <v>23.684210526315791</v>
      </c>
      <c r="O4" s="5">
        <v>15.210526315789474</v>
      </c>
    </row>
    <row r="5" spans="1:22" x14ac:dyDescent="0.25">
      <c r="A5" s="7"/>
      <c r="B5" t="s">
        <v>39</v>
      </c>
      <c r="C5" t="s">
        <v>1</v>
      </c>
      <c r="D5">
        <v>1.9079999999999999</v>
      </c>
      <c r="E5">
        <v>268013797</v>
      </c>
      <c r="F5">
        <v>198408.01379999999</v>
      </c>
      <c r="G5">
        <v>29690523</v>
      </c>
      <c r="H5">
        <v>1.504</v>
      </c>
      <c r="I5">
        <v>864062</v>
      </c>
      <c r="J5">
        <v>639.65639999999996</v>
      </c>
      <c r="K5">
        <v>29690523</v>
      </c>
      <c r="M5" t="s">
        <v>59</v>
      </c>
    </row>
    <row r="6" spans="1:22" x14ac:dyDescent="0.25">
      <c r="A6" s="7"/>
      <c r="B6" t="s">
        <v>40</v>
      </c>
      <c r="C6" t="s">
        <v>1</v>
      </c>
      <c r="D6">
        <v>1.917</v>
      </c>
      <c r="E6">
        <v>178807349</v>
      </c>
      <c r="F6">
        <v>141187.24919999999</v>
      </c>
      <c r="G6">
        <v>27836190</v>
      </c>
      <c r="H6">
        <v>1.907</v>
      </c>
      <c r="I6">
        <v>315384981</v>
      </c>
      <c r="J6">
        <v>249029.68539999999</v>
      </c>
      <c r="K6">
        <v>27836190</v>
      </c>
      <c r="Q6" t="s">
        <v>38</v>
      </c>
      <c r="R6">
        <f t="shared" ref="R6:R11" si="0">F4/$M$4</f>
        <v>10027.20403254717</v>
      </c>
      <c r="S6">
        <f t="shared" ref="S6:S11" si="1">F15/$N$4</f>
        <v>24167.424392888886</v>
      </c>
      <c r="T6">
        <f t="shared" ref="T6:T11" si="2">F26/$O$4</f>
        <v>12982.420910380622</v>
      </c>
      <c r="U6">
        <f t="shared" ref="U6:U11" si="3">AVERAGE(R6:T6)</f>
        <v>15725.683111938893</v>
      </c>
      <c r="V6">
        <f t="shared" ref="V6:V11" si="4">_xlfn.STDEV.P(R6:T6)</f>
        <v>6089.9137152962103</v>
      </c>
    </row>
    <row r="7" spans="1:22" x14ac:dyDescent="0.25">
      <c r="A7" s="7"/>
      <c r="B7" t="s">
        <v>41</v>
      </c>
      <c r="C7" t="s">
        <v>1</v>
      </c>
      <c r="D7">
        <v>1.925</v>
      </c>
      <c r="E7">
        <v>166297353</v>
      </c>
      <c r="F7">
        <v>131591.2683</v>
      </c>
      <c r="G7">
        <v>27776541</v>
      </c>
      <c r="H7">
        <v>1.9139999999999999</v>
      </c>
      <c r="I7">
        <v>269609151</v>
      </c>
      <c r="J7">
        <v>213342.0024</v>
      </c>
      <c r="K7">
        <v>27776541</v>
      </c>
      <c r="Q7" t="s">
        <v>39</v>
      </c>
      <c r="R7">
        <f t="shared" si="0"/>
        <v>8890.9251466981132</v>
      </c>
      <c r="S7">
        <f t="shared" si="1"/>
        <v>20485.954368666666</v>
      </c>
      <c r="T7">
        <f t="shared" si="2"/>
        <v>11252.992154671279</v>
      </c>
      <c r="U7">
        <f t="shared" si="3"/>
        <v>13543.290556678687</v>
      </c>
      <c r="V7">
        <f t="shared" si="4"/>
        <v>5003.0174723030514</v>
      </c>
    </row>
    <row r="8" spans="1:22" x14ac:dyDescent="0.25">
      <c r="A8" s="7"/>
      <c r="B8" t="s">
        <v>42</v>
      </c>
      <c r="C8" t="s">
        <v>1</v>
      </c>
      <c r="D8">
        <v>1.925</v>
      </c>
      <c r="E8">
        <v>101547510</v>
      </c>
      <c r="F8">
        <v>86813.608099999998</v>
      </c>
      <c r="G8">
        <v>25709959</v>
      </c>
      <c r="H8">
        <v>1.9239999999999999</v>
      </c>
      <c r="I8">
        <v>513379872</v>
      </c>
      <c r="J8">
        <v>438891.69939999998</v>
      </c>
      <c r="K8">
        <v>25709959</v>
      </c>
      <c r="Q8" t="s">
        <v>40</v>
      </c>
      <c r="R8">
        <f t="shared" si="0"/>
        <v>6326.7871103773587</v>
      </c>
      <c r="S8">
        <f t="shared" si="1"/>
        <v>11558.353046888888</v>
      </c>
      <c r="T8">
        <f t="shared" si="2"/>
        <v>8216.3290806228379</v>
      </c>
      <c r="U8">
        <f t="shared" si="3"/>
        <v>8700.4897459630283</v>
      </c>
      <c r="V8">
        <f t="shared" si="4"/>
        <v>2163.0424867785891</v>
      </c>
    </row>
    <row r="9" spans="1:22" x14ac:dyDescent="0.25">
      <c r="A9" s="7"/>
      <c r="B9" t="s">
        <v>43</v>
      </c>
      <c r="C9" t="s">
        <v>1</v>
      </c>
      <c r="D9">
        <v>1.9339999999999999</v>
      </c>
      <c r="E9">
        <v>102277032</v>
      </c>
      <c r="F9">
        <v>80064.720799999996</v>
      </c>
      <c r="G9">
        <v>28077396</v>
      </c>
      <c r="H9">
        <v>1.9239999999999999</v>
      </c>
      <c r="I9">
        <v>453460911</v>
      </c>
      <c r="J9">
        <v>354979.2218</v>
      </c>
      <c r="K9">
        <v>28077396</v>
      </c>
      <c r="Q9" t="s">
        <v>41</v>
      </c>
      <c r="R9">
        <f t="shared" si="0"/>
        <v>5896.7785323113212</v>
      </c>
      <c r="S9">
        <f t="shared" si="1"/>
        <v>10034.639066222222</v>
      </c>
      <c r="T9">
        <f t="shared" si="2"/>
        <v>7668.6148314878892</v>
      </c>
      <c r="U9">
        <f t="shared" si="3"/>
        <v>7866.6774766738099</v>
      </c>
      <c r="V9">
        <f t="shared" si="4"/>
        <v>1695.0701181343316</v>
      </c>
    </row>
    <row r="10" spans="1:22" x14ac:dyDescent="0.25">
      <c r="A10" s="7"/>
      <c r="Q10" t="s">
        <v>42</v>
      </c>
      <c r="R10">
        <f t="shared" si="0"/>
        <v>3890.2324384433964</v>
      </c>
      <c r="S10">
        <f t="shared" si="1"/>
        <v>5336.8777886666667</v>
      </c>
      <c r="T10">
        <f t="shared" si="2"/>
        <v>5877.7436259515571</v>
      </c>
      <c r="U10">
        <f t="shared" si="3"/>
        <v>5034.9512843538732</v>
      </c>
      <c r="V10">
        <f t="shared" si="4"/>
        <v>839.01525239311638</v>
      </c>
    </row>
    <row r="11" spans="1:22" x14ac:dyDescent="0.25">
      <c r="A11" s="7"/>
      <c r="Q11" t="s">
        <v>43</v>
      </c>
      <c r="R11">
        <f t="shared" si="0"/>
        <v>3587.8058849056606</v>
      </c>
      <c r="S11">
        <f t="shared" si="1"/>
        <v>5685.053134888889</v>
      </c>
      <c r="T11">
        <f t="shared" si="2"/>
        <v>5352.7964128027679</v>
      </c>
      <c r="U11">
        <f t="shared" si="3"/>
        <v>4875.2184775324386</v>
      </c>
      <c r="V11">
        <f t="shared" si="4"/>
        <v>920.38833111658835</v>
      </c>
    </row>
    <row r="12" spans="1:22" x14ac:dyDescent="0.25">
      <c r="A12" s="7"/>
    </row>
    <row r="13" spans="1:22" x14ac:dyDescent="0.25">
      <c r="A13" s="7"/>
      <c r="D13" s="10" t="s">
        <v>52</v>
      </c>
      <c r="E13" s="10"/>
      <c r="F13" s="10"/>
      <c r="G13" s="10"/>
      <c r="H13" s="11" t="s">
        <v>53</v>
      </c>
      <c r="I13" s="11"/>
      <c r="J13" s="11"/>
      <c r="K13" s="11"/>
    </row>
    <row r="14" spans="1:22" x14ac:dyDescent="0.25">
      <c r="A14" s="7"/>
      <c r="B14" t="s">
        <v>20</v>
      </c>
      <c r="C14" t="s">
        <v>21</v>
      </c>
      <c r="D14" t="s">
        <v>54</v>
      </c>
      <c r="E14" t="s">
        <v>55</v>
      </c>
      <c r="F14" t="s">
        <v>60</v>
      </c>
      <c r="G14" t="s">
        <v>22</v>
      </c>
      <c r="H14" t="s">
        <v>54</v>
      </c>
      <c r="I14" t="s">
        <v>55</v>
      </c>
      <c r="J14" t="s">
        <v>56</v>
      </c>
      <c r="K14" t="s">
        <v>22</v>
      </c>
      <c r="Q14" s="11" t="s">
        <v>53</v>
      </c>
      <c r="R14" s="11"/>
      <c r="S14" s="11"/>
      <c r="T14" s="11"/>
      <c r="U14" s="11"/>
      <c r="V14" s="11"/>
    </row>
    <row r="15" spans="1:22" x14ac:dyDescent="0.25">
      <c r="A15" s="7" t="s">
        <v>23</v>
      </c>
      <c r="B15" t="s">
        <v>38</v>
      </c>
      <c r="C15" t="s">
        <v>1</v>
      </c>
      <c r="D15">
        <v>3.7770000000000001</v>
      </c>
      <c r="E15">
        <v>73987804</v>
      </c>
      <c r="F15">
        <v>572386.36719999998</v>
      </c>
      <c r="G15">
        <v>2421517</v>
      </c>
      <c r="H15">
        <v>4.17</v>
      </c>
      <c r="I15">
        <v>0</v>
      </c>
      <c r="J15">
        <v>0</v>
      </c>
      <c r="K15">
        <v>2421517</v>
      </c>
      <c r="Q15" s="7" t="s">
        <v>33</v>
      </c>
    </row>
    <row r="16" spans="1:22" x14ac:dyDescent="0.25">
      <c r="A16" s="7"/>
      <c r="B16" t="s">
        <v>39</v>
      </c>
      <c r="C16" t="s">
        <v>1</v>
      </c>
      <c r="D16">
        <v>3.7850000000000001</v>
      </c>
      <c r="E16">
        <v>66526687</v>
      </c>
      <c r="F16">
        <v>485193.65610000002</v>
      </c>
      <c r="G16">
        <v>2509013</v>
      </c>
      <c r="H16">
        <v>4.2039999999999997</v>
      </c>
      <c r="I16">
        <v>0</v>
      </c>
      <c r="J16">
        <v>0</v>
      </c>
      <c r="K16">
        <v>2509013</v>
      </c>
      <c r="Q16" t="s">
        <v>20</v>
      </c>
      <c r="R16" t="s">
        <v>61</v>
      </c>
      <c r="S16" t="s">
        <v>62</v>
      </c>
      <c r="T16" t="s">
        <v>63</v>
      </c>
      <c r="U16" t="s">
        <v>64</v>
      </c>
      <c r="V16" t="s">
        <v>65</v>
      </c>
    </row>
    <row r="17" spans="1:22" x14ac:dyDescent="0.25">
      <c r="A17" s="7"/>
      <c r="B17" t="s">
        <v>40</v>
      </c>
      <c r="C17" t="s">
        <v>1</v>
      </c>
      <c r="D17">
        <v>3.7850000000000001</v>
      </c>
      <c r="E17">
        <v>37245918</v>
      </c>
      <c r="F17">
        <v>273750.4669</v>
      </c>
      <c r="G17">
        <v>2295310</v>
      </c>
      <c r="H17">
        <v>3.7850000000000001</v>
      </c>
      <c r="I17">
        <v>30266212</v>
      </c>
      <c r="J17">
        <v>214938.7403</v>
      </c>
      <c r="K17">
        <v>2295310</v>
      </c>
      <c r="Q17" t="s">
        <v>38</v>
      </c>
      <c r="R17">
        <f t="shared" ref="R17:R22" si="5">J4/$M$4</f>
        <v>9.4172155660377364</v>
      </c>
      <c r="S17">
        <f t="shared" ref="S17:S22" si="6">J15/$N$4</f>
        <v>0</v>
      </c>
      <c r="T17">
        <f t="shared" ref="T17:T22" si="7">J26/$O$4</f>
        <v>8.1719723183390994E-3</v>
      </c>
      <c r="U17">
        <f t="shared" ref="U17:U22" si="8">AVERAGE(R17:T17)</f>
        <v>3.1417958461186917</v>
      </c>
      <c r="V17">
        <f t="shared" ref="V17:V22" si="9">_xlfn.STDEV.P(R17:T17)</f>
        <v>4.4373930928826892</v>
      </c>
    </row>
    <row r="18" spans="1:22" x14ac:dyDescent="0.25">
      <c r="A18" s="7"/>
      <c r="B18" t="s">
        <v>41</v>
      </c>
      <c r="C18" t="s">
        <v>1</v>
      </c>
      <c r="D18">
        <v>3.7850000000000001</v>
      </c>
      <c r="E18">
        <v>34715913</v>
      </c>
      <c r="F18">
        <v>237662.5042</v>
      </c>
      <c r="G18">
        <v>2415267</v>
      </c>
      <c r="H18">
        <v>3.7850000000000001</v>
      </c>
      <c r="I18">
        <v>25364374</v>
      </c>
      <c r="J18">
        <v>164850.73420000001</v>
      </c>
      <c r="K18">
        <v>2415267</v>
      </c>
      <c r="Q18" t="s">
        <v>39</v>
      </c>
      <c r="R18">
        <f t="shared" si="5"/>
        <v>28.663848113207546</v>
      </c>
      <c r="S18">
        <f t="shared" si="6"/>
        <v>0</v>
      </c>
      <c r="T18">
        <f t="shared" si="7"/>
        <v>3.4186851211072664E-2</v>
      </c>
      <c r="U18">
        <f t="shared" si="8"/>
        <v>9.5660116548062053</v>
      </c>
      <c r="V18">
        <f t="shared" si="9"/>
        <v>13.504216877925737</v>
      </c>
    </row>
    <row r="19" spans="1:22" x14ac:dyDescent="0.25">
      <c r="A19" s="7"/>
      <c r="B19" t="s">
        <v>42</v>
      </c>
      <c r="C19" t="s">
        <v>1</v>
      </c>
      <c r="D19">
        <v>3.7850000000000001</v>
      </c>
      <c r="E19">
        <v>18802003</v>
      </c>
      <c r="F19">
        <v>126399.7371</v>
      </c>
      <c r="G19">
        <v>2248571</v>
      </c>
      <c r="H19">
        <v>3.7759999999999998</v>
      </c>
      <c r="I19">
        <v>55869906</v>
      </c>
      <c r="J19">
        <v>449801.88549999997</v>
      </c>
      <c r="K19">
        <v>2248571</v>
      </c>
      <c r="Q19" t="s">
        <v>40</v>
      </c>
      <c r="R19">
        <f t="shared" si="5"/>
        <v>11159.349109905661</v>
      </c>
      <c r="S19">
        <f t="shared" si="6"/>
        <v>9075.1912571111116</v>
      </c>
      <c r="T19">
        <f t="shared" si="7"/>
        <v>7463.4726467128021</v>
      </c>
      <c r="U19">
        <f t="shared" si="8"/>
        <v>9232.6710045765249</v>
      </c>
      <c r="V19">
        <f t="shared" si="9"/>
        <v>1512.9387762325491</v>
      </c>
    </row>
    <row r="20" spans="1:22" x14ac:dyDescent="0.25">
      <c r="A20" s="7"/>
      <c r="B20" t="s">
        <v>43</v>
      </c>
      <c r="C20" t="s">
        <v>1</v>
      </c>
      <c r="D20">
        <v>3.7850000000000001</v>
      </c>
      <c r="E20">
        <v>20844611</v>
      </c>
      <c r="F20">
        <v>134645.99530000001</v>
      </c>
      <c r="G20">
        <v>2361281</v>
      </c>
      <c r="H20">
        <v>3.7850000000000001</v>
      </c>
      <c r="I20">
        <v>46138118</v>
      </c>
      <c r="J20">
        <v>339926.9105</v>
      </c>
      <c r="K20">
        <v>2361281</v>
      </c>
      <c r="Q20" t="s">
        <v>41</v>
      </c>
      <c r="R20">
        <f t="shared" si="5"/>
        <v>9560.1369000000013</v>
      </c>
      <c r="S20">
        <f t="shared" si="6"/>
        <v>6960.3643328888884</v>
      </c>
      <c r="T20">
        <f t="shared" si="7"/>
        <v>6489.880997577854</v>
      </c>
      <c r="U20">
        <f t="shared" si="8"/>
        <v>7670.1274101555819</v>
      </c>
      <c r="V20">
        <f t="shared" si="9"/>
        <v>1350.1704944136577</v>
      </c>
    </row>
    <row r="21" spans="1:22" x14ac:dyDescent="0.25">
      <c r="A21" s="7"/>
      <c r="Q21" t="s">
        <v>42</v>
      </c>
      <c r="R21">
        <f t="shared" si="5"/>
        <v>19667.316718396229</v>
      </c>
      <c r="S21">
        <f t="shared" si="6"/>
        <v>18991.635165555552</v>
      </c>
      <c r="T21">
        <f t="shared" si="7"/>
        <v>12070.90305017301</v>
      </c>
      <c r="U21">
        <f t="shared" si="8"/>
        <v>16909.951644708264</v>
      </c>
      <c r="V21">
        <f t="shared" si="9"/>
        <v>3432.8248683766165</v>
      </c>
    </row>
    <row r="22" spans="1:22" x14ac:dyDescent="0.25">
      <c r="A22" s="7"/>
      <c r="Q22" t="s">
        <v>43</v>
      </c>
      <c r="R22">
        <f t="shared" si="5"/>
        <v>15907.087769339623</v>
      </c>
      <c r="S22">
        <f t="shared" si="6"/>
        <v>14352.469554444444</v>
      </c>
      <c r="T22">
        <f t="shared" si="7"/>
        <v>9507.4217287197225</v>
      </c>
      <c r="U22">
        <f t="shared" si="8"/>
        <v>13255.659684167929</v>
      </c>
      <c r="V22">
        <f t="shared" si="9"/>
        <v>2725.33487563368</v>
      </c>
    </row>
    <row r="23" spans="1:22" x14ac:dyDescent="0.25">
      <c r="A23" s="7"/>
    </row>
    <row r="24" spans="1:22" x14ac:dyDescent="0.25">
      <c r="A24" s="7"/>
      <c r="D24" s="10" t="s">
        <v>52</v>
      </c>
      <c r="E24" s="10"/>
      <c r="F24" s="10"/>
      <c r="G24" s="10"/>
      <c r="H24" s="11" t="s">
        <v>53</v>
      </c>
      <c r="I24" s="11"/>
      <c r="J24" s="11"/>
      <c r="K24" s="11"/>
    </row>
    <row r="25" spans="1:22" x14ac:dyDescent="0.25">
      <c r="A25" s="7"/>
      <c r="B25" t="s">
        <v>20</v>
      </c>
      <c r="C25" t="s">
        <v>21</v>
      </c>
      <c r="D25" t="s">
        <v>54</v>
      </c>
      <c r="E25" t="s">
        <v>55</v>
      </c>
      <c r="F25" t="s">
        <v>60</v>
      </c>
      <c r="G25" t="s">
        <v>22</v>
      </c>
      <c r="H25" t="s">
        <v>54</v>
      </c>
      <c r="I25" t="s">
        <v>55</v>
      </c>
      <c r="J25" t="s">
        <v>56</v>
      </c>
      <c r="K25" t="s">
        <v>22</v>
      </c>
    </row>
    <row r="26" spans="1:22" x14ac:dyDescent="0.25">
      <c r="A26" s="7" t="s">
        <v>24</v>
      </c>
      <c r="B26" t="s">
        <v>38</v>
      </c>
      <c r="C26" t="s">
        <v>1</v>
      </c>
      <c r="D26">
        <v>5.5380000000000003</v>
      </c>
      <c r="E26">
        <v>254694565</v>
      </c>
      <c r="F26">
        <v>197469.45490000001</v>
      </c>
      <c r="G26">
        <v>24002146</v>
      </c>
      <c r="H26">
        <v>5.4870000000000001</v>
      </c>
      <c r="I26">
        <v>6855</v>
      </c>
      <c r="J26">
        <v>0.12429999999999999</v>
      </c>
      <c r="K26">
        <v>24002146</v>
      </c>
    </row>
    <row r="27" spans="1:22" x14ac:dyDescent="0.25">
      <c r="A27" s="7"/>
      <c r="B27" t="s">
        <v>39</v>
      </c>
      <c r="C27" t="s">
        <v>1</v>
      </c>
      <c r="D27">
        <v>5.53</v>
      </c>
      <c r="E27">
        <v>250286762</v>
      </c>
      <c r="F27">
        <v>171163.9333</v>
      </c>
      <c r="G27">
        <v>26207549</v>
      </c>
      <c r="H27">
        <v>5.4960000000000004</v>
      </c>
      <c r="I27">
        <v>21487</v>
      </c>
      <c r="J27">
        <v>0.52</v>
      </c>
      <c r="K27">
        <v>26207549</v>
      </c>
    </row>
    <row r="28" spans="1:22" x14ac:dyDescent="0.25">
      <c r="A28" s="7"/>
      <c r="B28" t="s">
        <v>40</v>
      </c>
      <c r="C28" t="s">
        <v>1</v>
      </c>
      <c r="D28">
        <v>5.5129999999999999</v>
      </c>
      <c r="E28">
        <v>180332459</v>
      </c>
      <c r="F28">
        <v>124974.6897</v>
      </c>
      <c r="G28">
        <v>23808298</v>
      </c>
      <c r="H28">
        <v>5.5039999999999996</v>
      </c>
      <c r="I28">
        <v>168001883</v>
      </c>
      <c r="J28">
        <v>113523.3471</v>
      </c>
      <c r="K28">
        <v>23808298</v>
      </c>
    </row>
    <row r="29" spans="1:22" x14ac:dyDescent="0.25">
      <c r="A29" s="7"/>
      <c r="B29" t="s">
        <v>41</v>
      </c>
      <c r="C29" t="s">
        <v>1</v>
      </c>
      <c r="D29">
        <v>5.5129999999999999</v>
      </c>
      <c r="E29">
        <v>175199221</v>
      </c>
      <c r="F29">
        <v>116643.66770000001</v>
      </c>
      <c r="G29">
        <v>24337029</v>
      </c>
      <c r="H29">
        <v>5.5039999999999996</v>
      </c>
      <c r="I29">
        <v>154922620</v>
      </c>
      <c r="J29">
        <v>98714.505699999994</v>
      </c>
      <c r="K29">
        <v>24337029</v>
      </c>
    </row>
    <row r="30" spans="1:22" x14ac:dyDescent="0.25">
      <c r="A30" s="7"/>
      <c r="B30" t="s">
        <v>42</v>
      </c>
      <c r="C30" t="s">
        <v>1</v>
      </c>
      <c r="D30">
        <v>5.5049999999999999</v>
      </c>
      <c r="E30">
        <v>134577784</v>
      </c>
      <c r="F30">
        <v>89403.574099999998</v>
      </c>
      <c r="G30">
        <v>22742385</v>
      </c>
      <c r="H30">
        <v>5.5209999999999999</v>
      </c>
      <c r="I30">
        <v>228720404</v>
      </c>
      <c r="J30">
        <v>183604.7885</v>
      </c>
      <c r="K30">
        <v>22742385</v>
      </c>
    </row>
    <row r="31" spans="1:22" x14ac:dyDescent="0.25">
      <c r="A31" s="7"/>
      <c r="B31" t="s">
        <v>43</v>
      </c>
      <c r="C31" t="s">
        <v>1</v>
      </c>
      <c r="D31">
        <v>5.5049999999999999</v>
      </c>
      <c r="E31">
        <v>140257775</v>
      </c>
      <c r="F31">
        <v>81418.850699999995</v>
      </c>
      <c r="G31">
        <v>25394140</v>
      </c>
      <c r="H31">
        <v>5.5209999999999999</v>
      </c>
      <c r="I31">
        <v>214187079</v>
      </c>
      <c r="J31">
        <v>144612.8884</v>
      </c>
      <c r="K31">
        <v>25394140</v>
      </c>
    </row>
    <row r="33" spans="1:10" x14ac:dyDescent="0.25">
      <c r="A33" s="7"/>
    </row>
    <row r="34" spans="1:10" x14ac:dyDescent="0.25">
      <c r="A34" s="7"/>
    </row>
    <row r="35" spans="1:10" x14ac:dyDescent="0.25">
      <c r="A35" s="7"/>
    </row>
    <row r="36" spans="1:10" x14ac:dyDescent="0.25">
      <c r="A36" s="7"/>
    </row>
    <row r="37" spans="1:10" x14ac:dyDescent="0.25">
      <c r="B37" s="10" t="s">
        <v>52</v>
      </c>
      <c r="C37" s="10"/>
      <c r="D37" s="10"/>
      <c r="E37" s="10"/>
      <c r="F37" s="11" t="s">
        <v>53</v>
      </c>
      <c r="G37" s="11"/>
      <c r="H37" s="11"/>
      <c r="I37" s="11"/>
    </row>
    <row r="38" spans="1:10" x14ac:dyDescent="0.25">
      <c r="B38" s="7" t="s">
        <v>92</v>
      </c>
      <c r="C38" t="s">
        <v>29</v>
      </c>
      <c r="D38" t="s">
        <v>30</v>
      </c>
      <c r="E38" t="s">
        <v>31</v>
      </c>
      <c r="F38" s="7" t="s">
        <v>57</v>
      </c>
      <c r="G38" t="s">
        <v>29</v>
      </c>
      <c r="H38" t="s">
        <v>30</v>
      </c>
      <c r="I38" t="s">
        <v>31</v>
      </c>
    </row>
    <row r="39" spans="1:10" x14ac:dyDescent="0.25">
      <c r="A39" t="s">
        <v>38</v>
      </c>
      <c r="B39">
        <f t="shared" ref="B39:B44" si="10">SUM(F4,F15,F26)</f>
        <v>993620.79630000005</v>
      </c>
      <c r="C39">
        <f t="shared" ref="C39:C44" si="11">F4/B39*100</f>
        <v>22.520158095849627</v>
      </c>
      <c r="D39">
        <f t="shared" ref="D39:D44" si="12">F15/B39*100</f>
        <v>57.606117880324803</v>
      </c>
      <c r="E39">
        <f t="shared" ref="E39:E44" si="13">F26/B39*100</f>
        <v>19.873724023825567</v>
      </c>
      <c r="F39" s="3" t="s">
        <v>58</v>
      </c>
      <c r="G39" s="3" t="s">
        <v>58</v>
      </c>
      <c r="H39" s="3" t="s">
        <v>58</v>
      </c>
      <c r="I39" s="3" t="s">
        <v>58</v>
      </c>
      <c r="J39" s="4" t="s">
        <v>32</v>
      </c>
    </row>
    <row r="40" spans="1:10" x14ac:dyDescent="0.25">
      <c r="A40" t="s">
        <v>39</v>
      </c>
      <c r="B40">
        <f t="shared" si="10"/>
        <v>854765.60320000001</v>
      </c>
      <c r="C40">
        <f t="shared" si="11"/>
        <v>23.211979173847972</v>
      </c>
      <c r="D40">
        <f t="shared" si="12"/>
        <v>56.763357613312074</v>
      </c>
      <c r="E40">
        <f t="shared" si="13"/>
        <v>20.024663212839965</v>
      </c>
      <c r="F40" s="3" t="s">
        <v>58</v>
      </c>
      <c r="G40" s="3" t="s">
        <v>58</v>
      </c>
      <c r="H40" s="3" t="s">
        <v>58</v>
      </c>
      <c r="I40" s="3" t="s">
        <v>58</v>
      </c>
    </row>
    <row r="41" spans="1:10" x14ac:dyDescent="0.25">
      <c r="A41" t="s">
        <v>40</v>
      </c>
      <c r="B41">
        <f t="shared" si="10"/>
        <v>539912.40579999995</v>
      </c>
      <c r="C41">
        <f t="shared" si="11"/>
        <v>26.15002872378896</v>
      </c>
      <c r="D41">
        <f t="shared" si="12"/>
        <v>50.702755476488448</v>
      </c>
      <c r="E41">
        <f t="shared" si="13"/>
        <v>23.147215799722602</v>
      </c>
      <c r="F41">
        <f>SUM(J6,J17,J28)</f>
        <v>577491.77280000004</v>
      </c>
      <c r="G41">
        <f>J6/F41*100</f>
        <v>43.12263778106589</v>
      </c>
      <c r="H41">
        <f>J17/F41*100</f>
        <v>37.21935972487676</v>
      </c>
      <c r="I41">
        <f>J28/F41*100</f>
        <v>19.658002494057346</v>
      </c>
    </row>
    <row r="42" spans="1:10" x14ac:dyDescent="0.25">
      <c r="A42" t="s">
        <v>41</v>
      </c>
      <c r="B42">
        <f t="shared" si="10"/>
        <v>485897.44019999995</v>
      </c>
      <c r="C42">
        <f t="shared" si="11"/>
        <v>27.08210774805395</v>
      </c>
      <c r="D42">
        <f t="shared" si="12"/>
        <v>48.91207167137491</v>
      </c>
      <c r="E42">
        <f t="shared" si="13"/>
        <v>24.005820580571154</v>
      </c>
      <c r="F42">
        <f>SUM(J7,J18,J29)</f>
        <v>476907.24229999998</v>
      </c>
      <c r="G42">
        <f>J7/F42*100</f>
        <v>44.734485761026995</v>
      </c>
      <c r="H42">
        <f>J18/F42*100</f>
        <v>34.566624194039839</v>
      </c>
      <c r="I42">
        <f>J29/F42*100</f>
        <v>20.698890044933165</v>
      </c>
    </row>
    <row r="43" spans="1:10" x14ac:dyDescent="0.25">
      <c r="A43" t="s">
        <v>42</v>
      </c>
      <c r="B43">
        <f t="shared" si="10"/>
        <v>302616.91929999995</v>
      </c>
      <c r="C43">
        <f t="shared" si="11"/>
        <v>28.68762536503689</v>
      </c>
      <c r="D43">
        <f t="shared" si="12"/>
        <v>41.768892959581464</v>
      </c>
      <c r="E43">
        <f t="shared" si="13"/>
        <v>29.54348167538166</v>
      </c>
      <c r="F43">
        <f>SUM(J8,J19,J30)</f>
        <v>1072298.3733999999</v>
      </c>
      <c r="G43">
        <f>J8/F43*100</f>
        <v>40.929997684168825</v>
      </c>
      <c r="H43">
        <f>J19/F43*100</f>
        <v>41.947455732287139</v>
      </c>
      <c r="I43">
        <f>J30/F43*100</f>
        <v>17.12254658354404</v>
      </c>
    </row>
    <row r="44" spans="1:10" x14ac:dyDescent="0.25">
      <c r="A44" t="s">
        <v>43</v>
      </c>
      <c r="B44">
        <f t="shared" si="10"/>
        <v>296129.56680000003</v>
      </c>
      <c r="C44">
        <f t="shared" si="11"/>
        <v>27.037057347966236</v>
      </c>
      <c r="D44">
        <f t="shared" si="12"/>
        <v>45.46860914801433</v>
      </c>
      <c r="E44">
        <f t="shared" si="13"/>
        <v>27.494333504019426</v>
      </c>
      <c r="F44">
        <f>SUM(J9,J20,J31)</f>
        <v>839519.02069999999</v>
      </c>
      <c r="G44">
        <f>J9/F44*100</f>
        <v>42.283642543800198</v>
      </c>
      <c r="H44">
        <f>J20/F44*100</f>
        <v>40.490674078660575</v>
      </c>
      <c r="I44">
        <f>J31/F44*100</f>
        <v>17.225683377539227</v>
      </c>
    </row>
  </sheetData>
  <mergeCells count="10">
    <mergeCell ref="D24:G24"/>
    <mergeCell ref="H24:K24"/>
    <mergeCell ref="B37:E37"/>
    <mergeCell ref="F37:I37"/>
    <mergeCell ref="Q1:V1"/>
    <mergeCell ref="D2:G2"/>
    <mergeCell ref="H2:K2"/>
    <mergeCell ref="D13:G13"/>
    <mergeCell ref="H13:K13"/>
    <mergeCell ref="Q14:V1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zoomScale="55" zoomScaleNormal="55" workbookViewId="0">
      <selection activeCell="B39" sqref="B39"/>
    </sheetView>
  </sheetViews>
  <sheetFormatPr baseColWidth="10" defaultRowHeight="15" x14ac:dyDescent="0.25"/>
  <cols>
    <col min="13" max="13" width="15.42578125" customWidth="1"/>
    <col min="14" max="14" width="17.42578125" customWidth="1"/>
    <col min="15" max="15" width="16.85546875" customWidth="1"/>
    <col min="16" max="16" width="16" customWidth="1"/>
  </cols>
  <sheetData>
    <row r="1" spans="1:22" x14ac:dyDescent="0.25">
      <c r="A1" s="1" t="s">
        <v>28</v>
      </c>
      <c r="Q1" s="10" t="s">
        <v>34</v>
      </c>
      <c r="R1" s="10"/>
      <c r="S1" s="10"/>
      <c r="T1" s="10"/>
      <c r="U1" s="10"/>
      <c r="V1" s="10"/>
    </row>
    <row r="2" spans="1:22" x14ac:dyDescent="0.25">
      <c r="D2" s="10" t="s">
        <v>52</v>
      </c>
      <c r="E2" s="10"/>
      <c r="F2" s="10"/>
      <c r="G2" s="10"/>
      <c r="H2" s="11" t="s">
        <v>53</v>
      </c>
      <c r="I2" s="11"/>
      <c r="J2" s="11"/>
      <c r="K2" s="11"/>
      <c r="M2" s="7" t="s">
        <v>67</v>
      </c>
      <c r="Q2" t="s">
        <v>33</v>
      </c>
    </row>
    <row r="3" spans="1:22" x14ac:dyDescent="0.25">
      <c r="B3" t="s">
        <v>20</v>
      </c>
      <c r="C3" t="s">
        <v>21</v>
      </c>
      <c r="D3" t="s">
        <v>54</v>
      </c>
      <c r="E3" t="s">
        <v>55</v>
      </c>
      <c r="F3" t="s">
        <v>60</v>
      </c>
      <c r="G3" t="s">
        <v>22</v>
      </c>
      <c r="H3" t="s">
        <v>54</v>
      </c>
      <c r="I3" t="s">
        <v>55</v>
      </c>
      <c r="J3" t="s">
        <v>56</v>
      </c>
      <c r="K3" t="s">
        <v>22</v>
      </c>
      <c r="M3" t="s">
        <v>25</v>
      </c>
      <c r="N3" t="s">
        <v>26</v>
      </c>
      <c r="O3" t="s">
        <v>27</v>
      </c>
      <c r="Q3" t="s">
        <v>20</v>
      </c>
      <c r="R3" t="s">
        <v>61</v>
      </c>
      <c r="S3" t="s">
        <v>62</v>
      </c>
      <c r="T3" t="s">
        <v>63</v>
      </c>
      <c r="U3" t="s">
        <v>64</v>
      </c>
      <c r="V3" t="s">
        <v>65</v>
      </c>
    </row>
    <row r="4" spans="1:22" x14ac:dyDescent="0.25">
      <c r="A4" s="7" t="s">
        <v>0</v>
      </c>
      <c r="B4" t="s">
        <v>38</v>
      </c>
      <c r="C4" t="s">
        <v>1</v>
      </c>
      <c r="D4">
        <v>1.9419999999999999</v>
      </c>
      <c r="E4">
        <v>4056199</v>
      </c>
      <c r="F4">
        <v>73450.289499999999</v>
      </c>
      <c r="G4">
        <v>30442984</v>
      </c>
      <c r="H4">
        <v>1.613</v>
      </c>
      <c r="I4">
        <v>346294</v>
      </c>
      <c r="J4">
        <v>6270.7516999999998</v>
      </c>
      <c r="K4">
        <v>30442984</v>
      </c>
      <c r="M4" s="5">
        <v>22.315789473684209</v>
      </c>
      <c r="N4" s="5">
        <v>23.684210526315791</v>
      </c>
      <c r="O4" s="5">
        <v>15.210526315789474</v>
      </c>
      <c r="Q4" t="s">
        <v>38</v>
      </c>
      <c r="R4">
        <f t="shared" ref="R4:R9" si="0">F4/$M$4</f>
        <v>3291.4044823113209</v>
      </c>
      <c r="S4">
        <f t="shared" ref="S4:S9" si="1">F15/$N$4</f>
        <v>4485.7578166666663</v>
      </c>
      <c r="T4">
        <f t="shared" ref="T4:T9" si="2">F27/$O$4</f>
        <v>3853.6670121107268</v>
      </c>
      <c r="U4">
        <f t="shared" ref="U4:U9" si="3">AVERAGE(R4:T4)</f>
        <v>3876.9431036962378</v>
      </c>
      <c r="V4">
        <f t="shared" ref="V4:V9" si="4">_xlfn.STDEV.P(R4:T4)</f>
        <v>487.87040912592983</v>
      </c>
    </row>
    <row r="5" spans="1:22" x14ac:dyDescent="0.25">
      <c r="A5" s="7"/>
      <c r="B5" t="s">
        <v>39</v>
      </c>
      <c r="C5" t="s">
        <v>1</v>
      </c>
      <c r="D5">
        <v>1.9590000000000001</v>
      </c>
      <c r="E5">
        <v>7000592</v>
      </c>
      <c r="F5">
        <v>99854.313500000004</v>
      </c>
      <c r="G5">
        <v>38648215</v>
      </c>
      <c r="H5">
        <v>1.554</v>
      </c>
      <c r="I5">
        <v>806985</v>
      </c>
      <c r="J5">
        <v>11510.59</v>
      </c>
      <c r="K5">
        <v>38648215</v>
      </c>
      <c r="M5" t="s">
        <v>59</v>
      </c>
      <c r="Q5" t="s">
        <v>39</v>
      </c>
      <c r="R5">
        <f t="shared" si="0"/>
        <v>4474.6036709905666</v>
      </c>
      <c r="S5">
        <f t="shared" si="1"/>
        <v>4691.6996104444443</v>
      </c>
      <c r="T5">
        <f t="shared" si="2"/>
        <v>5288.3139629757788</v>
      </c>
      <c r="U5">
        <f t="shared" si="3"/>
        <v>4818.2057481369302</v>
      </c>
      <c r="V5">
        <f t="shared" si="4"/>
        <v>344.02903169748862</v>
      </c>
    </row>
    <row r="6" spans="1:22" x14ac:dyDescent="0.25">
      <c r="A6" s="7"/>
      <c r="B6" t="s">
        <v>40</v>
      </c>
      <c r="C6" t="s">
        <v>1</v>
      </c>
      <c r="D6">
        <v>1.9419999999999999</v>
      </c>
      <c r="E6">
        <v>4588793</v>
      </c>
      <c r="F6">
        <v>76527.110199999996</v>
      </c>
      <c r="G6">
        <v>33055570</v>
      </c>
      <c r="H6">
        <v>1.9319999999999999</v>
      </c>
      <c r="I6">
        <v>34088384</v>
      </c>
      <c r="J6">
        <v>568490.53399999999</v>
      </c>
      <c r="K6">
        <v>33055570</v>
      </c>
      <c r="Q6" t="s">
        <v>40</v>
      </c>
      <c r="R6">
        <f t="shared" si="0"/>
        <v>3429.2808816037737</v>
      </c>
      <c r="S6">
        <f t="shared" si="1"/>
        <v>3858.7465813333329</v>
      </c>
      <c r="T6">
        <f t="shared" si="2"/>
        <v>3238.0100581314878</v>
      </c>
      <c r="U6">
        <f t="shared" si="3"/>
        <v>3508.6791736895316</v>
      </c>
      <c r="V6">
        <f t="shared" si="4"/>
        <v>259.55927312630047</v>
      </c>
    </row>
    <row r="7" spans="1:22" x14ac:dyDescent="0.25">
      <c r="A7" s="7"/>
      <c r="B7" t="s">
        <v>41</v>
      </c>
      <c r="C7" t="s">
        <v>1</v>
      </c>
      <c r="D7">
        <v>1.9339999999999999</v>
      </c>
      <c r="E7">
        <v>4495359</v>
      </c>
      <c r="F7">
        <v>70585.129000000001</v>
      </c>
      <c r="G7">
        <v>35108529</v>
      </c>
      <c r="H7">
        <v>1.9159999999999999</v>
      </c>
      <c r="I7">
        <v>30217094</v>
      </c>
      <c r="J7">
        <v>474462.12439999997</v>
      </c>
      <c r="K7">
        <v>35108529</v>
      </c>
      <c r="Q7" t="s">
        <v>41</v>
      </c>
      <c r="R7">
        <f t="shared" si="0"/>
        <v>3163.0128561320757</v>
      </c>
      <c r="S7">
        <f t="shared" si="1"/>
        <v>3546.817674444444</v>
      </c>
      <c r="T7">
        <f t="shared" si="2"/>
        <v>2976.6069865051904</v>
      </c>
      <c r="U7">
        <f t="shared" si="3"/>
        <v>3228.8125056939039</v>
      </c>
      <c r="V7">
        <f t="shared" si="4"/>
        <v>237.39173331841712</v>
      </c>
    </row>
    <row r="8" spans="1:22" x14ac:dyDescent="0.25">
      <c r="A8" s="7"/>
      <c r="B8" t="s">
        <v>42</v>
      </c>
      <c r="C8" t="s">
        <v>1</v>
      </c>
      <c r="D8">
        <v>1.9510000000000001</v>
      </c>
      <c r="E8">
        <v>1866081</v>
      </c>
      <c r="F8">
        <v>30180.168000000001</v>
      </c>
      <c r="G8">
        <v>34085547</v>
      </c>
      <c r="H8">
        <v>1.9239999999999999</v>
      </c>
      <c r="I8">
        <v>74101651</v>
      </c>
      <c r="J8">
        <v>1198447.7227</v>
      </c>
      <c r="K8">
        <v>34085547</v>
      </c>
      <c r="Q8" t="s">
        <v>42</v>
      </c>
      <c r="R8">
        <f t="shared" si="0"/>
        <v>1352.4131886792454</v>
      </c>
      <c r="S8">
        <f t="shared" si="1"/>
        <v>1285.9446113333333</v>
      </c>
      <c r="T8">
        <f t="shared" si="2"/>
        <v>1225.9825211072664</v>
      </c>
      <c r="U8">
        <f t="shared" si="3"/>
        <v>1288.1134403732819</v>
      </c>
      <c r="V8">
        <f t="shared" si="4"/>
        <v>51.637882026198945</v>
      </c>
    </row>
    <row r="9" spans="1:22" x14ac:dyDescent="0.25">
      <c r="A9" s="7"/>
      <c r="B9" t="s">
        <v>43</v>
      </c>
      <c r="C9" t="s">
        <v>1</v>
      </c>
      <c r="D9">
        <v>1.9590000000000001</v>
      </c>
      <c r="E9">
        <v>2141139</v>
      </c>
      <c r="F9">
        <v>37338.978300000002</v>
      </c>
      <c r="G9">
        <v>31611419</v>
      </c>
      <c r="H9">
        <v>1.9410000000000001</v>
      </c>
      <c r="I9">
        <v>62177722</v>
      </c>
      <c r="J9">
        <v>1084307.0962</v>
      </c>
      <c r="K9">
        <v>31611419</v>
      </c>
      <c r="Q9" t="s">
        <v>43</v>
      </c>
      <c r="R9">
        <f t="shared" si="0"/>
        <v>1673.2089332547173</v>
      </c>
      <c r="S9">
        <f t="shared" si="1"/>
        <v>1710.7529193333332</v>
      </c>
      <c r="T9">
        <f t="shared" si="2"/>
        <v>1807.6960999999999</v>
      </c>
      <c r="U9">
        <f t="shared" si="3"/>
        <v>1730.5526508626835</v>
      </c>
      <c r="V9">
        <f t="shared" si="4"/>
        <v>56.661106773924566</v>
      </c>
    </row>
    <row r="10" spans="1:22" x14ac:dyDescent="0.25">
      <c r="A10" s="7"/>
    </row>
    <row r="11" spans="1:22" x14ac:dyDescent="0.25">
      <c r="A11" s="7"/>
    </row>
    <row r="12" spans="1:22" x14ac:dyDescent="0.25">
      <c r="A12" s="7"/>
    </row>
    <row r="13" spans="1:22" x14ac:dyDescent="0.25">
      <c r="A13" s="7"/>
      <c r="D13" s="10" t="s">
        <v>52</v>
      </c>
      <c r="E13" s="10"/>
      <c r="F13" s="10"/>
      <c r="G13" s="10"/>
      <c r="H13" s="11" t="s">
        <v>53</v>
      </c>
      <c r="I13" s="11"/>
      <c r="J13" s="11"/>
      <c r="K13" s="11"/>
    </row>
    <row r="14" spans="1:22" x14ac:dyDescent="0.25">
      <c r="A14" s="7"/>
      <c r="B14" t="s">
        <v>20</v>
      </c>
      <c r="C14" t="s">
        <v>21</v>
      </c>
      <c r="D14" t="s">
        <v>54</v>
      </c>
      <c r="E14" t="s">
        <v>55</v>
      </c>
      <c r="F14" t="s">
        <v>60</v>
      </c>
      <c r="G14" t="s">
        <v>22</v>
      </c>
      <c r="H14" t="s">
        <v>54</v>
      </c>
      <c r="I14" t="s">
        <v>55</v>
      </c>
      <c r="J14" t="s">
        <v>56</v>
      </c>
      <c r="K14" t="s">
        <v>22</v>
      </c>
      <c r="Q14" s="11" t="s">
        <v>53</v>
      </c>
      <c r="R14" s="11"/>
      <c r="S14" s="11"/>
      <c r="T14" s="11"/>
      <c r="U14" s="11"/>
      <c r="V14" s="11"/>
    </row>
    <row r="15" spans="1:22" x14ac:dyDescent="0.25">
      <c r="A15" s="7" t="s">
        <v>23</v>
      </c>
      <c r="B15" t="s">
        <v>38</v>
      </c>
      <c r="C15" t="s">
        <v>1</v>
      </c>
      <c r="D15">
        <v>3.7850000000000001</v>
      </c>
      <c r="E15">
        <v>418465</v>
      </c>
      <c r="F15">
        <v>106241.63250000001</v>
      </c>
      <c r="G15">
        <v>1475671</v>
      </c>
      <c r="H15">
        <v>3.9020000000000001</v>
      </c>
      <c r="I15">
        <v>400</v>
      </c>
      <c r="J15">
        <v>101.46850000000001</v>
      </c>
      <c r="K15">
        <v>1475671</v>
      </c>
      <c r="Q15" s="7" t="s">
        <v>33</v>
      </c>
    </row>
    <row r="16" spans="1:22" x14ac:dyDescent="0.25">
      <c r="A16" s="7"/>
      <c r="B16" t="s">
        <v>39</v>
      </c>
      <c r="C16" t="s">
        <v>1</v>
      </c>
      <c r="D16">
        <v>3.802</v>
      </c>
      <c r="E16">
        <v>474618</v>
      </c>
      <c r="F16">
        <v>111119.2013</v>
      </c>
      <c r="G16">
        <v>1600221</v>
      </c>
      <c r="H16">
        <v>3.8679999999999999</v>
      </c>
      <c r="I16">
        <v>549</v>
      </c>
      <c r="J16">
        <v>128.58330000000001</v>
      </c>
      <c r="K16">
        <v>1600221</v>
      </c>
      <c r="Q16" t="s">
        <v>20</v>
      </c>
      <c r="R16" t="s">
        <v>61</v>
      </c>
      <c r="S16" t="s">
        <v>62</v>
      </c>
      <c r="T16" t="s">
        <v>63</v>
      </c>
      <c r="U16" t="s">
        <v>64</v>
      </c>
      <c r="V16" t="s">
        <v>65</v>
      </c>
    </row>
    <row r="17" spans="1:22" x14ac:dyDescent="0.25">
      <c r="A17" s="7"/>
      <c r="B17" t="s">
        <v>40</v>
      </c>
      <c r="C17" t="s">
        <v>1</v>
      </c>
      <c r="D17">
        <v>3.7930000000000001</v>
      </c>
      <c r="E17">
        <v>385618</v>
      </c>
      <c r="F17">
        <v>91391.366399999999</v>
      </c>
      <c r="G17">
        <v>1580800</v>
      </c>
      <c r="H17">
        <v>3.7930000000000001</v>
      </c>
      <c r="I17">
        <v>338875</v>
      </c>
      <c r="J17">
        <v>80313.312699999995</v>
      </c>
      <c r="K17">
        <v>1580800</v>
      </c>
      <c r="Q17" t="s">
        <v>38</v>
      </c>
      <c r="R17">
        <f t="shared" ref="R17:R22" si="5">J4/$M$4</f>
        <v>281.00066580188678</v>
      </c>
      <c r="S17">
        <f t="shared" ref="S17:S22" si="6">J15/$N$4</f>
        <v>4.2842255555555555</v>
      </c>
      <c r="T17">
        <f t="shared" ref="T17:T22" si="7">J27/$O$4</f>
        <v>0.93880380622837367</v>
      </c>
      <c r="U17">
        <f t="shared" ref="U17:U22" si="8">AVERAGE(R17:T17)</f>
        <v>95.407898387890228</v>
      </c>
      <c r="V17">
        <f t="shared" ref="V17:V22" si="9">_xlfn.STDEV.P(R17:T17)</f>
        <v>131.24101099112676</v>
      </c>
    </row>
    <row r="18" spans="1:22" x14ac:dyDescent="0.25">
      <c r="A18" s="7"/>
      <c r="B18" t="s">
        <v>41</v>
      </c>
      <c r="C18" t="s">
        <v>1</v>
      </c>
      <c r="D18">
        <v>3.734</v>
      </c>
      <c r="E18">
        <v>336525</v>
      </c>
      <c r="F18">
        <v>84003.576499999996</v>
      </c>
      <c r="G18">
        <v>1500875</v>
      </c>
      <c r="H18">
        <v>3.726</v>
      </c>
      <c r="I18">
        <v>285334</v>
      </c>
      <c r="J18">
        <v>71225.377500000002</v>
      </c>
      <c r="K18">
        <v>1500875</v>
      </c>
      <c r="Q18" t="s">
        <v>39</v>
      </c>
      <c r="R18">
        <f t="shared" si="5"/>
        <v>515.80474056603782</v>
      </c>
      <c r="S18">
        <f t="shared" si="6"/>
        <v>5.4290726666666664</v>
      </c>
      <c r="T18">
        <f t="shared" si="7"/>
        <v>0.10215951557093425</v>
      </c>
      <c r="U18">
        <f t="shared" si="8"/>
        <v>173.77865758275848</v>
      </c>
      <c r="V18">
        <f t="shared" si="9"/>
        <v>241.85873987597748</v>
      </c>
    </row>
    <row r="19" spans="1:22" x14ac:dyDescent="0.25">
      <c r="A19" s="7"/>
      <c r="B19" t="s">
        <v>42</v>
      </c>
      <c r="C19" t="s">
        <v>1</v>
      </c>
      <c r="D19">
        <v>3.7850000000000001</v>
      </c>
      <c r="E19">
        <v>125342</v>
      </c>
      <c r="F19">
        <v>30456.582900000001</v>
      </c>
      <c r="G19">
        <v>1541842</v>
      </c>
      <c r="H19">
        <v>3.7839999999999998</v>
      </c>
      <c r="I19">
        <v>718977</v>
      </c>
      <c r="J19">
        <v>174702.90530000001</v>
      </c>
      <c r="K19">
        <v>1541842</v>
      </c>
      <c r="Q19" t="s">
        <v>40</v>
      </c>
      <c r="R19">
        <f t="shared" si="5"/>
        <v>25474.811665094341</v>
      </c>
      <c r="S19">
        <f t="shared" si="6"/>
        <v>3391.0065362222217</v>
      </c>
      <c r="T19">
        <f t="shared" si="7"/>
        <v>5863.4239965397919</v>
      </c>
      <c r="U19">
        <f t="shared" si="8"/>
        <v>11576.41406595212</v>
      </c>
      <c r="V19">
        <f t="shared" si="9"/>
        <v>9879.3489627742329</v>
      </c>
    </row>
    <row r="20" spans="1:22" x14ac:dyDescent="0.25">
      <c r="A20" s="7"/>
      <c r="B20" t="s">
        <v>43</v>
      </c>
      <c r="C20" t="s">
        <v>1</v>
      </c>
      <c r="D20">
        <v>3.8439999999999999</v>
      </c>
      <c r="E20">
        <v>157266</v>
      </c>
      <c r="F20">
        <v>40517.832300000002</v>
      </c>
      <c r="G20">
        <v>1454169</v>
      </c>
      <c r="H20">
        <v>3.8519999999999999</v>
      </c>
      <c r="I20">
        <v>570186</v>
      </c>
      <c r="J20">
        <v>146901.69399999999</v>
      </c>
      <c r="K20">
        <v>1454169</v>
      </c>
      <c r="Q20" t="s">
        <v>41</v>
      </c>
      <c r="R20">
        <f t="shared" si="5"/>
        <v>21261.274442452832</v>
      </c>
      <c r="S20">
        <f t="shared" si="6"/>
        <v>3007.2937166666666</v>
      </c>
      <c r="T20">
        <f t="shared" si="7"/>
        <v>5000.6893134948095</v>
      </c>
      <c r="U20">
        <f t="shared" si="8"/>
        <v>9756.4191575381028</v>
      </c>
      <c r="V20">
        <f t="shared" si="9"/>
        <v>8175.7640966654708</v>
      </c>
    </row>
    <row r="21" spans="1:22" x14ac:dyDescent="0.25">
      <c r="A21" s="7"/>
      <c r="Q21" t="s">
        <v>42</v>
      </c>
      <c r="R21">
        <f t="shared" si="5"/>
        <v>53704.025309669814</v>
      </c>
      <c r="S21">
        <f t="shared" si="6"/>
        <v>7376.3448904444449</v>
      </c>
      <c r="T21">
        <f t="shared" si="7"/>
        <v>13537.925987889272</v>
      </c>
      <c r="U21">
        <f t="shared" si="8"/>
        <v>24872.765396001178</v>
      </c>
      <c r="V21">
        <f t="shared" si="9"/>
        <v>20541.379888122327</v>
      </c>
    </row>
    <row r="22" spans="1:22" x14ac:dyDescent="0.25">
      <c r="A22" s="7"/>
      <c r="Q22" t="s">
        <v>43</v>
      </c>
      <c r="R22">
        <f t="shared" si="5"/>
        <v>48589.233084433967</v>
      </c>
      <c r="S22">
        <f t="shared" si="6"/>
        <v>6202.515968888888</v>
      </c>
      <c r="T22">
        <f t="shared" si="7"/>
        <v>11287.351682352941</v>
      </c>
      <c r="U22">
        <f t="shared" si="8"/>
        <v>22026.366911891932</v>
      </c>
      <c r="V22">
        <f t="shared" si="9"/>
        <v>18897.147633677654</v>
      </c>
    </row>
    <row r="23" spans="1:22" x14ac:dyDescent="0.25">
      <c r="A23" s="7"/>
    </row>
    <row r="24" spans="1:22" x14ac:dyDescent="0.25">
      <c r="A24" s="7"/>
    </row>
    <row r="25" spans="1:22" x14ac:dyDescent="0.25">
      <c r="A25" s="7"/>
      <c r="D25" s="10" t="s">
        <v>52</v>
      </c>
      <c r="E25" s="10"/>
      <c r="F25" s="10"/>
      <c r="G25" s="10"/>
      <c r="H25" s="11" t="s">
        <v>53</v>
      </c>
      <c r="I25" s="11"/>
      <c r="J25" s="11"/>
      <c r="K25" s="11"/>
    </row>
    <row r="26" spans="1:22" x14ac:dyDescent="0.25">
      <c r="A26" s="7"/>
      <c r="B26" t="s">
        <v>20</v>
      </c>
      <c r="C26" t="s">
        <v>21</v>
      </c>
      <c r="D26" t="s">
        <v>54</v>
      </c>
      <c r="E26" t="s">
        <v>55</v>
      </c>
      <c r="F26" t="s">
        <v>60</v>
      </c>
      <c r="G26" t="s">
        <v>22</v>
      </c>
      <c r="H26" t="s">
        <v>54</v>
      </c>
      <c r="I26" t="s">
        <v>55</v>
      </c>
      <c r="J26" t="s">
        <v>56</v>
      </c>
      <c r="K26" t="s">
        <v>22</v>
      </c>
    </row>
    <row r="27" spans="1:22" x14ac:dyDescent="0.25">
      <c r="A27" s="7" t="s">
        <v>24</v>
      </c>
      <c r="B27" t="s">
        <v>38</v>
      </c>
      <c r="C27" t="s">
        <v>1</v>
      </c>
      <c r="D27">
        <v>5.5209999999999999</v>
      </c>
      <c r="E27">
        <v>1405718</v>
      </c>
      <c r="F27">
        <v>58616.303500000002</v>
      </c>
      <c r="G27">
        <v>10970882</v>
      </c>
      <c r="H27">
        <v>5.3780000000000001</v>
      </c>
      <c r="I27">
        <v>342</v>
      </c>
      <c r="J27">
        <v>14.2797</v>
      </c>
      <c r="K27">
        <v>10970882</v>
      </c>
    </row>
    <row r="28" spans="1:22" x14ac:dyDescent="0.25">
      <c r="A28" s="7"/>
      <c r="B28" t="s">
        <v>39</v>
      </c>
      <c r="C28" t="s">
        <v>1</v>
      </c>
      <c r="D28">
        <v>5.53</v>
      </c>
      <c r="E28">
        <v>1702000</v>
      </c>
      <c r="F28">
        <v>80438.038700000005</v>
      </c>
      <c r="G28">
        <v>9679654</v>
      </c>
      <c r="H28">
        <v>5.5289999999999999</v>
      </c>
      <c r="I28">
        <v>33</v>
      </c>
      <c r="J28">
        <v>1.5539000000000001</v>
      </c>
      <c r="K28">
        <v>9679654</v>
      </c>
    </row>
    <row r="29" spans="1:22" x14ac:dyDescent="0.25">
      <c r="A29" s="7"/>
      <c r="B29" t="s">
        <v>40</v>
      </c>
      <c r="C29" t="s">
        <v>1</v>
      </c>
      <c r="D29">
        <v>5.5209999999999999</v>
      </c>
      <c r="E29">
        <v>1093626</v>
      </c>
      <c r="F29">
        <v>49251.837200000002</v>
      </c>
      <c r="G29">
        <v>10158000</v>
      </c>
      <c r="H29">
        <v>5.5209999999999999</v>
      </c>
      <c r="I29">
        <v>1980350</v>
      </c>
      <c r="J29">
        <v>89185.764999999999</v>
      </c>
      <c r="K29">
        <v>10158000</v>
      </c>
    </row>
    <row r="30" spans="1:22" x14ac:dyDescent="0.25">
      <c r="A30" s="7"/>
      <c r="B30" t="s">
        <v>41</v>
      </c>
      <c r="C30" t="s">
        <v>1</v>
      </c>
      <c r="D30">
        <v>5.4880000000000004</v>
      </c>
      <c r="E30">
        <v>1084634</v>
      </c>
      <c r="F30">
        <v>45275.758900000001</v>
      </c>
      <c r="G30">
        <v>10959210</v>
      </c>
      <c r="H30">
        <v>5.4870000000000001</v>
      </c>
      <c r="I30">
        <v>1822182</v>
      </c>
      <c r="J30">
        <v>76063.116399999999</v>
      </c>
      <c r="K30">
        <v>10959210</v>
      </c>
    </row>
    <row r="31" spans="1:22" x14ac:dyDescent="0.25">
      <c r="B31" t="s">
        <v>42</v>
      </c>
      <c r="C31" t="s">
        <v>1</v>
      </c>
      <c r="D31">
        <v>5.5129999999999999</v>
      </c>
      <c r="E31">
        <v>405946</v>
      </c>
      <c r="F31">
        <v>18647.839400000001</v>
      </c>
      <c r="G31">
        <v>9958672</v>
      </c>
      <c r="H31">
        <v>5.5119999999999996</v>
      </c>
      <c r="I31">
        <v>4482663</v>
      </c>
      <c r="J31">
        <v>205918.97949999999</v>
      </c>
      <c r="K31">
        <v>9958672</v>
      </c>
    </row>
    <row r="32" spans="1:22" x14ac:dyDescent="0.25">
      <c r="B32" t="s">
        <v>43</v>
      </c>
      <c r="C32" t="s">
        <v>1</v>
      </c>
      <c r="D32">
        <v>5.5549999999999997</v>
      </c>
      <c r="E32">
        <v>577672</v>
      </c>
      <c r="F32">
        <v>27496.009099999999</v>
      </c>
      <c r="G32">
        <v>9611102</v>
      </c>
      <c r="H32">
        <v>5.5540000000000003</v>
      </c>
      <c r="I32">
        <v>3607014</v>
      </c>
      <c r="J32">
        <v>171686.55979999999</v>
      </c>
      <c r="K32">
        <v>9611102</v>
      </c>
    </row>
    <row r="38" spans="1:13" x14ac:dyDescent="0.25">
      <c r="B38" s="10" t="s">
        <v>52</v>
      </c>
      <c r="C38" s="10"/>
      <c r="D38" s="10"/>
      <c r="E38" s="10"/>
      <c r="F38" s="11" t="s">
        <v>53</v>
      </c>
      <c r="G38" s="11"/>
      <c r="H38" s="11"/>
      <c r="I38" s="11"/>
      <c r="M38" s="7"/>
    </row>
    <row r="39" spans="1:13" x14ac:dyDescent="0.25">
      <c r="B39" s="7" t="s">
        <v>92</v>
      </c>
      <c r="C39" t="s">
        <v>29</v>
      </c>
      <c r="D39" t="s">
        <v>30</v>
      </c>
      <c r="E39" t="s">
        <v>31</v>
      </c>
      <c r="F39" s="7" t="s">
        <v>57</v>
      </c>
      <c r="G39" t="s">
        <v>29</v>
      </c>
      <c r="H39" t="s">
        <v>30</v>
      </c>
      <c r="I39" t="s">
        <v>31</v>
      </c>
    </row>
    <row r="40" spans="1:13" x14ac:dyDescent="0.25">
      <c r="A40" t="s">
        <v>38</v>
      </c>
      <c r="B40">
        <f t="shared" ref="B40:B45" si="10">SUM(F4,F15,F27)</f>
        <v>238308.22550000003</v>
      </c>
      <c r="C40">
        <f t="shared" ref="C40:C45" si="11">F4/B40*100</f>
        <v>30.821550261595981</v>
      </c>
      <c r="D40">
        <f t="shared" ref="D40:D45" si="12">F15/B40*100</f>
        <v>44.581605304261721</v>
      </c>
      <c r="E40">
        <f t="shared" ref="E40:E45" si="13">F27/B40*100</f>
        <v>24.596844434142284</v>
      </c>
      <c r="F40" s="3" t="s">
        <v>58</v>
      </c>
      <c r="G40" s="3" t="s">
        <v>58</v>
      </c>
      <c r="H40" s="3" t="s">
        <v>58</v>
      </c>
      <c r="I40" s="3" t="s">
        <v>58</v>
      </c>
      <c r="J40" s="4" t="s">
        <v>32</v>
      </c>
    </row>
    <row r="41" spans="1:13" x14ac:dyDescent="0.25">
      <c r="A41" t="s">
        <v>39</v>
      </c>
      <c r="B41">
        <f t="shared" si="10"/>
        <v>291411.55350000004</v>
      </c>
      <c r="C41">
        <f t="shared" si="11"/>
        <v>34.265735967122524</v>
      </c>
      <c r="D41">
        <f t="shared" si="12"/>
        <v>38.131364376395595</v>
      </c>
      <c r="E41">
        <f t="shared" si="13"/>
        <v>27.60289965648187</v>
      </c>
      <c r="F41" s="3" t="s">
        <v>58</v>
      </c>
      <c r="G41" s="3" t="s">
        <v>58</v>
      </c>
      <c r="H41" s="3" t="s">
        <v>58</v>
      </c>
      <c r="I41" s="3" t="s">
        <v>58</v>
      </c>
    </row>
    <row r="42" spans="1:13" x14ac:dyDescent="0.25">
      <c r="A42" t="s">
        <v>40</v>
      </c>
      <c r="B42">
        <f t="shared" si="10"/>
        <v>217170.3138</v>
      </c>
      <c r="C42">
        <f t="shared" si="11"/>
        <v>35.238292407900914</v>
      </c>
      <c r="D42">
        <f t="shared" si="12"/>
        <v>42.082808096950863</v>
      </c>
      <c r="E42">
        <f t="shared" si="13"/>
        <v>22.678899495148219</v>
      </c>
      <c r="F42">
        <f>SUM(J6,J17,J29)</f>
        <v>737989.61170000001</v>
      </c>
      <c r="G42">
        <f>J6/F42*100</f>
        <v>77.032321998469669</v>
      </c>
      <c r="H42">
        <f>J17/F42*100</f>
        <v>10.882715884711958</v>
      </c>
      <c r="I42">
        <f>J29/F42*100</f>
        <v>12.084962116818371</v>
      </c>
    </row>
    <row r="43" spans="1:13" x14ac:dyDescent="0.25">
      <c r="A43" t="s">
        <v>41</v>
      </c>
      <c r="B43">
        <f t="shared" si="10"/>
        <v>199864.4644</v>
      </c>
      <c r="C43">
        <f t="shared" si="11"/>
        <v>35.316497713537515</v>
      </c>
      <c r="D43">
        <f t="shared" si="12"/>
        <v>42.030271240153482</v>
      </c>
      <c r="E43">
        <f t="shared" si="13"/>
        <v>22.653231046309003</v>
      </c>
      <c r="F43">
        <f>SUM(J7,J18,J30)</f>
        <v>621750.61829999997</v>
      </c>
      <c r="G43">
        <f>J7/F43*100</f>
        <v>76.310679947095437</v>
      </c>
      <c r="H43">
        <f>J18/F43*100</f>
        <v>11.455618282253665</v>
      </c>
      <c r="I43">
        <f>J30/F43*100</f>
        <v>12.233701770650898</v>
      </c>
    </row>
    <row r="44" spans="1:13" x14ac:dyDescent="0.25">
      <c r="A44" t="s">
        <v>42</v>
      </c>
      <c r="B44">
        <f t="shared" si="10"/>
        <v>79284.590299999996</v>
      </c>
      <c r="C44">
        <f t="shared" si="11"/>
        <v>38.065616390023777</v>
      </c>
      <c r="D44">
        <f t="shared" si="12"/>
        <v>38.414252737836243</v>
      </c>
      <c r="E44">
        <f t="shared" si="13"/>
        <v>23.520130872139983</v>
      </c>
      <c r="F44">
        <f>SUM(J8,J19,J31)</f>
        <v>1579069.6074999999</v>
      </c>
      <c r="G44">
        <f>J8/F44*100</f>
        <v>75.895813395927206</v>
      </c>
      <c r="H44">
        <f>J19/F44*100</f>
        <v>11.063660808252243</v>
      </c>
      <c r="I44">
        <f>J31/F44*100</f>
        <v>13.040525795820562</v>
      </c>
    </row>
    <row r="45" spans="1:13" x14ac:dyDescent="0.25">
      <c r="A45" t="s">
        <v>43</v>
      </c>
      <c r="B45">
        <f t="shared" si="10"/>
        <v>105352.81969999999</v>
      </c>
      <c r="C45">
        <f t="shared" si="11"/>
        <v>35.44184048070619</v>
      </c>
      <c r="D45">
        <f t="shared" si="12"/>
        <v>38.459181648272491</v>
      </c>
      <c r="E45">
        <f t="shared" si="13"/>
        <v>26.098977871021329</v>
      </c>
      <c r="F45">
        <f>SUM(J9,J20,J32)</f>
        <v>1402895.3499999999</v>
      </c>
      <c r="G45">
        <f>J9/F45*100</f>
        <v>77.290661502299514</v>
      </c>
      <c r="H45">
        <f>J20/F45*100</f>
        <v>10.471322326358841</v>
      </c>
      <c r="I45">
        <f>J32/F45*100</f>
        <v>12.238016171341648</v>
      </c>
    </row>
  </sheetData>
  <mergeCells count="10">
    <mergeCell ref="D25:G25"/>
    <mergeCell ref="H25:K25"/>
    <mergeCell ref="B38:E38"/>
    <mergeCell ref="F38:I38"/>
    <mergeCell ref="Q1:V1"/>
    <mergeCell ref="D2:G2"/>
    <mergeCell ref="H2:K2"/>
    <mergeCell ref="D13:G13"/>
    <mergeCell ref="H13:K13"/>
    <mergeCell ref="Q14:V1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zoomScale="55" zoomScaleNormal="55" workbookViewId="0">
      <selection activeCell="B42" sqref="B42"/>
    </sheetView>
  </sheetViews>
  <sheetFormatPr baseColWidth="10" defaultRowHeight="15" x14ac:dyDescent="0.25"/>
  <cols>
    <col min="4" max="4" width="14.140625" customWidth="1"/>
    <col min="5" max="5" width="13" customWidth="1"/>
    <col min="8" max="8" width="14.42578125" customWidth="1"/>
    <col min="9" max="9" width="13.28515625" customWidth="1"/>
    <col min="14" max="14" width="18.28515625" customWidth="1"/>
    <col min="15" max="15" width="16.85546875" customWidth="1"/>
    <col min="16" max="16" width="16.140625" customWidth="1"/>
    <col min="21" max="21" width="13.5703125" customWidth="1"/>
  </cols>
  <sheetData>
    <row r="1" spans="1:22" x14ac:dyDescent="0.25">
      <c r="A1" s="1" t="s">
        <v>28</v>
      </c>
      <c r="Q1" s="10" t="s">
        <v>52</v>
      </c>
      <c r="R1" s="10"/>
      <c r="S1" s="10"/>
      <c r="T1" s="10"/>
      <c r="U1" s="10"/>
      <c r="V1" s="10"/>
    </row>
    <row r="2" spans="1:22" x14ac:dyDescent="0.25">
      <c r="D2" s="10" t="s">
        <v>52</v>
      </c>
      <c r="E2" s="10"/>
      <c r="F2" s="10"/>
      <c r="G2" s="10"/>
      <c r="H2" s="11" t="s">
        <v>53</v>
      </c>
      <c r="I2" s="11"/>
      <c r="J2" s="11"/>
      <c r="K2" s="11"/>
      <c r="M2" s="7" t="s">
        <v>67</v>
      </c>
      <c r="Q2" s="7" t="s">
        <v>33</v>
      </c>
    </row>
    <row r="3" spans="1:22" x14ac:dyDescent="0.25">
      <c r="B3" t="s">
        <v>20</v>
      </c>
      <c r="C3" t="s">
        <v>21</v>
      </c>
      <c r="D3" t="s">
        <v>54</v>
      </c>
      <c r="E3" t="s">
        <v>55</v>
      </c>
      <c r="F3" t="s">
        <v>60</v>
      </c>
      <c r="G3" t="s">
        <v>22</v>
      </c>
      <c r="H3" t="s">
        <v>54</v>
      </c>
      <c r="I3" t="s">
        <v>55</v>
      </c>
      <c r="J3" t="s">
        <v>56</v>
      </c>
      <c r="K3" t="s">
        <v>22</v>
      </c>
      <c r="M3" t="s">
        <v>66</v>
      </c>
      <c r="N3" t="s">
        <v>26</v>
      </c>
      <c r="O3" t="s">
        <v>27</v>
      </c>
      <c r="Q3" t="s">
        <v>20</v>
      </c>
      <c r="R3" t="s">
        <v>61</v>
      </c>
      <c r="S3" t="s">
        <v>62</v>
      </c>
      <c r="T3" t="s">
        <v>63</v>
      </c>
      <c r="U3" t="s">
        <v>64</v>
      </c>
      <c r="V3" t="s">
        <v>65</v>
      </c>
    </row>
    <row r="4" spans="1:22" x14ac:dyDescent="0.25">
      <c r="A4" s="7" t="s">
        <v>0</v>
      </c>
      <c r="B4" t="s">
        <v>38</v>
      </c>
      <c r="C4" t="s">
        <v>1</v>
      </c>
      <c r="D4">
        <v>1.9339999999999999</v>
      </c>
      <c r="E4">
        <v>9689124</v>
      </c>
      <c r="F4">
        <v>92352.176699999996</v>
      </c>
      <c r="G4">
        <v>37786446</v>
      </c>
      <c r="H4">
        <v>1.5289999999999999</v>
      </c>
      <c r="I4">
        <v>1460916</v>
      </c>
      <c r="J4">
        <v>13924.7677</v>
      </c>
      <c r="K4">
        <v>37786446</v>
      </c>
      <c r="M4" s="5">
        <v>22.315789473684209</v>
      </c>
      <c r="N4" s="5">
        <v>23.684210526315791</v>
      </c>
      <c r="O4" s="5">
        <v>15.210526315789474</v>
      </c>
      <c r="Q4" t="s">
        <v>38</v>
      </c>
      <c r="R4">
        <f t="shared" ref="R4:R9" si="0">F4/$M$4</f>
        <v>4138.4230125000004</v>
      </c>
      <c r="S4">
        <f t="shared" ref="S4:S9" si="1">F17/$N$4</f>
        <v>3727.1289242222219</v>
      </c>
      <c r="T4">
        <f t="shared" ref="T4:T9" si="2">F30/$O$4</f>
        <v>4400.8027079584772</v>
      </c>
      <c r="U4">
        <f t="shared" ref="U4:U9" si="3">AVERAGE(R4:T4)</f>
        <v>4088.7848815602333</v>
      </c>
      <c r="V4">
        <f t="shared" ref="V4:V9" si="4">_xlfn.STDEV.P(R4:T4)</f>
        <v>277.25686015651723</v>
      </c>
    </row>
    <row r="5" spans="1:22" x14ac:dyDescent="0.25">
      <c r="A5" s="7"/>
      <c r="B5" t="s">
        <v>39</v>
      </c>
      <c r="C5" t="s">
        <v>1</v>
      </c>
      <c r="D5">
        <v>1.9339999999999999</v>
      </c>
      <c r="E5">
        <v>10144921</v>
      </c>
      <c r="F5">
        <v>92803.321400000001</v>
      </c>
      <c r="G5">
        <v>39371667</v>
      </c>
      <c r="H5">
        <v>1.5449999999999999</v>
      </c>
      <c r="I5">
        <v>1618156</v>
      </c>
      <c r="J5">
        <v>14802.5092</v>
      </c>
      <c r="K5">
        <v>39371667</v>
      </c>
      <c r="M5" t="s">
        <v>59</v>
      </c>
      <c r="Q5" t="s">
        <v>39</v>
      </c>
      <c r="R5">
        <f t="shared" si="0"/>
        <v>4158.6394023584908</v>
      </c>
      <c r="S5">
        <f t="shared" si="1"/>
        <v>3519.5717757777779</v>
      </c>
      <c r="T5">
        <f t="shared" si="2"/>
        <v>4230.0076449826984</v>
      </c>
      <c r="U5">
        <f t="shared" si="3"/>
        <v>3969.4062743729896</v>
      </c>
      <c r="V5">
        <f t="shared" si="4"/>
        <v>319.41265223179107</v>
      </c>
    </row>
    <row r="6" spans="1:22" x14ac:dyDescent="0.25">
      <c r="A6" s="7"/>
      <c r="B6" t="s">
        <v>40</v>
      </c>
      <c r="C6" t="s">
        <v>1</v>
      </c>
      <c r="D6">
        <v>1.9510000000000001</v>
      </c>
      <c r="E6">
        <v>5008107</v>
      </c>
      <c r="F6">
        <v>47415.944900000002</v>
      </c>
      <c r="G6">
        <v>38040641</v>
      </c>
      <c r="H6">
        <v>1.9390000000000001</v>
      </c>
      <c r="I6">
        <v>44672801</v>
      </c>
      <c r="J6">
        <v>422954.85019999999</v>
      </c>
      <c r="K6">
        <v>38040641</v>
      </c>
      <c r="Q6" t="s">
        <v>40</v>
      </c>
      <c r="R6">
        <f t="shared" si="0"/>
        <v>2124.7711158018869</v>
      </c>
      <c r="S6">
        <f t="shared" si="1"/>
        <v>1879.8819175555552</v>
      </c>
      <c r="T6">
        <f t="shared" si="2"/>
        <v>2197.1977896193771</v>
      </c>
      <c r="U6">
        <f t="shared" si="3"/>
        <v>2067.2836076589397</v>
      </c>
      <c r="V6">
        <f t="shared" si="4"/>
        <v>135.77174684071795</v>
      </c>
    </row>
    <row r="7" spans="1:22" x14ac:dyDescent="0.25">
      <c r="A7" s="7"/>
      <c r="B7" t="s">
        <v>41</v>
      </c>
      <c r="C7" t="s">
        <v>1</v>
      </c>
      <c r="D7">
        <v>1.9419999999999999</v>
      </c>
      <c r="E7">
        <v>5670407</v>
      </c>
      <c r="F7">
        <v>50599.773999999998</v>
      </c>
      <c r="G7">
        <v>40361225</v>
      </c>
      <c r="H7">
        <v>1.9319999999999999</v>
      </c>
      <c r="I7">
        <v>41301920</v>
      </c>
      <c r="J7">
        <v>368556.90850000002</v>
      </c>
      <c r="K7">
        <v>40361225</v>
      </c>
      <c r="Q7" t="s">
        <v>41</v>
      </c>
      <c r="R7">
        <f t="shared" si="0"/>
        <v>2267.4427028301889</v>
      </c>
      <c r="S7">
        <f t="shared" si="1"/>
        <v>2078.7385057777778</v>
      </c>
      <c r="T7">
        <f t="shared" si="2"/>
        <v>2314.9315197231836</v>
      </c>
      <c r="U7">
        <f t="shared" si="3"/>
        <v>2220.3709094437168</v>
      </c>
      <c r="V7">
        <f t="shared" si="4"/>
        <v>102.00849722324669</v>
      </c>
    </row>
    <row r="8" spans="1:22" x14ac:dyDescent="0.25">
      <c r="A8" s="7"/>
      <c r="B8" t="s">
        <v>42</v>
      </c>
      <c r="C8" t="s">
        <v>1</v>
      </c>
      <c r="D8">
        <v>1.9510000000000001</v>
      </c>
      <c r="E8">
        <v>3694509</v>
      </c>
      <c r="F8">
        <v>29141.284199999998</v>
      </c>
      <c r="G8">
        <v>45661132</v>
      </c>
      <c r="H8">
        <v>1.9379999999999999</v>
      </c>
      <c r="I8">
        <v>98828276</v>
      </c>
      <c r="J8">
        <v>779530.67009999999</v>
      </c>
      <c r="K8">
        <v>45661132</v>
      </c>
      <c r="Q8" t="s">
        <v>42</v>
      </c>
      <c r="R8">
        <f t="shared" si="0"/>
        <v>1305.8594334905661</v>
      </c>
      <c r="S8">
        <f t="shared" si="1"/>
        <v>1239.3233571111111</v>
      </c>
      <c r="T8">
        <f t="shared" si="2"/>
        <v>1240.5420435986159</v>
      </c>
      <c r="U8">
        <f t="shared" si="3"/>
        <v>1261.9082780667643</v>
      </c>
      <c r="V8">
        <f t="shared" si="4"/>
        <v>31.082142209572002</v>
      </c>
    </row>
    <row r="9" spans="1:22" x14ac:dyDescent="0.25">
      <c r="A9" s="7"/>
      <c r="B9" t="s">
        <v>43</v>
      </c>
      <c r="C9" t="s">
        <v>1</v>
      </c>
      <c r="D9">
        <v>1.9510000000000001</v>
      </c>
      <c r="E9">
        <v>4185953</v>
      </c>
      <c r="F9">
        <v>33174.593500000003</v>
      </c>
      <c r="G9">
        <v>45445130</v>
      </c>
      <c r="H9">
        <v>1.9410000000000001</v>
      </c>
      <c r="I9">
        <v>87328541</v>
      </c>
      <c r="J9">
        <v>692097.86789999995</v>
      </c>
      <c r="K9">
        <v>45445130</v>
      </c>
      <c r="Q9" t="s">
        <v>43</v>
      </c>
      <c r="R9">
        <f t="shared" si="0"/>
        <v>1486.5973502358493</v>
      </c>
      <c r="S9">
        <f t="shared" si="1"/>
        <v>1511.868819111111</v>
      </c>
      <c r="T9">
        <f t="shared" si="2"/>
        <v>1481.6346148788925</v>
      </c>
      <c r="U9">
        <f t="shared" si="3"/>
        <v>1493.3669280752845</v>
      </c>
      <c r="V9">
        <f t="shared" si="4"/>
        <v>13.238760377064525</v>
      </c>
    </row>
    <row r="10" spans="1:22" x14ac:dyDescent="0.25">
      <c r="A10" s="7"/>
    </row>
    <row r="11" spans="1:22" x14ac:dyDescent="0.25">
      <c r="A11" s="7"/>
    </row>
    <row r="12" spans="1:22" x14ac:dyDescent="0.25">
      <c r="A12" s="7"/>
    </row>
    <row r="13" spans="1:22" x14ac:dyDescent="0.25">
      <c r="A13" s="7"/>
    </row>
    <row r="14" spans="1:22" x14ac:dyDescent="0.25">
      <c r="A14" s="7"/>
    </row>
    <row r="15" spans="1:22" x14ac:dyDescent="0.25">
      <c r="A15" s="7"/>
      <c r="D15" s="10" t="s">
        <v>52</v>
      </c>
      <c r="E15" s="10"/>
      <c r="F15" s="10"/>
      <c r="G15" s="10"/>
      <c r="H15" s="11" t="s">
        <v>53</v>
      </c>
      <c r="I15" s="11"/>
      <c r="J15" s="11"/>
      <c r="K15" s="11"/>
    </row>
    <row r="16" spans="1:22" x14ac:dyDescent="0.25">
      <c r="A16" s="7"/>
      <c r="B16" t="s">
        <v>20</v>
      </c>
      <c r="C16" t="s">
        <v>21</v>
      </c>
      <c r="D16" t="s">
        <v>54</v>
      </c>
      <c r="E16" t="s">
        <v>55</v>
      </c>
      <c r="F16" t="s">
        <v>60</v>
      </c>
      <c r="G16" t="s">
        <v>22</v>
      </c>
      <c r="H16" t="s">
        <v>54</v>
      </c>
      <c r="I16" t="s">
        <v>55</v>
      </c>
      <c r="J16" t="s">
        <v>56</v>
      </c>
      <c r="K16" t="s">
        <v>22</v>
      </c>
      <c r="Q16" s="11" t="s">
        <v>53</v>
      </c>
      <c r="R16" s="11"/>
      <c r="S16" s="11"/>
      <c r="T16" s="11"/>
      <c r="U16" s="11"/>
      <c r="V16" s="11"/>
    </row>
    <row r="17" spans="1:22" x14ac:dyDescent="0.25">
      <c r="A17" s="7" t="s">
        <v>23</v>
      </c>
      <c r="B17" t="s">
        <v>38</v>
      </c>
      <c r="C17" t="s">
        <v>1</v>
      </c>
      <c r="D17">
        <v>3.7930000000000001</v>
      </c>
      <c r="E17">
        <v>1001927</v>
      </c>
      <c r="F17">
        <v>88274.106100000005</v>
      </c>
      <c r="G17">
        <v>2231060</v>
      </c>
      <c r="H17">
        <v>3.9020000000000001</v>
      </c>
      <c r="I17">
        <v>788</v>
      </c>
      <c r="J17">
        <v>69.424400000000006</v>
      </c>
      <c r="K17">
        <v>2231060</v>
      </c>
      <c r="Q17" s="7" t="s">
        <v>33</v>
      </c>
    </row>
    <row r="18" spans="1:22" x14ac:dyDescent="0.25">
      <c r="A18" s="7"/>
      <c r="B18" t="s">
        <v>39</v>
      </c>
      <c r="C18" t="s">
        <v>1</v>
      </c>
      <c r="D18">
        <v>3.7930000000000001</v>
      </c>
      <c r="E18">
        <v>990679</v>
      </c>
      <c r="F18">
        <v>83358.278900000005</v>
      </c>
      <c r="G18">
        <v>2336106</v>
      </c>
      <c r="H18">
        <v>3.8940000000000001</v>
      </c>
      <c r="I18">
        <v>1050</v>
      </c>
      <c r="J18">
        <v>88.367500000000007</v>
      </c>
      <c r="K18">
        <v>2336106</v>
      </c>
      <c r="Q18" t="s">
        <v>20</v>
      </c>
      <c r="R18" t="s">
        <v>61</v>
      </c>
      <c r="S18" t="s">
        <v>62</v>
      </c>
      <c r="T18" t="s">
        <v>63</v>
      </c>
      <c r="U18" t="s">
        <v>64</v>
      </c>
      <c r="V18" t="s">
        <v>65</v>
      </c>
    </row>
    <row r="19" spans="1:22" x14ac:dyDescent="0.25">
      <c r="A19" s="7"/>
      <c r="B19" t="s">
        <v>40</v>
      </c>
      <c r="C19" t="s">
        <v>1</v>
      </c>
      <c r="D19">
        <v>3.7930000000000001</v>
      </c>
      <c r="E19">
        <v>508249</v>
      </c>
      <c r="F19">
        <v>44523.519099999998</v>
      </c>
      <c r="G19">
        <v>2243857</v>
      </c>
      <c r="H19">
        <v>3.7930000000000001</v>
      </c>
      <c r="I19">
        <v>793746</v>
      </c>
      <c r="J19">
        <v>69533.606</v>
      </c>
      <c r="K19">
        <v>2243857</v>
      </c>
      <c r="Q19" t="s">
        <v>38</v>
      </c>
      <c r="R19">
        <f t="shared" ref="R19:R24" si="5">J4/$M$4</f>
        <v>623.98723183962272</v>
      </c>
      <c r="S19">
        <f t="shared" ref="S19:S24" si="6">J17/$N$4</f>
        <v>2.9312524444444445</v>
      </c>
      <c r="T19">
        <f t="shared" ref="T19:T24" si="7">J30/$O$4</f>
        <v>0.14755570934256057</v>
      </c>
      <c r="U19">
        <f t="shared" ref="U19:U24" si="8">AVERAGE(R19:T19)</f>
        <v>209.02201333113658</v>
      </c>
      <c r="V19">
        <f t="shared" ref="V19:V24" si="9">_xlfn.STDEV.P(R19:T19)</f>
        <v>293.42692068125473</v>
      </c>
    </row>
    <row r="20" spans="1:22" x14ac:dyDescent="0.25">
      <c r="A20" s="7"/>
      <c r="B20" t="s">
        <v>41</v>
      </c>
      <c r="C20" t="s">
        <v>1</v>
      </c>
      <c r="D20">
        <v>3.7930000000000001</v>
      </c>
      <c r="E20">
        <v>577589</v>
      </c>
      <c r="F20">
        <v>49233.280400000003</v>
      </c>
      <c r="G20">
        <v>2306048</v>
      </c>
      <c r="H20">
        <v>3.7930000000000001</v>
      </c>
      <c r="I20">
        <v>711484</v>
      </c>
      <c r="J20">
        <v>60646.407599999999</v>
      </c>
      <c r="K20">
        <v>2306048</v>
      </c>
      <c r="Q20" t="s">
        <v>39</v>
      </c>
      <c r="R20">
        <f t="shared" si="5"/>
        <v>663.31998773584917</v>
      </c>
      <c r="S20">
        <f t="shared" si="6"/>
        <v>3.7310722222222221</v>
      </c>
      <c r="T20">
        <f t="shared" si="7"/>
        <v>0.21997266435986157</v>
      </c>
      <c r="U20">
        <f t="shared" si="8"/>
        <v>222.42367754081042</v>
      </c>
      <c r="V20">
        <f t="shared" si="9"/>
        <v>311.76406593525837</v>
      </c>
    </row>
    <row r="21" spans="1:22" x14ac:dyDescent="0.25">
      <c r="A21" s="7"/>
      <c r="B21" t="s">
        <v>42</v>
      </c>
      <c r="C21" t="s">
        <v>1</v>
      </c>
      <c r="D21">
        <v>3.7930000000000001</v>
      </c>
      <c r="E21">
        <v>324665</v>
      </c>
      <c r="F21">
        <v>29352.3953</v>
      </c>
      <c r="G21">
        <v>2174201</v>
      </c>
      <c r="H21">
        <v>3.7930000000000001</v>
      </c>
      <c r="I21">
        <v>1638616</v>
      </c>
      <c r="J21">
        <v>148144.5742</v>
      </c>
      <c r="K21">
        <v>2174201</v>
      </c>
      <c r="Q21" t="s">
        <v>40</v>
      </c>
      <c r="R21">
        <f t="shared" si="5"/>
        <v>18953.165457075473</v>
      </c>
      <c r="S21">
        <f t="shared" si="6"/>
        <v>2935.8633644444444</v>
      </c>
      <c r="T21">
        <f t="shared" si="7"/>
        <v>6300.9738131487884</v>
      </c>
      <c r="U21">
        <f t="shared" si="8"/>
        <v>9396.6675448895694</v>
      </c>
      <c r="V21">
        <f t="shared" si="9"/>
        <v>6895.6982407974174</v>
      </c>
    </row>
    <row r="22" spans="1:22" x14ac:dyDescent="0.25">
      <c r="A22" s="7"/>
      <c r="B22" t="s">
        <v>43</v>
      </c>
      <c r="C22" t="s">
        <v>1</v>
      </c>
      <c r="D22">
        <v>3.7930000000000001</v>
      </c>
      <c r="E22">
        <v>395595</v>
      </c>
      <c r="F22">
        <v>35807.419399999999</v>
      </c>
      <c r="G22">
        <v>2171631</v>
      </c>
      <c r="H22">
        <v>3.7930000000000001</v>
      </c>
      <c r="I22">
        <v>1423058</v>
      </c>
      <c r="J22">
        <v>128808.59480000001</v>
      </c>
      <c r="K22">
        <v>2171631</v>
      </c>
      <c r="Q22" t="s">
        <v>41</v>
      </c>
      <c r="R22">
        <f t="shared" si="5"/>
        <v>16515.521843160379</v>
      </c>
      <c r="S22">
        <f t="shared" si="6"/>
        <v>2560.6260986666666</v>
      </c>
      <c r="T22">
        <f t="shared" si="7"/>
        <v>5501.7702913494813</v>
      </c>
      <c r="U22">
        <f t="shared" si="8"/>
        <v>8192.6394110588426</v>
      </c>
      <c r="V22">
        <f t="shared" si="9"/>
        <v>6006.4055404474229</v>
      </c>
    </row>
    <row r="23" spans="1:22" x14ac:dyDescent="0.25">
      <c r="A23" s="7"/>
      <c r="Q23" t="s">
        <v>42</v>
      </c>
      <c r="R23">
        <f t="shared" si="5"/>
        <v>34931.798895990571</v>
      </c>
      <c r="S23">
        <f t="shared" si="6"/>
        <v>6254.9931328888888</v>
      </c>
      <c r="T23">
        <f t="shared" si="7"/>
        <v>13634.156543598616</v>
      </c>
      <c r="U23">
        <f t="shared" si="8"/>
        <v>18273.649524159355</v>
      </c>
      <c r="V23">
        <f t="shared" si="9"/>
        <v>12158.219950063136</v>
      </c>
    </row>
    <row r="24" spans="1:22" x14ac:dyDescent="0.25">
      <c r="A24" s="7"/>
      <c r="Q24" t="s">
        <v>43</v>
      </c>
      <c r="R24">
        <f t="shared" si="5"/>
        <v>31013.819552122641</v>
      </c>
      <c r="S24">
        <f t="shared" si="6"/>
        <v>5438.5851137777772</v>
      </c>
      <c r="T24">
        <f t="shared" si="7"/>
        <v>11886.858642906574</v>
      </c>
      <c r="U24">
        <f t="shared" si="8"/>
        <v>16113.087769602331</v>
      </c>
      <c r="V24">
        <f t="shared" si="9"/>
        <v>10860.292003980187</v>
      </c>
    </row>
    <row r="25" spans="1:22" x14ac:dyDescent="0.25">
      <c r="A25" s="7"/>
    </row>
    <row r="26" spans="1:22" x14ac:dyDescent="0.25">
      <c r="A26" s="7"/>
    </row>
    <row r="27" spans="1:22" ht="16.5" customHeight="1" x14ac:dyDescent="0.25">
      <c r="A27" s="7"/>
    </row>
    <row r="28" spans="1:22" x14ac:dyDescent="0.25">
      <c r="D28" s="10" t="s">
        <v>52</v>
      </c>
      <c r="E28" s="10"/>
      <c r="F28" s="10"/>
      <c r="G28" s="10"/>
      <c r="H28" s="11" t="s">
        <v>53</v>
      </c>
      <c r="I28" s="11"/>
      <c r="J28" s="11"/>
      <c r="K28" s="11"/>
    </row>
    <row r="29" spans="1:22" x14ac:dyDescent="0.25">
      <c r="A29" s="7"/>
      <c r="B29" t="s">
        <v>20</v>
      </c>
      <c r="C29" t="s">
        <v>21</v>
      </c>
      <c r="D29" t="s">
        <v>54</v>
      </c>
      <c r="E29" t="s">
        <v>55</v>
      </c>
      <c r="F29" t="s">
        <v>60</v>
      </c>
      <c r="G29" t="s">
        <v>22</v>
      </c>
      <c r="H29" t="s">
        <v>54</v>
      </c>
      <c r="I29" t="s">
        <v>55</v>
      </c>
      <c r="J29" t="s">
        <v>56</v>
      </c>
      <c r="K29" t="s">
        <v>22</v>
      </c>
    </row>
    <row r="30" spans="1:22" x14ac:dyDescent="0.25">
      <c r="A30" s="7" t="s">
        <v>24</v>
      </c>
      <c r="B30" t="s">
        <v>38</v>
      </c>
      <c r="C30" t="s">
        <v>1</v>
      </c>
      <c r="D30">
        <v>5.5129999999999999</v>
      </c>
      <c r="E30">
        <v>1759401</v>
      </c>
      <c r="F30">
        <v>66938.525399999999</v>
      </c>
      <c r="G30">
        <v>7810936</v>
      </c>
      <c r="H30">
        <v>5.68</v>
      </c>
      <c r="I30">
        <v>59</v>
      </c>
      <c r="J30">
        <v>2.2444000000000002</v>
      </c>
      <c r="K30">
        <v>7810936</v>
      </c>
    </row>
    <row r="31" spans="1:22" x14ac:dyDescent="0.25">
      <c r="A31" s="7"/>
      <c r="B31" t="s">
        <v>39</v>
      </c>
      <c r="C31" t="s">
        <v>1</v>
      </c>
      <c r="D31">
        <v>5.5209999999999999</v>
      </c>
      <c r="E31">
        <v>1744375</v>
      </c>
      <c r="F31">
        <v>64340.642599999999</v>
      </c>
      <c r="G31">
        <v>8056915</v>
      </c>
      <c r="H31">
        <v>5.5119999999999996</v>
      </c>
      <c r="I31">
        <v>91</v>
      </c>
      <c r="J31">
        <v>3.3458999999999999</v>
      </c>
      <c r="K31">
        <v>8056915</v>
      </c>
    </row>
    <row r="32" spans="1:22" x14ac:dyDescent="0.25">
      <c r="A32" s="7"/>
      <c r="B32" t="s">
        <v>40</v>
      </c>
      <c r="C32" t="s">
        <v>1</v>
      </c>
      <c r="D32">
        <v>5.5209999999999999</v>
      </c>
      <c r="E32">
        <v>921840</v>
      </c>
      <c r="F32">
        <v>33420.534800000001</v>
      </c>
      <c r="G32">
        <v>8197032</v>
      </c>
      <c r="H32">
        <v>5.5209999999999999</v>
      </c>
      <c r="I32">
        <v>2643590</v>
      </c>
      <c r="J32">
        <v>95841.127999999997</v>
      </c>
      <c r="K32">
        <v>8197032</v>
      </c>
    </row>
    <row r="33" spans="1:13" x14ac:dyDescent="0.25">
      <c r="A33" s="7"/>
      <c r="B33" t="s">
        <v>41</v>
      </c>
      <c r="C33" t="s">
        <v>1</v>
      </c>
      <c r="D33">
        <v>5.5209999999999999</v>
      </c>
      <c r="E33">
        <v>993443</v>
      </c>
      <c r="F33">
        <v>35211.326800000003</v>
      </c>
      <c r="G33">
        <v>8384454</v>
      </c>
      <c r="H33">
        <v>5.5209999999999999</v>
      </c>
      <c r="I33">
        <v>2361060</v>
      </c>
      <c r="J33">
        <v>83684.821800000005</v>
      </c>
      <c r="K33">
        <v>8384454</v>
      </c>
    </row>
    <row r="34" spans="1:13" x14ac:dyDescent="0.25">
      <c r="A34" s="7"/>
      <c r="B34" t="s">
        <v>42</v>
      </c>
      <c r="C34" t="s">
        <v>1</v>
      </c>
      <c r="D34">
        <v>5.5209999999999999</v>
      </c>
      <c r="E34">
        <v>494244</v>
      </c>
      <c r="F34">
        <v>18869.297399999999</v>
      </c>
      <c r="G34">
        <v>7783956</v>
      </c>
      <c r="H34">
        <v>5.5209999999999999</v>
      </c>
      <c r="I34">
        <v>5431984</v>
      </c>
      <c r="J34">
        <v>207382.69690000001</v>
      </c>
      <c r="K34">
        <v>7783956</v>
      </c>
    </row>
    <row r="35" spans="1:13" x14ac:dyDescent="0.25">
      <c r="A35" s="7"/>
      <c r="B35" t="s">
        <v>43</v>
      </c>
      <c r="C35" t="s">
        <v>1</v>
      </c>
      <c r="D35">
        <v>5.5209999999999999</v>
      </c>
      <c r="E35">
        <v>604061</v>
      </c>
      <c r="F35">
        <v>22536.442299999999</v>
      </c>
      <c r="G35">
        <v>7965447</v>
      </c>
      <c r="H35">
        <v>5.5209999999999999</v>
      </c>
      <c r="I35">
        <v>4846264</v>
      </c>
      <c r="J35">
        <v>180805.3762</v>
      </c>
      <c r="K35">
        <v>7965447</v>
      </c>
    </row>
    <row r="41" spans="1:13" x14ac:dyDescent="0.25">
      <c r="B41" s="10" t="s">
        <v>52</v>
      </c>
      <c r="C41" s="10"/>
      <c r="D41" s="10"/>
      <c r="E41" s="10"/>
      <c r="F41" s="11" t="s">
        <v>53</v>
      </c>
      <c r="G41" s="11"/>
      <c r="H41" s="11"/>
      <c r="I41" s="11"/>
      <c r="M41" s="7"/>
    </row>
    <row r="42" spans="1:13" x14ac:dyDescent="0.25">
      <c r="B42" s="7" t="s">
        <v>92</v>
      </c>
      <c r="C42" t="s">
        <v>29</v>
      </c>
      <c r="D42" t="s">
        <v>30</v>
      </c>
      <c r="E42" t="s">
        <v>31</v>
      </c>
      <c r="F42" s="7" t="s">
        <v>57</v>
      </c>
      <c r="G42" t="s">
        <v>29</v>
      </c>
      <c r="H42" t="s">
        <v>30</v>
      </c>
      <c r="I42" t="s">
        <v>31</v>
      </c>
    </row>
    <row r="43" spans="1:13" x14ac:dyDescent="0.25">
      <c r="A43" t="s">
        <v>38</v>
      </c>
      <c r="B43">
        <f t="shared" ref="B43:B48" si="10">SUM(F4,F17,F30)</f>
        <v>247564.80819999997</v>
      </c>
      <c r="C43">
        <f t="shared" ref="C43:C48" si="11">F4/B43*100</f>
        <v>37.304242622962597</v>
      </c>
      <c r="D43">
        <f t="shared" ref="D43:D48" si="12">F17/B43*100</f>
        <v>35.656968670880751</v>
      </c>
      <c r="E43">
        <f t="shared" ref="E43:E48" si="13">F30/B43*100</f>
        <v>27.038788706156662</v>
      </c>
      <c r="F43" s="3" t="s">
        <v>58</v>
      </c>
      <c r="G43" s="3" t="s">
        <v>58</v>
      </c>
      <c r="H43" s="3" t="s">
        <v>58</v>
      </c>
      <c r="I43" s="3" t="s">
        <v>58</v>
      </c>
      <c r="J43" s="4" t="s">
        <v>32</v>
      </c>
    </row>
    <row r="44" spans="1:13" x14ac:dyDescent="0.25">
      <c r="A44" t="s">
        <v>39</v>
      </c>
      <c r="B44">
        <f t="shared" si="10"/>
        <v>240502.24289999998</v>
      </c>
      <c r="C44">
        <f t="shared" si="11"/>
        <v>38.587299761103395</v>
      </c>
      <c r="D44">
        <f t="shared" si="12"/>
        <v>34.660083787517983</v>
      </c>
      <c r="E44">
        <f t="shared" si="13"/>
        <v>26.752616451378636</v>
      </c>
      <c r="F44" s="3" t="s">
        <v>58</v>
      </c>
      <c r="G44" s="3" t="s">
        <v>58</v>
      </c>
      <c r="H44" s="3" t="s">
        <v>58</v>
      </c>
      <c r="I44" s="3" t="s">
        <v>58</v>
      </c>
    </row>
    <row r="45" spans="1:13" x14ac:dyDescent="0.25">
      <c r="A45" t="s">
        <v>40</v>
      </c>
      <c r="B45">
        <f t="shared" si="10"/>
        <v>125359.9988</v>
      </c>
      <c r="C45">
        <f t="shared" si="11"/>
        <v>37.823823670936413</v>
      </c>
      <c r="D45">
        <f t="shared" si="12"/>
        <v>35.516528020260317</v>
      </c>
      <c r="E45">
        <f t="shared" si="13"/>
        <v>26.65964830880327</v>
      </c>
      <c r="F45">
        <f>SUM(J6,J19,J32)</f>
        <v>588329.58420000004</v>
      </c>
      <c r="G45">
        <f>J6/F45*100</f>
        <v>71.890800931781513</v>
      </c>
      <c r="H45">
        <f>J19/F45*100</f>
        <v>11.818818544464417</v>
      </c>
      <c r="I45">
        <f>J32/F45*100</f>
        <v>16.290380523754049</v>
      </c>
    </row>
    <row r="46" spans="1:13" x14ac:dyDescent="0.25">
      <c r="A46" t="s">
        <v>41</v>
      </c>
      <c r="B46">
        <f t="shared" si="10"/>
        <v>135044.3812</v>
      </c>
      <c r="C46">
        <f t="shared" si="11"/>
        <v>37.468996155465369</v>
      </c>
      <c r="D46">
        <f t="shared" si="12"/>
        <v>36.457111330745242</v>
      </c>
      <c r="E46">
        <f t="shared" si="13"/>
        <v>26.073892513789389</v>
      </c>
      <c r="F46">
        <f>SUM(J7,J20,J33)</f>
        <v>512888.13789999997</v>
      </c>
      <c r="G46">
        <f>J7/F46*100</f>
        <v>71.859121173876545</v>
      </c>
      <c r="H46">
        <f>J20/F46*100</f>
        <v>11.82449019942522</v>
      </c>
      <c r="I46">
        <f>J33/F46*100</f>
        <v>16.316388626698245</v>
      </c>
    </row>
    <row r="47" spans="1:13" x14ac:dyDescent="0.25">
      <c r="A47" t="s">
        <v>42</v>
      </c>
      <c r="B47">
        <f t="shared" si="10"/>
        <v>77362.976899999994</v>
      </c>
      <c r="C47">
        <f t="shared" si="11"/>
        <v>37.668256015623932</v>
      </c>
      <c r="D47">
        <f t="shared" si="12"/>
        <v>37.941139904609855</v>
      </c>
      <c r="E47">
        <f t="shared" si="13"/>
        <v>24.390604079766224</v>
      </c>
      <c r="F47">
        <f>SUM(J8,J21,J34)</f>
        <v>1135057.9412</v>
      </c>
      <c r="G47">
        <f>J8/F47*100</f>
        <v>68.677610349641597</v>
      </c>
      <c r="H47">
        <f>J21/F47*100</f>
        <v>13.051719108134636</v>
      </c>
      <c r="I47">
        <f>J34/F47*100</f>
        <v>18.270670542223773</v>
      </c>
    </row>
    <row r="48" spans="1:13" x14ac:dyDescent="0.25">
      <c r="A48" t="s">
        <v>43</v>
      </c>
      <c r="B48">
        <f t="shared" si="10"/>
        <v>91518.455199999997</v>
      </c>
      <c r="C48">
        <f t="shared" si="11"/>
        <v>36.249075039020113</v>
      </c>
      <c r="D48">
        <f t="shared" si="12"/>
        <v>39.125900149590812</v>
      </c>
      <c r="E48">
        <f t="shared" si="13"/>
        <v>24.625024811389078</v>
      </c>
      <c r="F48">
        <f>SUM(J9,J22,J35)</f>
        <v>1001711.8388999999</v>
      </c>
      <c r="G48">
        <f>J9/F48*100</f>
        <v>69.091513249958865</v>
      </c>
      <c r="H48">
        <f>J22/F48*100</f>
        <v>12.85884720514508</v>
      </c>
      <c r="I48">
        <f>J35/F48*100</f>
        <v>18.04963954489607</v>
      </c>
    </row>
  </sheetData>
  <mergeCells count="10">
    <mergeCell ref="B41:E41"/>
    <mergeCell ref="F41:I41"/>
    <mergeCell ref="Q1:V1"/>
    <mergeCell ref="Q16:V16"/>
    <mergeCell ref="D2:G2"/>
    <mergeCell ref="H2:K2"/>
    <mergeCell ref="D15:G15"/>
    <mergeCell ref="H15:K15"/>
    <mergeCell ref="D28:G28"/>
    <mergeCell ref="H28:K2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4:T73"/>
  <sheetViews>
    <sheetView zoomScale="70" zoomScaleNormal="70" workbookViewId="0">
      <selection activeCell="H4" sqref="H4:K4"/>
    </sheetView>
  </sheetViews>
  <sheetFormatPr baseColWidth="10" defaultRowHeight="15" x14ac:dyDescent="0.25"/>
  <sheetData>
    <row r="4" spans="1:19" x14ac:dyDescent="0.25">
      <c r="A4" s="7" t="s">
        <v>47</v>
      </c>
      <c r="D4" s="13" t="s">
        <v>93</v>
      </c>
      <c r="E4" s="13"/>
      <c r="F4" s="13"/>
      <c r="G4" s="13"/>
      <c r="H4" s="13" t="s">
        <v>94</v>
      </c>
      <c r="I4" s="13"/>
      <c r="J4" s="13"/>
      <c r="K4" s="13"/>
      <c r="P4" s="2"/>
      <c r="Q4" s="2"/>
      <c r="R4" s="2"/>
      <c r="S4" s="2"/>
    </row>
    <row r="5" spans="1:19" x14ac:dyDescent="0.25">
      <c r="B5" t="s">
        <v>20</v>
      </c>
      <c r="C5" t="s">
        <v>21</v>
      </c>
      <c r="D5" t="s">
        <v>54</v>
      </c>
      <c r="E5" t="s">
        <v>55</v>
      </c>
      <c r="F5" t="s">
        <v>60</v>
      </c>
      <c r="G5" t="s">
        <v>22</v>
      </c>
      <c r="H5" t="s">
        <v>54</v>
      </c>
      <c r="I5" t="s">
        <v>55</v>
      </c>
      <c r="J5" t="s">
        <v>60</v>
      </c>
      <c r="K5" t="s">
        <v>22</v>
      </c>
    </row>
    <row r="6" spans="1:19" x14ac:dyDescent="0.25">
      <c r="B6" t="s">
        <v>38</v>
      </c>
      <c r="C6" t="s">
        <v>1</v>
      </c>
      <c r="D6">
        <v>2.9079999999999999</v>
      </c>
      <c r="E6">
        <v>1018553</v>
      </c>
      <c r="F6">
        <v>598.86400000000003</v>
      </c>
      <c r="G6">
        <v>36110</v>
      </c>
      <c r="H6">
        <v>2.9239999999999999</v>
      </c>
      <c r="I6">
        <v>39001</v>
      </c>
      <c r="J6">
        <v>22.930599999999998</v>
      </c>
      <c r="K6">
        <v>36110</v>
      </c>
    </row>
    <row r="7" spans="1:19" x14ac:dyDescent="0.25">
      <c r="B7" t="s">
        <v>39</v>
      </c>
      <c r="C7" t="s">
        <v>1</v>
      </c>
      <c r="D7">
        <v>2.9169999999999998</v>
      </c>
      <c r="E7">
        <v>848387</v>
      </c>
      <c r="F7">
        <v>524.78430000000003</v>
      </c>
      <c r="G7">
        <v>34323</v>
      </c>
      <c r="H7">
        <v>2.915</v>
      </c>
      <c r="I7">
        <v>32191</v>
      </c>
      <c r="J7">
        <v>19.912099999999999</v>
      </c>
      <c r="K7">
        <v>34323</v>
      </c>
    </row>
    <row r="8" spans="1:19" x14ac:dyDescent="0.25">
      <c r="B8" t="s">
        <v>40</v>
      </c>
      <c r="C8" t="s">
        <v>1</v>
      </c>
      <c r="D8">
        <v>2.9079999999999999</v>
      </c>
      <c r="E8">
        <v>664327</v>
      </c>
      <c r="F8">
        <v>343.53539999999998</v>
      </c>
      <c r="G8">
        <v>41057</v>
      </c>
      <c r="H8">
        <v>2.915</v>
      </c>
      <c r="I8">
        <v>240159</v>
      </c>
      <c r="J8">
        <v>124.1904</v>
      </c>
      <c r="K8">
        <v>41057</v>
      </c>
    </row>
    <row r="9" spans="1:19" x14ac:dyDescent="0.25">
      <c r="B9" t="s">
        <v>41</v>
      </c>
      <c r="C9" t="s">
        <v>1</v>
      </c>
      <c r="D9">
        <v>2.9079999999999999</v>
      </c>
      <c r="E9">
        <v>424393</v>
      </c>
      <c r="F9">
        <v>241.8389</v>
      </c>
      <c r="G9">
        <v>37258</v>
      </c>
      <c r="H9">
        <v>2.9239999999999999</v>
      </c>
      <c r="I9">
        <v>178619</v>
      </c>
      <c r="J9">
        <v>101.7856</v>
      </c>
      <c r="K9">
        <v>37258</v>
      </c>
    </row>
    <row r="10" spans="1:19" x14ac:dyDescent="0.25">
      <c r="B10" t="s">
        <v>42</v>
      </c>
      <c r="C10" t="s">
        <v>1</v>
      </c>
      <c r="D10">
        <v>2.9079999999999999</v>
      </c>
      <c r="E10">
        <v>415682</v>
      </c>
      <c r="F10">
        <v>224.06630000000001</v>
      </c>
      <c r="G10">
        <v>39388</v>
      </c>
      <c r="H10">
        <v>2.915</v>
      </c>
      <c r="I10">
        <v>203085</v>
      </c>
      <c r="J10">
        <v>109.4695</v>
      </c>
      <c r="K10">
        <v>39388</v>
      </c>
    </row>
    <row r="11" spans="1:19" x14ac:dyDescent="0.25">
      <c r="B11" t="s">
        <v>43</v>
      </c>
      <c r="C11" t="s">
        <v>1</v>
      </c>
      <c r="D11">
        <v>2.9249999999999998</v>
      </c>
      <c r="E11">
        <v>257269</v>
      </c>
      <c r="F11">
        <v>136.41749999999999</v>
      </c>
      <c r="G11">
        <v>40040</v>
      </c>
      <c r="H11">
        <v>2.9239999999999999</v>
      </c>
      <c r="I11">
        <v>163380</v>
      </c>
      <c r="J11">
        <v>86.632999999999996</v>
      </c>
      <c r="K11">
        <v>40040</v>
      </c>
    </row>
    <row r="16" spans="1:19" x14ac:dyDescent="0.25">
      <c r="B16" s="12" t="s">
        <v>34</v>
      </c>
      <c r="C16" s="12"/>
      <c r="F16" s="2"/>
      <c r="G16" s="2"/>
      <c r="H16" s="2"/>
      <c r="I16" s="2"/>
      <c r="L16" s="12" t="s">
        <v>68</v>
      </c>
      <c r="M16" s="12"/>
      <c r="Q16" s="2"/>
      <c r="R16" s="2"/>
      <c r="S16" s="2"/>
    </row>
    <row r="17" spans="2:20" x14ac:dyDescent="0.25">
      <c r="B17" t="s">
        <v>20</v>
      </c>
      <c r="C17" t="s">
        <v>35</v>
      </c>
      <c r="L17" t="s">
        <v>20</v>
      </c>
      <c r="M17" t="s">
        <v>35</v>
      </c>
    </row>
    <row r="18" spans="2:20" x14ac:dyDescent="0.25">
      <c r="B18" t="s">
        <v>38</v>
      </c>
      <c r="C18">
        <f>F6/'CUGA (A)'!U6</f>
        <v>3.8081906886788544E-2</v>
      </c>
      <c r="L18" t="s">
        <v>38</v>
      </c>
      <c r="M18">
        <f>J6/[1]CUGA!U10</f>
        <v>1.4581624109283465E-3</v>
      </c>
    </row>
    <row r="19" spans="2:20" x14ac:dyDescent="0.25">
      <c r="B19" t="s">
        <v>39</v>
      </c>
      <c r="C19">
        <f>F7/'CUGA (A)'!U7</f>
        <v>3.8748655491350287E-2</v>
      </c>
      <c r="H19" t="s">
        <v>36</v>
      </c>
      <c r="I19" t="s">
        <v>37</v>
      </c>
      <c r="J19" t="s">
        <v>46</v>
      </c>
      <c r="L19" t="s">
        <v>39</v>
      </c>
      <c r="M19">
        <f>J7/[1]CUGA!U13</f>
        <v>1.4702556898316429E-3</v>
      </c>
      <c r="R19" t="s">
        <v>36</v>
      </c>
      <c r="S19" t="s">
        <v>37</v>
      </c>
      <c r="T19" t="s">
        <v>46</v>
      </c>
    </row>
    <row r="20" spans="2:20" x14ac:dyDescent="0.25">
      <c r="B20" t="s">
        <v>40</v>
      </c>
      <c r="C20">
        <f>F8/'CUGA (A)'!U8</f>
        <v>3.948460489358064E-2</v>
      </c>
      <c r="G20" t="s">
        <v>44</v>
      </c>
      <c r="H20">
        <f>C18</f>
        <v>3.8081906886788544E-2</v>
      </c>
      <c r="I20">
        <f>C20</f>
        <v>3.948460489358064E-2</v>
      </c>
      <c r="J20">
        <f>C22</f>
        <v>4.450217834207984E-2</v>
      </c>
      <c r="L20" t="s">
        <v>40</v>
      </c>
      <c r="M20">
        <f>J8/[1]CUGA!U16</f>
        <v>1.4273955102081874E-2</v>
      </c>
      <c r="Q20" t="s">
        <v>44</v>
      </c>
      <c r="R20">
        <f>M18</f>
        <v>1.4581624109283465E-3</v>
      </c>
      <c r="S20">
        <f>M20</f>
        <v>1.4273955102081874E-2</v>
      </c>
      <c r="T20">
        <f>M22</f>
        <v>2.1741918405482254E-2</v>
      </c>
    </row>
    <row r="21" spans="2:20" x14ac:dyDescent="0.25">
      <c r="B21" t="s">
        <v>41</v>
      </c>
      <c r="C21">
        <f>F9/'CUGA (A)'!U9</f>
        <v>3.0742190806359888E-2</v>
      </c>
      <c r="G21" t="s">
        <v>45</v>
      </c>
      <c r="H21">
        <f>C19</f>
        <v>3.8748655491350287E-2</v>
      </c>
      <c r="I21">
        <f>C21</f>
        <v>3.0742190806359888E-2</v>
      </c>
      <c r="J21">
        <f>C23</f>
        <v>2.7981822892385915E-2</v>
      </c>
      <c r="L21" t="s">
        <v>41</v>
      </c>
      <c r="M21">
        <f>J9/[1]CUGA!U19</f>
        <v>1.2938829677689672E-2</v>
      </c>
      <c r="Q21" t="s">
        <v>45</v>
      </c>
      <c r="R21">
        <f>M19</f>
        <v>1.4702556898316429E-3</v>
      </c>
      <c r="S21">
        <f>M21</f>
        <v>1.2938829677689672E-2</v>
      </c>
      <c r="T21">
        <f>M23</f>
        <v>1.8407469314348619E-2</v>
      </c>
    </row>
    <row r="22" spans="2:20" x14ac:dyDescent="0.25">
      <c r="B22" t="s">
        <v>42</v>
      </c>
      <c r="C22">
        <f>F10/'CUGA (A)'!U10</f>
        <v>4.450217834207984E-2</v>
      </c>
      <c r="L22" t="s">
        <v>42</v>
      </c>
      <c r="M22">
        <f>J10/[1]CUGA!U22</f>
        <v>2.1741918405482254E-2</v>
      </c>
    </row>
    <row r="23" spans="2:20" x14ac:dyDescent="0.25">
      <c r="B23" t="s">
        <v>43</v>
      </c>
      <c r="C23">
        <f>F11/'CUGA (A)'!U11</f>
        <v>2.7981822892385915E-2</v>
      </c>
      <c r="L23" t="s">
        <v>43</v>
      </c>
      <c r="M23">
        <f>J11/[1]CUGA!U25</f>
        <v>1.8407469314348619E-2</v>
      </c>
    </row>
    <row r="73" spans="2:9" x14ac:dyDescent="0.25">
      <c r="B73" s="12"/>
      <c r="C73" s="12"/>
      <c r="F73" s="12"/>
      <c r="G73" s="12"/>
      <c r="H73" s="12"/>
      <c r="I73" s="12"/>
    </row>
  </sheetData>
  <mergeCells count="7">
    <mergeCell ref="L16:M16"/>
    <mergeCell ref="B73:C73"/>
    <mergeCell ref="F73:G73"/>
    <mergeCell ref="H73:I73"/>
    <mergeCell ref="D4:G4"/>
    <mergeCell ref="H4:K4"/>
    <mergeCell ref="B16:C16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4:T72"/>
  <sheetViews>
    <sheetView zoomScale="70" zoomScaleNormal="70" workbookViewId="0">
      <selection activeCell="H4" sqref="H4:K4"/>
    </sheetView>
  </sheetViews>
  <sheetFormatPr baseColWidth="10" defaultRowHeight="15" x14ac:dyDescent="0.25"/>
  <sheetData>
    <row r="4" spans="1:19" x14ac:dyDescent="0.25">
      <c r="A4" s="7" t="s">
        <v>47</v>
      </c>
      <c r="D4" s="13" t="s">
        <v>93</v>
      </c>
      <c r="E4" s="13"/>
      <c r="F4" s="13"/>
      <c r="G4" s="13"/>
      <c r="H4" s="13" t="s">
        <v>94</v>
      </c>
      <c r="I4" s="13"/>
      <c r="J4" s="13"/>
      <c r="K4" s="13"/>
      <c r="P4" s="12"/>
      <c r="Q4" s="12"/>
      <c r="R4" s="12"/>
      <c r="S4" s="12"/>
    </row>
    <row r="5" spans="1:19" x14ac:dyDescent="0.25">
      <c r="B5" t="s">
        <v>20</v>
      </c>
      <c r="C5" t="s">
        <v>21</v>
      </c>
      <c r="D5" t="s">
        <v>54</v>
      </c>
      <c r="E5" t="s">
        <v>55</v>
      </c>
      <c r="F5" t="s">
        <v>60</v>
      </c>
      <c r="G5" t="s">
        <v>22</v>
      </c>
      <c r="H5" t="s">
        <v>54</v>
      </c>
      <c r="I5" t="s">
        <v>55</v>
      </c>
      <c r="J5" t="s">
        <v>60</v>
      </c>
      <c r="K5" t="s">
        <v>22</v>
      </c>
    </row>
    <row r="6" spans="1:19" x14ac:dyDescent="0.25">
      <c r="B6" t="s">
        <v>38</v>
      </c>
      <c r="C6" t="s">
        <v>1</v>
      </c>
      <c r="D6">
        <v>2.9169999999999998</v>
      </c>
      <c r="E6">
        <v>496050</v>
      </c>
      <c r="F6">
        <v>144.8219</v>
      </c>
      <c r="G6">
        <v>1914083</v>
      </c>
      <c r="H6">
        <v>2.907</v>
      </c>
      <c r="I6">
        <v>18752</v>
      </c>
      <c r="J6">
        <v>5.4745999999999997</v>
      </c>
      <c r="K6">
        <v>1914083</v>
      </c>
    </row>
    <row r="7" spans="1:19" x14ac:dyDescent="0.25">
      <c r="B7" t="s">
        <v>39</v>
      </c>
      <c r="C7" t="s">
        <v>1</v>
      </c>
      <c r="D7">
        <v>2.9329999999999998</v>
      </c>
      <c r="E7">
        <v>645274</v>
      </c>
      <c r="F7">
        <v>167.55170000000001</v>
      </c>
      <c r="G7">
        <v>2152114</v>
      </c>
      <c r="H7">
        <v>2.9319999999999999</v>
      </c>
      <c r="I7">
        <v>25896</v>
      </c>
      <c r="J7">
        <v>6.7241999999999997</v>
      </c>
      <c r="K7">
        <v>2152114</v>
      </c>
    </row>
    <row r="8" spans="1:19" x14ac:dyDescent="0.25">
      <c r="B8" t="s">
        <v>40</v>
      </c>
      <c r="C8" t="s">
        <v>1</v>
      </c>
      <c r="D8">
        <v>2.9329999999999998</v>
      </c>
      <c r="E8">
        <v>514077</v>
      </c>
      <c r="F8">
        <v>146.72389999999999</v>
      </c>
      <c r="G8">
        <v>1957931</v>
      </c>
      <c r="H8">
        <v>2.923</v>
      </c>
      <c r="I8">
        <v>175896</v>
      </c>
      <c r="J8">
        <v>50.2029</v>
      </c>
      <c r="K8">
        <v>1957931</v>
      </c>
    </row>
    <row r="9" spans="1:19" x14ac:dyDescent="0.25">
      <c r="B9" t="s">
        <v>41</v>
      </c>
      <c r="C9" t="s">
        <v>1</v>
      </c>
      <c r="D9">
        <v>2.8490000000000002</v>
      </c>
      <c r="E9">
        <v>382533</v>
      </c>
      <c r="F9">
        <v>97.848399999999998</v>
      </c>
      <c r="G9">
        <v>2184669</v>
      </c>
      <c r="H9">
        <v>2.839</v>
      </c>
      <c r="I9">
        <v>164733</v>
      </c>
      <c r="J9">
        <v>42.137099999999997</v>
      </c>
      <c r="K9">
        <v>2184669</v>
      </c>
    </row>
    <row r="10" spans="1:19" x14ac:dyDescent="0.25">
      <c r="B10" t="s">
        <v>42</v>
      </c>
      <c r="C10" t="s">
        <v>1</v>
      </c>
      <c r="D10">
        <v>2.9079999999999999</v>
      </c>
      <c r="E10">
        <v>246397</v>
      </c>
      <c r="F10">
        <v>69.633099999999999</v>
      </c>
      <c r="G10">
        <v>1977378</v>
      </c>
      <c r="H10">
        <v>2.907</v>
      </c>
      <c r="I10">
        <v>118664</v>
      </c>
      <c r="J10">
        <v>33.535200000000003</v>
      </c>
      <c r="K10">
        <v>1977378</v>
      </c>
    </row>
    <row r="11" spans="1:19" x14ac:dyDescent="0.25">
      <c r="B11" t="s">
        <v>43</v>
      </c>
      <c r="C11" t="s">
        <v>1</v>
      </c>
      <c r="D11">
        <v>2.95</v>
      </c>
      <c r="E11">
        <v>202867</v>
      </c>
      <c r="F11">
        <v>60.094999999999999</v>
      </c>
      <c r="G11">
        <v>1886438</v>
      </c>
      <c r="H11">
        <v>2.9569999999999999</v>
      </c>
      <c r="I11">
        <v>136947</v>
      </c>
      <c r="J11">
        <v>40.567700000000002</v>
      </c>
      <c r="K11">
        <v>1886438</v>
      </c>
    </row>
    <row r="15" spans="1:19" x14ac:dyDescent="0.25">
      <c r="B15" s="12" t="s">
        <v>70</v>
      </c>
      <c r="C15" s="12"/>
      <c r="F15" s="2"/>
      <c r="G15" s="2"/>
      <c r="H15" s="2"/>
      <c r="I15" s="2"/>
      <c r="L15" s="12" t="s">
        <v>68</v>
      </c>
      <c r="M15" s="12"/>
      <c r="P15" s="12"/>
      <c r="Q15" s="12"/>
      <c r="R15" s="12"/>
      <c r="S15" s="12"/>
    </row>
    <row r="16" spans="1:19" x14ac:dyDescent="0.25">
      <c r="B16" t="s">
        <v>20</v>
      </c>
      <c r="C16" t="s">
        <v>35</v>
      </c>
      <c r="L16" t="s">
        <v>20</v>
      </c>
      <c r="M16" t="s">
        <v>35</v>
      </c>
    </row>
    <row r="17" spans="2:20" x14ac:dyDescent="0.25">
      <c r="B17" t="s">
        <v>38</v>
      </c>
      <c r="C17">
        <f>F6/'CUGA (B)'!U4</f>
        <v>3.7354662198144789E-2</v>
      </c>
      <c r="L17" t="s">
        <v>38</v>
      </c>
      <c r="M17">
        <f>J6/'CUGA (B)'!U4</f>
        <v>1.412091911996483E-3</v>
      </c>
    </row>
    <row r="18" spans="2:20" x14ac:dyDescent="0.25">
      <c r="B18" t="s">
        <v>39</v>
      </c>
      <c r="C18">
        <f>F7/'CUGA (B)'!U5</f>
        <v>3.4774708420201382E-2</v>
      </c>
      <c r="H18" t="s">
        <v>36</v>
      </c>
      <c r="I18" t="s">
        <v>37</v>
      </c>
      <c r="J18" t="s">
        <v>46</v>
      </c>
      <c r="L18" t="s">
        <v>39</v>
      </c>
      <c r="M18">
        <f>J7/'CUGA (B)'!U5</f>
        <v>1.3955817479567091E-3</v>
      </c>
      <c r="R18" t="s">
        <v>36</v>
      </c>
      <c r="S18" t="s">
        <v>37</v>
      </c>
      <c r="T18" t="s">
        <v>46</v>
      </c>
    </row>
    <row r="19" spans="2:20" x14ac:dyDescent="0.25">
      <c r="B19" t="s">
        <v>40</v>
      </c>
      <c r="C19">
        <f>F8/'CUGA (B)'!U6</f>
        <v>4.1817416964262735E-2</v>
      </c>
      <c r="G19" t="s">
        <v>44</v>
      </c>
      <c r="H19">
        <f>C17</f>
        <v>3.7354662198144789E-2</v>
      </c>
      <c r="I19">
        <f>C19</f>
        <v>4.1817416964262735E-2</v>
      </c>
      <c r="J19">
        <f>C21</f>
        <v>5.4058204671648367E-2</v>
      </c>
      <c r="L19" t="s">
        <v>40</v>
      </c>
      <c r="M19">
        <f>J8/'CUGA (B)'!U6</f>
        <v>1.4308204744524825E-2</v>
      </c>
      <c r="Q19" t="s">
        <v>44</v>
      </c>
      <c r="R19">
        <f>M17</f>
        <v>1.412091911996483E-3</v>
      </c>
      <c r="S19">
        <f>M19</f>
        <v>1.4308204744524825E-2</v>
      </c>
      <c r="T19">
        <f>M21</f>
        <v>2.6034352991675832E-2</v>
      </c>
    </row>
    <row r="20" spans="2:20" x14ac:dyDescent="0.25">
      <c r="B20" t="s">
        <v>41</v>
      </c>
      <c r="C20">
        <f>F9/'CUGA (B)'!U7</f>
        <v>3.0304763694840621E-2</v>
      </c>
      <c r="G20" t="s">
        <v>45</v>
      </c>
      <c r="H20">
        <f>C18</f>
        <v>3.4774708420201382E-2</v>
      </c>
      <c r="I20">
        <f>C20</f>
        <v>3.0304763694840621E-2</v>
      </c>
      <c r="J20">
        <f>C22</f>
        <v>3.4725900983158496E-2</v>
      </c>
      <c r="L20" t="s">
        <v>41</v>
      </c>
      <c r="M20">
        <f>J9/'CUGA (B)'!U7</f>
        <v>1.3050339691664541E-2</v>
      </c>
      <c r="Q20" t="s">
        <v>45</v>
      </c>
      <c r="R20">
        <f>M18</f>
        <v>1.3955817479567091E-3</v>
      </c>
      <c r="S20">
        <f>M20</f>
        <v>1.3050339691664541E-2</v>
      </c>
      <c r="T20">
        <f>M22</f>
        <v>2.3442048977693301E-2</v>
      </c>
    </row>
    <row r="21" spans="2:20" x14ac:dyDescent="0.25">
      <c r="B21" t="s">
        <v>42</v>
      </c>
      <c r="C21">
        <f>F10/'CUGA (B)'!U8</f>
        <v>5.4058204671648367E-2</v>
      </c>
      <c r="L21" t="s">
        <v>42</v>
      </c>
      <c r="M21">
        <f>J10/'CUGA (B)'!U8</f>
        <v>2.6034352991675832E-2</v>
      </c>
    </row>
    <row r="22" spans="2:20" x14ac:dyDescent="0.25">
      <c r="B22" t="s">
        <v>43</v>
      </c>
      <c r="C22">
        <f>F11/'CUGA (B)'!U9</f>
        <v>3.4725900983158496E-2</v>
      </c>
      <c r="L22" t="s">
        <v>43</v>
      </c>
      <c r="M22">
        <f>J11/'CUGA (B)'!U9</f>
        <v>2.3442048977693301E-2</v>
      </c>
    </row>
    <row r="72" spans="2:9" x14ac:dyDescent="0.25">
      <c r="B72" s="12"/>
      <c r="C72" s="12"/>
      <c r="F72" s="12"/>
      <c r="G72" s="12"/>
      <c r="H72" s="12"/>
      <c r="I72" s="12"/>
    </row>
  </sheetData>
  <mergeCells count="10">
    <mergeCell ref="P4:S4"/>
    <mergeCell ref="B15:C15"/>
    <mergeCell ref="L15:M15"/>
    <mergeCell ref="P15:Q15"/>
    <mergeCell ref="R15:S15"/>
    <mergeCell ref="B72:C72"/>
    <mergeCell ref="F72:G72"/>
    <mergeCell ref="H72:I72"/>
    <mergeCell ref="D4:G4"/>
    <mergeCell ref="H4:K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4:T73"/>
  <sheetViews>
    <sheetView zoomScale="70" zoomScaleNormal="70" workbookViewId="0">
      <selection activeCell="H4" sqref="H4:K4"/>
    </sheetView>
  </sheetViews>
  <sheetFormatPr baseColWidth="10" defaultRowHeight="15" x14ac:dyDescent="0.25"/>
  <cols>
    <col min="3" max="3" width="15.28515625" customWidth="1"/>
    <col min="13" max="13" width="15" customWidth="1"/>
  </cols>
  <sheetData>
    <row r="4" spans="1:19" x14ac:dyDescent="0.25">
      <c r="A4" s="7" t="s">
        <v>47</v>
      </c>
      <c r="D4" s="13" t="s">
        <v>93</v>
      </c>
      <c r="E4" s="13"/>
      <c r="F4" s="13"/>
      <c r="G4" s="13"/>
      <c r="H4" s="13" t="s">
        <v>94</v>
      </c>
      <c r="I4" s="13"/>
      <c r="J4" s="13"/>
      <c r="K4" s="13"/>
      <c r="L4" s="2"/>
      <c r="M4" s="2"/>
      <c r="N4" s="2"/>
      <c r="O4" s="2"/>
      <c r="P4" s="2"/>
      <c r="Q4" s="2"/>
      <c r="R4" s="2"/>
      <c r="S4" s="2"/>
    </row>
    <row r="5" spans="1:19" x14ac:dyDescent="0.25">
      <c r="B5" t="s">
        <v>20</v>
      </c>
      <c r="C5" t="s">
        <v>21</v>
      </c>
      <c r="D5" t="s">
        <v>54</v>
      </c>
      <c r="E5" t="s">
        <v>55</v>
      </c>
      <c r="F5" t="s">
        <v>60</v>
      </c>
      <c r="G5" t="s">
        <v>22</v>
      </c>
      <c r="H5" t="s">
        <v>54</v>
      </c>
      <c r="I5" t="s">
        <v>55</v>
      </c>
      <c r="J5" t="s">
        <v>60</v>
      </c>
      <c r="K5" t="s">
        <v>22</v>
      </c>
    </row>
    <row r="6" spans="1:19" x14ac:dyDescent="0.25">
      <c r="B6" t="s">
        <v>38</v>
      </c>
      <c r="C6" t="s">
        <v>1</v>
      </c>
      <c r="D6">
        <v>2.9169999999999998</v>
      </c>
      <c r="E6">
        <v>642497</v>
      </c>
      <c r="F6">
        <v>168.4271</v>
      </c>
      <c r="G6">
        <v>1356892</v>
      </c>
      <c r="H6">
        <v>2.8980000000000001</v>
      </c>
      <c r="I6">
        <v>23827</v>
      </c>
      <c r="J6">
        <v>6.2461000000000002</v>
      </c>
      <c r="K6">
        <v>1356892</v>
      </c>
    </row>
    <row r="7" spans="1:19" x14ac:dyDescent="0.25">
      <c r="B7" t="s">
        <v>39</v>
      </c>
      <c r="C7" t="s">
        <v>1</v>
      </c>
      <c r="D7">
        <v>2.9249999999999998</v>
      </c>
      <c r="E7">
        <v>550613</v>
      </c>
      <c r="F7">
        <v>140.2799</v>
      </c>
      <c r="G7">
        <v>1396166</v>
      </c>
      <c r="H7">
        <v>2.923</v>
      </c>
      <c r="I7">
        <v>23358</v>
      </c>
      <c r="J7">
        <v>5.9509999999999996</v>
      </c>
      <c r="K7">
        <v>1396166</v>
      </c>
    </row>
    <row r="8" spans="1:19" x14ac:dyDescent="0.25">
      <c r="B8" t="s">
        <v>40</v>
      </c>
      <c r="C8" t="s">
        <v>1</v>
      </c>
      <c r="D8">
        <v>2.9249999999999998</v>
      </c>
      <c r="E8">
        <v>400018</v>
      </c>
      <c r="F8">
        <v>105.75709999999999</v>
      </c>
      <c r="G8">
        <v>1345413</v>
      </c>
      <c r="H8">
        <v>2.915</v>
      </c>
      <c r="I8">
        <v>112143</v>
      </c>
      <c r="J8">
        <v>29.648599999999998</v>
      </c>
      <c r="K8">
        <v>1345413</v>
      </c>
    </row>
    <row r="9" spans="1:19" x14ac:dyDescent="0.25">
      <c r="B9" t="s">
        <v>41</v>
      </c>
      <c r="C9" t="s">
        <v>1</v>
      </c>
      <c r="D9">
        <v>2.9169999999999998</v>
      </c>
      <c r="E9">
        <v>309109</v>
      </c>
      <c r="F9">
        <v>77.8964</v>
      </c>
      <c r="G9">
        <v>1411496</v>
      </c>
      <c r="H9">
        <v>2.923</v>
      </c>
      <c r="I9">
        <v>169580</v>
      </c>
      <c r="J9">
        <v>42.734699999999997</v>
      </c>
      <c r="K9">
        <v>1411496</v>
      </c>
    </row>
    <row r="10" spans="1:19" x14ac:dyDescent="0.25">
      <c r="B10" t="s">
        <v>42</v>
      </c>
      <c r="C10" t="s">
        <v>1</v>
      </c>
      <c r="D10">
        <v>2.9249999999999998</v>
      </c>
      <c r="E10">
        <v>291339</v>
      </c>
      <c r="F10">
        <v>71.926400000000001</v>
      </c>
      <c r="G10">
        <v>1440774</v>
      </c>
      <c r="H10">
        <v>2.915</v>
      </c>
      <c r="I10">
        <v>110343</v>
      </c>
      <c r="J10">
        <v>27.241700000000002</v>
      </c>
      <c r="K10">
        <v>1440774</v>
      </c>
    </row>
    <row r="11" spans="1:19" x14ac:dyDescent="0.25">
      <c r="B11" t="s">
        <v>43</v>
      </c>
      <c r="C11" t="s">
        <v>1</v>
      </c>
      <c r="D11">
        <v>2.9249999999999998</v>
      </c>
      <c r="E11">
        <v>195859</v>
      </c>
      <c r="F11">
        <v>47.685400000000001</v>
      </c>
      <c r="G11">
        <v>1460984</v>
      </c>
      <c r="H11">
        <v>2.923</v>
      </c>
      <c r="I11">
        <v>152712</v>
      </c>
      <c r="J11">
        <v>37.180300000000003</v>
      </c>
      <c r="K11">
        <v>1460984</v>
      </c>
    </row>
    <row r="16" spans="1:19" x14ac:dyDescent="0.25">
      <c r="B16" s="12" t="s">
        <v>34</v>
      </c>
      <c r="C16" s="12"/>
      <c r="F16" s="2"/>
      <c r="G16" s="2"/>
      <c r="H16" s="2"/>
      <c r="I16" s="2"/>
      <c r="L16" s="12" t="s">
        <v>68</v>
      </c>
      <c r="M16" s="12"/>
      <c r="P16" s="12"/>
      <c r="Q16" s="12"/>
      <c r="R16" s="12"/>
      <c r="S16" s="12"/>
    </row>
    <row r="17" spans="2:20" x14ac:dyDescent="0.25">
      <c r="B17" t="s">
        <v>20</v>
      </c>
      <c r="C17" t="s">
        <v>35</v>
      </c>
      <c r="L17" t="s">
        <v>20</v>
      </c>
      <c r="M17" t="s">
        <v>35</v>
      </c>
    </row>
    <row r="18" spans="2:20" x14ac:dyDescent="0.25">
      <c r="B18" t="s">
        <v>38</v>
      </c>
      <c r="C18">
        <f>F6/'CUGA (C)'!U4</f>
        <v>4.1192458121135041E-2</v>
      </c>
      <c r="L18" t="s">
        <v>38</v>
      </c>
      <c r="M18">
        <f>J6/'CUGA (C)'!U4</f>
        <v>1.5276176617089624E-3</v>
      </c>
    </row>
    <row r="19" spans="2:20" x14ac:dyDescent="0.25">
      <c r="B19" t="s">
        <v>39</v>
      </c>
      <c r="C19">
        <f>F7/'CUGA (C)'!U5</f>
        <v>3.534027265126917E-2</v>
      </c>
      <c r="H19" t="s">
        <v>36</v>
      </c>
      <c r="I19" t="s">
        <v>37</v>
      </c>
      <c r="J19" t="s">
        <v>46</v>
      </c>
      <c r="L19" t="s">
        <v>39</v>
      </c>
      <c r="M19">
        <f>J7/'CUGA (C)'!U5</f>
        <v>1.4992166557554062E-3</v>
      </c>
      <c r="R19" t="s">
        <v>36</v>
      </c>
      <c r="S19" t="s">
        <v>37</v>
      </c>
      <c r="T19" t="s">
        <v>46</v>
      </c>
    </row>
    <row r="20" spans="2:20" x14ac:dyDescent="0.25">
      <c r="B20" t="s">
        <v>40</v>
      </c>
      <c r="C20">
        <f>F8/'CUGA (C)'!U6</f>
        <v>5.1157518788514378E-2</v>
      </c>
      <c r="G20" t="s">
        <v>44</v>
      </c>
      <c r="H20">
        <f>C18</f>
        <v>4.1192458121135041E-2</v>
      </c>
      <c r="I20">
        <f>C20</f>
        <v>5.1157518788514378E-2</v>
      </c>
      <c r="J20">
        <f>C22</f>
        <v>5.6998120426146028E-2</v>
      </c>
      <c r="L20" t="s">
        <v>40</v>
      </c>
      <c r="M20">
        <f>J8/'CUGA (C)'!U6</f>
        <v>1.43418154578099E-2</v>
      </c>
      <c r="Q20" t="s">
        <v>44</v>
      </c>
      <c r="R20">
        <f>M18</f>
        <v>1.5276176617089624E-3</v>
      </c>
      <c r="S20">
        <f>M20</f>
        <v>1.43418154578099E-2</v>
      </c>
      <c r="T20">
        <f>M22</f>
        <v>2.1587702112339034E-2</v>
      </c>
    </row>
    <row r="21" spans="2:20" x14ac:dyDescent="0.25">
      <c r="B21" t="s">
        <v>41</v>
      </c>
      <c r="C21">
        <f>F9/'CUGA (C)'!U7</f>
        <v>3.5082606995385228E-2</v>
      </c>
      <c r="G21" t="s">
        <v>45</v>
      </c>
      <c r="H21">
        <f>C19</f>
        <v>3.534027265126917E-2</v>
      </c>
      <c r="I21">
        <f>C21</f>
        <v>3.5082606995385228E-2</v>
      </c>
      <c r="J21">
        <f>C23</f>
        <v>3.1931469154375204E-2</v>
      </c>
      <c r="L21" t="s">
        <v>41</v>
      </c>
      <c r="M21">
        <f>J9/'CUGA (C)'!U7</f>
        <v>1.9246649205427839E-2</v>
      </c>
      <c r="Q21" t="s">
        <v>45</v>
      </c>
      <c r="R21">
        <f>M19</f>
        <v>1.4992166557554062E-3</v>
      </c>
      <c r="S21">
        <f>M21</f>
        <v>1.9246649205427839E-2</v>
      </c>
      <c r="T21">
        <f>M23</f>
        <v>2.4896962227441029E-2</v>
      </c>
    </row>
    <row r="22" spans="2:20" x14ac:dyDescent="0.25">
      <c r="B22" t="s">
        <v>42</v>
      </c>
      <c r="C22">
        <f>F10/'CUGA (C)'!U8</f>
        <v>5.6998120426146028E-2</v>
      </c>
      <c r="L22" t="s">
        <v>42</v>
      </c>
      <c r="M22">
        <f>J10/'CUGA (C)'!U8</f>
        <v>2.1587702112339034E-2</v>
      </c>
    </row>
    <row r="23" spans="2:20" x14ac:dyDescent="0.25">
      <c r="B23" t="s">
        <v>43</v>
      </c>
      <c r="C23">
        <f>F11/'CUGA (C)'!U9</f>
        <v>3.1931469154375204E-2</v>
      </c>
      <c r="L23" t="s">
        <v>43</v>
      </c>
      <c r="M23">
        <f>J11/'CUGA (C)'!U9</f>
        <v>2.4896962227441029E-2</v>
      </c>
    </row>
    <row r="73" spans="2:9" x14ac:dyDescent="0.25">
      <c r="B73" s="12"/>
      <c r="C73" s="12"/>
      <c r="F73" s="12"/>
      <c r="G73" s="12"/>
      <c r="H73" s="12"/>
      <c r="I73" s="12"/>
    </row>
  </sheetData>
  <mergeCells count="9">
    <mergeCell ref="B16:C16"/>
    <mergeCell ref="B73:C73"/>
    <mergeCell ref="F73:G73"/>
    <mergeCell ref="H73:I73"/>
    <mergeCell ref="D4:G4"/>
    <mergeCell ref="H4:K4"/>
    <mergeCell ref="P16:Q16"/>
    <mergeCell ref="R16:S16"/>
    <mergeCell ref="L16:M16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U24"/>
  <sheetViews>
    <sheetView tabSelected="1" zoomScale="70" zoomScaleNormal="70" workbookViewId="0">
      <selection activeCell="Q41" sqref="Q41"/>
    </sheetView>
  </sheetViews>
  <sheetFormatPr baseColWidth="10" defaultRowHeight="15" x14ac:dyDescent="0.25"/>
  <cols>
    <col min="3" max="3" width="13.7109375" customWidth="1"/>
    <col min="4" max="4" width="15.7109375" bestFit="1" customWidth="1"/>
    <col min="14" max="14" width="14.28515625" customWidth="1"/>
    <col min="20" max="20" width="14.85546875" bestFit="1" customWidth="1"/>
    <col min="21" max="21" width="14.42578125" customWidth="1"/>
  </cols>
  <sheetData>
    <row r="2" spans="2:21" x14ac:dyDescent="0.25">
      <c r="B2" t="s">
        <v>51</v>
      </c>
      <c r="C2" s="6" t="s">
        <v>48</v>
      </c>
      <c r="D2">
        <v>1</v>
      </c>
      <c r="E2">
        <v>3</v>
      </c>
      <c r="F2">
        <v>5</v>
      </c>
      <c r="H2" t="s">
        <v>51</v>
      </c>
      <c r="I2" s="8" t="s">
        <v>48</v>
      </c>
      <c r="J2">
        <v>1</v>
      </c>
      <c r="K2">
        <v>3</v>
      </c>
      <c r="L2">
        <v>5</v>
      </c>
      <c r="N2" t="s">
        <v>84</v>
      </c>
      <c r="O2" s="7" t="s">
        <v>83</v>
      </c>
      <c r="T2" s="7" t="s">
        <v>81</v>
      </c>
    </row>
    <row r="3" spans="2:21" x14ac:dyDescent="0.25">
      <c r="B3" t="s">
        <v>76</v>
      </c>
      <c r="C3" t="s">
        <v>44</v>
      </c>
      <c r="D3">
        <f>'s2C (A)'!R20</f>
        <v>1.4581624109283465E-3</v>
      </c>
      <c r="E3">
        <f>'s2C (A)'!S20</f>
        <v>1.4273955102081874E-2</v>
      </c>
      <c r="F3">
        <f>'s2C (A)'!T20</f>
        <v>2.1741918405482254E-2</v>
      </c>
      <c r="H3" t="s">
        <v>77</v>
      </c>
      <c r="I3" t="s">
        <v>78</v>
      </c>
      <c r="J3">
        <f>'s2C tripl. control'!C31</f>
        <v>3.0750056760063108E-3</v>
      </c>
      <c r="K3">
        <f>'s2C tripl. control'!C37</f>
        <v>8.1441999813394034E-3</v>
      </c>
      <c r="L3">
        <f>'s2C tripl. control'!C43</f>
        <v>1.1636443824768328E-2</v>
      </c>
      <c r="O3" s="7" t="s">
        <v>37</v>
      </c>
      <c r="Q3" s="7" t="s">
        <v>46</v>
      </c>
      <c r="T3" s="7" t="s">
        <v>85</v>
      </c>
      <c r="U3" s="7" t="s">
        <v>88</v>
      </c>
    </row>
    <row r="4" spans="2:21" x14ac:dyDescent="0.25">
      <c r="C4" t="s">
        <v>45</v>
      </c>
      <c r="D4">
        <f>'s2C (A)'!R21</f>
        <v>1.4702556898316429E-3</v>
      </c>
      <c r="E4">
        <f>'s2C (A)'!S21</f>
        <v>1.2938829677689672E-2</v>
      </c>
      <c r="F4">
        <f>'s2C (A)'!T21</f>
        <v>1.8407469314348619E-2</v>
      </c>
      <c r="I4" t="s">
        <v>79</v>
      </c>
      <c r="J4">
        <f>'s2C tripl. control'!C34</f>
        <v>2.4849973839918662E-3</v>
      </c>
      <c r="K4">
        <f>'s2C tripl. control'!C40</f>
        <v>7.1098904525342815E-3</v>
      </c>
      <c r="L4">
        <f>'s2C tripl. control'!C46</f>
        <v>1.2249498001432959E-2</v>
      </c>
      <c r="O4" t="s">
        <v>80</v>
      </c>
      <c r="P4">
        <f>K3</f>
        <v>8.1441999813394034E-3</v>
      </c>
      <c r="Q4" t="s">
        <v>80</v>
      </c>
      <c r="R4">
        <f>L3</f>
        <v>1.1636443824768328E-2</v>
      </c>
      <c r="T4">
        <f>_xlfn.T.TEST(P4:P6,P8:P10,2,2)</f>
        <v>1.5214699605006887E-5</v>
      </c>
      <c r="U4">
        <f>_xlfn.T.TEST(R4:R6,R8:R10,2,2)</f>
        <v>1.2966843667913059E-3</v>
      </c>
    </row>
    <row r="5" spans="2:21" x14ac:dyDescent="0.25">
      <c r="P5">
        <f>K7</f>
        <v>8.6896539445904045E-3</v>
      </c>
      <c r="R5">
        <f>L7</f>
        <v>1.0890328483641324E-2</v>
      </c>
      <c r="T5" t="s">
        <v>86</v>
      </c>
      <c r="U5" t="s">
        <v>89</v>
      </c>
    </row>
    <row r="6" spans="2:21" x14ac:dyDescent="0.25">
      <c r="C6" s="6" t="s">
        <v>49</v>
      </c>
      <c r="D6">
        <v>1</v>
      </c>
      <c r="E6">
        <v>3</v>
      </c>
      <c r="F6">
        <v>5</v>
      </c>
      <c r="I6" s="8" t="s">
        <v>49</v>
      </c>
      <c r="J6">
        <v>1</v>
      </c>
      <c r="K6">
        <v>3</v>
      </c>
      <c r="L6">
        <v>5</v>
      </c>
      <c r="P6">
        <f>K11</f>
        <v>7.8644908177781109E-3</v>
      </c>
      <c r="R6">
        <f>L11</f>
        <v>1.0119516617332722E-2</v>
      </c>
      <c r="T6" t="s">
        <v>87</v>
      </c>
      <c r="U6" t="s">
        <v>90</v>
      </c>
    </row>
    <row r="7" spans="2:21" x14ac:dyDescent="0.25">
      <c r="C7" t="s">
        <v>44</v>
      </c>
      <c r="D7">
        <f>'s2C (B)'!R19</f>
        <v>1.412091911996483E-3</v>
      </c>
      <c r="E7">
        <f>'s2C (B)'!S19</f>
        <v>1.4308204744524825E-2</v>
      </c>
      <c r="F7">
        <f>'s2C (B)'!T19</f>
        <v>2.6034352991675832E-2</v>
      </c>
      <c r="I7" t="s">
        <v>78</v>
      </c>
      <c r="J7">
        <f>'s2C tripl. control'!C32</f>
        <v>2.6812283083472981E-3</v>
      </c>
      <c r="K7">
        <f>'s2C tripl. control'!C38</f>
        <v>8.6896539445904045E-3</v>
      </c>
      <c r="L7">
        <f>'s2C tripl. control'!C44</f>
        <v>1.0890328483641324E-2</v>
      </c>
    </row>
    <row r="8" spans="2:21" x14ac:dyDescent="0.25">
      <c r="C8" t="s">
        <v>45</v>
      </c>
      <c r="D8">
        <f>'s2C (B)'!R20</f>
        <v>1.3955817479567091E-3</v>
      </c>
      <c r="E8">
        <f>'s2C (B)'!S20</f>
        <v>1.3050339691664541E-2</v>
      </c>
      <c r="F8">
        <f>'s2C (B)'!T20</f>
        <v>2.3442048977693301E-2</v>
      </c>
      <c r="I8" t="s">
        <v>79</v>
      </c>
      <c r="J8">
        <f>'s2C tripl. control'!C35</f>
        <v>2.8038145307979238E-3</v>
      </c>
      <c r="K8">
        <f>'s2C tripl. control'!C41</f>
        <v>7.3364743803197982E-3</v>
      </c>
      <c r="L8">
        <f>'s2C tripl. control'!C47</f>
        <v>1.2192878464719521E-2</v>
      </c>
      <c r="O8" t="s">
        <v>82</v>
      </c>
      <c r="P8">
        <f>E3</f>
        <v>1.4273955102081874E-2</v>
      </c>
      <c r="Q8" t="s">
        <v>82</v>
      </c>
      <c r="R8">
        <f>F3</f>
        <v>2.1741918405482254E-2</v>
      </c>
    </row>
    <row r="9" spans="2:21" x14ac:dyDescent="0.25">
      <c r="P9">
        <f>E7</f>
        <v>1.4308204744524825E-2</v>
      </c>
      <c r="R9">
        <f>F7</f>
        <v>2.6034352991675832E-2</v>
      </c>
    </row>
    <row r="10" spans="2:21" x14ac:dyDescent="0.25">
      <c r="C10" s="6" t="s">
        <v>50</v>
      </c>
      <c r="D10">
        <v>1</v>
      </c>
      <c r="E10">
        <v>3</v>
      </c>
      <c r="F10">
        <v>5</v>
      </c>
      <c r="I10" s="8" t="s">
        <v>50</v>
      </c>
      <c r="J10">
        <v>1</v>
      </c>
      <c r="K10">
        <v>3</v>
      </c>
      <c r="L10">
        <v>5</v>
      </c>
      <c r="P10">
        <f>E11</f>
        <v>1.43418154578099E-2</v>
      </c>
      <c r="R10">
        <f>F11</f>
        <v>2.1587702112339034E-2</v>
      </c>
    </row>
    <row r="11" spans="2:21" x14ac:dyDescent="0.25">
      <c r="C11" t="s">
        <v>44</v>
      </c>
      <c r="D11">
        <f>'s2C (C)'!R20</f>
        <v>1.5276176617089624E-3</v>
      </c>
      <c r="E11">
        <f>'s2C (C)'!S20</f>
        <v>1.43418154578099E-2</v>
      </c>
      <c r="F11">
        <f>'s2C (C)'!T20</f>
        <v>2.1587702112339034E-2</v>
      </c>
      <c r="I11" t="s">
        <v>78</v>
      </c>
      <c r="J11">
        <f>'s2C tripl. control'!C33</f>
        <v>2.6426795508538194E-3</v>
      </c>
      <c r="K11">
        <f>'s2C tripl. control'!C39</f>
        <v>7.8644908177781109E-3</v>
      </c>
      <c r="L11">
        <f>'s2C tripl. control'!C45</f>
        <v>1.0119516617332722E-2</v>
      </c>
    </row>
    <row r="12" spans="2:21" x14ac:dyDescent="0.25">
      <c r="C12" t="s">
        <v>45</v>
      </c>
      <c r="D12">
        <f>'s2C (C)'!R21</f>
        <v>1.4992166557554062E-3</v>
      </c>
      <c r="E12">
        <f>'s2C (C)'!S21</f>
        <v>1.9246649205427839E-2</v>
      </c>
      <c r="F12">
        <f>'s2C (C)'!T21</f>
        <v>2.4896962227441029E-2</v>
      </c>
      <c r="I12" t="s">
        <v>79</v>
      </c>
      <c r="J12">
        <f>'s2C tripl. control'!C36</f>
        <v>3.0289781174087298E-3</v>
      </c>
      <c r="K12">
        <f>'s2C tripl. control'!C42</f>
        <v>9.4183581758794811E-3</v>
      </c>
      <c r="L12">
        <f>'s2C tripl. control'!C48</f>
        <v>1.2236411966657883E-2</v>
      </c>
    </row>
    <row r="13" spans="2:21" x14ac:dyDescent="0.25">
      <c r="O13" s="7" t="s">
        <v>75</v>
      </c>
      <c r="T13" s="7" t="s">
        <v>81</v>
      </c>
    </row>
    <row r="14" spans="2:21" x14ac:dyDescent="0.25">
      <c r="C14" t="s">
        <v>64</v>
      </c>
      <c r="D14">
        <v>1</v>
      </c>
      <c r="E14">
        <v>3</v>
      </c>
      <c r="F14">
        <v>5</v>
      </c>
      <c r="I14" t="s">
        <v>64</v>
      </c>
      <c r="J14">
        <v>1</v>
      </c>
      <c r="K14">
        <v>3</v>
      </c>
      <c r="L14">
        <v>5</v>
      </c>
      <c r="O14" s="7" t="s">
        <v>37</v>
      </c>
      <c r="Q14" s="7" t="s">
        <v>46</v>
      </c>
      <c r="T14" s="7" t="s">
        <v>85</v>
      </c>
      <c r="U14" s="7" t="s">
        <v>88</v>
      </c>
    </row>
    <row r="15" spans="2:21" x14ac:dyDescent="0.25">
      <c r="C15" t="s">
        <v>44</v>
      </c>
      <c r="D15">
        <f t="shared" ref="D15:F16" si="0">AVERAGE(D11,D7,D3)</f>
        <v>1.4659573282112641E-3</v>
      </c>
      <c r="E15">
        <f t="shared" si="0"/>
        <v>1.4307991768138866E-2</v>
      </c>
      <c r="F15">
        <f t="shared" si="0"/>
        <v>2.3121324503165706E-2</v>
      </c>
      <c r="I15" t="s">
        <v>78</v>
      </c>
      <c r="J15">
        <f t="shared" ref="J15:L16" si="1">AVERAGE(J11,J7,J3)</f>
        <v>2.7996378450691425E-3</v>
      </c>
      <c r="K15">
        <f t="shared" si="1"/>
        <v>8.2327815812359723E-3</v>
      </c>
      <c r="L15">
        <f t="shared" si="1"/>
        <v>1.0882096308580792E-2</v>
      </c>
      <c r="O15" t="s">
        <v>80</v>
      </c>
      <c r="P15">
        <f>K4</f>
        <v>7.1098904525342815E-3</v>
      </c>
      <c r="Q15" t="s">
        <v>80</v>
      </c>
      <c r="R15">
        <f>L4</f>
        <v>1.2249498001432959E-2</v>
      </c>
      <c r="T15">
        <f>_xlfn.T.TEST(P15:P17,P19:P21,2,2)</f>
        <v>3.2174455637423105E-2</v>
      </c>
      <c r="U15">
        <f>_xlfn.T.TEST(R15:R17,R19:R21,2,2)</f>
        <v>6.9943385305256661E-3</v>
      </c>
    </row>
    <row r="16" spans="2:21" x14ac:dyDescent="0.25">
      <c r="C16" t="s">
        <v>45</v>
      </c>
      <c r="D16">
        <f t="shared" si="0"/>
        <v>1.4550180311812527E-3</v>
      </c>
      <c r="E16">
        <f t="shared" si="0"/>
        <v>1.5078606191594018E-2</v>
      </c>
      <c r="F16">
        <f t="shared" si="0"/>
        <v>2.2248826839827651E-2</v>
      </c>
      <c r="I16" t="s">
        <v>79</v>
      </c>
      <c r="J16">
        <f t="shared" si="1"/>
        <v>2.7725966773995067E-3</v>
      </c>
      <c r="K16">
        <f t="shared" si="1"/>
        <v>7.9549076695778539E-3</v>
      </c>
      <c r="L16">
        <f t="shared" si="1"/>
        <v>1.2226262810936786E-2</v>
      </c>
      <c r="P16">
        <f>K8</f>
        <v>7.3364743803197982E-3</v>
      </c>
      <c r="R16">
        <f>L8</f>
        <v>1.2192878464719521E-2</v>
      </c>
      <c r="T16" t="s">
        <v>91</v>
      </c>
      <c r="U16" t="s">
        <v>89</v>
      </c>
    </row>
    <row r="17" spans="3:21" x14ac:dyDescent="0.25">
      <c r="P17">
        <f>K12</f>
        <v>9.4183581758794811E-3</v>
      </c>
      <c r="R17">
        <f>L12</f>
        <v>1.2236411966657883E-2</v>
      </c>
      <c r="T17" t="s">
        <v>71</v>
      </c>
      <c r="U17" t="s">
        <v>90</v>
      </c>
    </row>
    <row r="18" spans="3:21" x14ac:dyDescent="0.25">
      <c r="C18" t="s">
        <v>72</v>
      </c>
      <c r="D18">
        <v>1</v>
      </c>
      <c r="E18">
        <v>3</v>
      </c>
      <c r="F18">
        <v>5</v>
      </c>
      <c r="I18" t="s">
        <v>72</v>
      </c>
      <c r="J18">
        <v>1</v>
      </c>
      <c r="K18">
        <v>3</v>
      </c>
      <c r="L18">
        <v>5</v>
      </c>
    </row>
    <row r="19" spans="3:21" x14ac:dyDescent="0.25">
      <c r="C19" t="s">
        <v>44</v>
      </c>
      <c r="D19">
        <f t="shared" ref="D19:F20" si="2">_xlfn.STDEV.P(D11,D7,D3)</f>
        <v>4.7484174649688999E-5</v>
      </c>
      <c r="E19">
        <f t="shared" si="2"/>
        <v>2.7704283532687405E-5</v>
      </c>
      <c r="F19">
        <f t="shared" si="2"/>
        <v>2.0607841383676259E-3</v>
      </c>
      <c r="I19" t="s">
        <v>78</v>
      </c>
      <c r="J19">
        <f t="shared" ref="J19:L20" si="3">_xlfn.STDEV.P(J11,J7,J3)</f>
        <v>1.9534940220427831E-4</v>
      </c>
      <c r="K19">
        <f t="shared" si="3"/>
        <v>3.4264517248687188E-4</v>
      </c>
      <c r="L19">
        <f t="shared" si="3"/>
        <v>6.1931029632124757E-4</v>
      </c>
      <c r="O19" t="s">
        <v>82</v>
      </c>
      <c r="P19">
        <f>E4</f>
        <v>1.2938829677689672E-2</v>
      </c>
      <c r="Q19" t="s">
        <v>82</v>
      </c>
      <c r="R19">
        <f>F4</f>
        <v>1.8407469314348619E-2</v>
      </c>
    </row>
    <row r="20" spans="3:21" x14ac:dyDescent="0.25">
      <c r="C20" t="s">
        <v>45</v>
      </c>
      <c r="D20">
        <f t="shared" si="2"/>
        <v>4.3659196888860823E-5</v>
      </c>
      <c r="E20">
        <f t="shared" si="2"/>
        <v>2.9476030425506601E-3</v>
      </c>
      <c r="F20">
        <f t="shared" si="2"/>
        <v>2.7804332839791546E-3</v>
      </c>
      <c r="I20" t="s">
        <v>79</v>
      </c>
      <c r="J20">
        <f t="shared" si="3"/>
        <v>2.2317358768499915E-4</v>
      </c>
      <c r="K20">
        <f t="shared" si="3"/>
        <v>1.0389419641727011E-3</v>
      </c>
      <c r="L20">
        <f t="shared" si="3"/>
        <v>2.4203264322530055E-5</v>
      </c>
      <c r="P20">
        <f>E8</f>
        <v>1.3050339691664541E-2</v>
      </c>
      <c r="R20">
        <f>F8</f>
        <v>2.3442048977693301E-2</v>
      </c>
    </row>
    <row r="21" spans="3:21" x14ac:dyDescent="0.25">
      <c r="P21">
        <f>E12</f>
        <v>1.9246649205427839E-2</v>
      </c>
      <c r="R21">
        <f>F12</f>
        <v>2.4896962227441029E-2</v>
      </c>
    </row>
    <row r="24" spans="3:21" x14ac:dyDescent="0.25">
      <c r="D24" s="9"/>
      <c r="E24" s="9"/>
      <c r="F24" s="9"/>
      <c r="G24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CUGA</vt:lpstr>
      <vt:lpstr>s2C tripl. control</vt:lpstr>
      <vt:lpstr>CUGA (A)</vt:lpstr>
      <vt:lpstr>CUGA (B)</vt:lpstr>
      <vt:lpstr>CUGA (C)</vt:lpstr>
      <vt:lpstr>s2C (A)</vt:lpstr>
      <vt:lpstr>s2C (B)</vt:lpstr>
      <vt:lpstr>s2C (C)</vt:lpstr>
      <vt:lpstr>Figure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2019-05-22T10:59:51Z</dcterms:created>
  <dcterms:modified xsi:type="dcterms:W3CDTF">2019-08-02T12:24:40Z</dcterms:modified>
</cp:coreProperties>
</file>