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lentin\Desktop\Für NCB Revision\Excel Files\"/>
    </mc:Choice>
  </mc:AlternateContent>
  <bookViews>
    <workbookView xWindow="0" yWindow="0" windowWidth="15300" windowHeight="7650" tabRatio="817" activeTab="1"/>
  </bookViews>
  <sheets>
    <sheet name="CUGA" sheetId="1" r:id="rId1"/>
    <sheet name="m3C" sheetId="1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3" l="1"/>
  <c r="J3" i="13"/>
  <c r="M7" i="1" l="1"/>
  <c r="M8" i="1"/>
  <c r="M9" i="1"/>
  <c r="M10" i="1"/>
  <c r="M11" i="1"/>
  <c r="M12" i="1"/>
  <c r="L7" i="1"/>
  <c r="L8" i="1"/>
  <c r="L9" i="1"/>
  <c r="L10" i="1"/>
  <c r="L11" i="1"/>
  <c r="L12" i="1"/>
  <c r="K7" i="1"/>
  <c r="K8" i="1"/>
  <c r="K9" i="1"/>
  <c r="K10" i="1"/>
  <c r="K11" i="1"/>
  <c r="K12" i="1"/>
  <c r="J7" i="1"/>
  <c r="J8" i="1"/>
  <c r="J9" i="1"/>
  <c r="J10" i="1"/>
  <c r="J11" i="1"/>
  <c r="J12" i="1"/>
  <c r="J20" i="1" l="1"/>
  <c r="J7" i="13" s="1"/>
  <c r="J16" i="1"/>
  <c r="J21" i="1"/>
  <c r="J8" i="13" s="1"/>
  <c r="K17" i="1"/>
  <c r="J19" i="1"/>
  <c r="J18" i="1"/>
  <c r="J5" i="13" s="1"/>
  <c r="J17" i="1"/>
  <c r="J4" i="13" s="1"/>
  <c r="K21" i="1"/>
  <c r="K18" i="1"/>
  <c r="K20" i="1"/>
  <c r="K16" i="1"/>
  <c r="K19" i="1"/>
  <c r="N4" i="13" l="1"/>
  <c r="M4" i="13"/>
  <c r="M3" i="13"/>
  <c r="N3" i="13"/>
  <c r="C156" i="1"/>
  <c r="F156" i="1" s="1"/>
  <c r="C157" i="1"/>
  <c r="G157" i="1" s="1"/>
  <c r="C158" i="1"/>
  <c r="D158" i="1" s="1"/>
  <c r="C159" i="1"/>
  <c r="D159" i="1" s="1"/>
  <c r="C160" i="1"/>
  <c r="F160" i="1" s="1"/>
  <c r="C161" i="1"/>
  <c r="G161" i="1" s="1"/>
  <c r="C162" i="1"/>
  <c r="D162" i="1" s="1"/>
  <c r="C163" i="1"/>
  <c r="D163" i="1" s="1"/>
  <c r="C164" i="1"/>
  <c r="F164" i="1" s="1"/>
  <c r="C165" i="1"/>
  <c r="G165" i="1" s="1"/>
  <c r="C166" i="1"/>
  <c r="D166" i="1" s="1"/>
  <c r="C167" i="1"/>
  <c r="D167" i="1" s="1"/>
  <c r="C168" i="1"/>
  <c r="F168" i="1" s="1"/>
  <c r="C169" i="1"/>
  <c r="G169" i="1" s="1"/>
  <c r="C170" i="1"/>
  <c r="D170" i="1" s="1"/>
  <c r="C171" i="1"/>
  <c r="D171" i="1" s="1"/>
  <c r="C172" i="1"/>
  <c r="F172" i="1" s="1"/>
  <c r="C173" i="1"/>
  <c r="G173" i="1" s="1"/>
  <c r="C174" i="1"/>
  <c r="D174" i="1" s="1"/>
  <c r="C175" i="1"/>
  <c r="D175" i="1" s="1"/>
  <c r="C176" i="1"/>
  <c r="F176" i="1" s="1"/>
  <c r="C177" i="1"/>
  <c r="G177" i="1" s="1"/>
  <c r="C178" i="1"/>
  <c r="D178" i="1" s="1"/>
  <c r="C179" i="1"/>
  <c r="D179" i="1" s="1"/>
  <c r="C180" i="1"/>
  <c r="F180" i="1" s="1"/>
  <c r="C181" i="1"/>
  <c r="G181" i="1" s="1"/>
  <c r="C182" i="1"/>
  <c r="F182" i="1" s="1"/>
  <c r="C183" i="1"/>
  <c r="F183" i="1" s="1"/>
  <c r="C184" i="1"/>
  <c r="G184" i="1" s="1"/>
  <c r="C185" i="1"/>
  <c r="G185" i="1" s="1"/>
  <c r="C186" i="1"/>
  <c r="E186" i="1" s="1"/>
  <c r="C187" i="1"/>
  <c r="F187" i="1" s="1"/>
  <c r="C155" i="1"/>
  <c r="F155" i="1" s="1"/>
  <c r="E187" i="1" l="1"/>
  <c r="E184" i="1"/>
  <c r="F179" i="1"/>
  <c r="F163" i="1"/>
  <c r="F165" i="1"/>
  <c r="F185" i="1"/>
  <c r="E185" i="1"/>
  <c r="F184" i="1"/>
  <c r="F159" i="1"/>
  <c r="F181" i="1"/>
  <c r="D165" i="1"/>
  <c r="F175" i="1"/>
  <c r="D186" i="1"/>
  <c r="D182" i="1"/>
  <c r="F170" i="1"/>
  <c r="G186" i="1"/>
  <c r="G182" i="1"/>
  <c r="D185" i="1"/>
  <c r="D181" i="1"/>
  <c r="F174" i="1"/>
  <c r="D169" i="1"/>
  <c r="D187" i="1"/>
  <c r="D183" i="1"/>
  <c r="D173" i="1"/>
  <c r="E182" i="1"/>
  <c r="F186" i="1"/>
  <c r="F177" i="1"/>
  <c r="F171" i="1"/>
  <c r="F166" i="1"/>
  <c r="F161" i="1"/>
  <c r="G187" i="1"/>
  <c r="G183" i="1"/>
  <c r="D161" i="1"/>
  <c r="F169" i="1"/>
  <c r="F158" i="1"/>
  <c r="D157" i="1"/>
  <c r="D184" i="1"/>
  <c r="D177" i="1"/>
  <c r="E183" i="1"/>
  <c r="F178" i="1"/>
  <c r="F173" i="1"/>
  <c r="F167" i="1"/>
  <c r="F162" i="1"/>
  <c r="F157" i="1"/>
  <c r="E180" i="1"/>
  <c r="E176" i="1"/>
  <c r="E172" i="1"/>
  <c r="E168" i="1"/>
  <c r="E164" i="1"/>
  <c r="E160" i="1"/>
  <c r="E156" i="1"/>
  <c r="G155" i="1"/>
  <c r="G180" i="1"/>
  <c r="G176" i="1"/>
  <c r="G172" i="1"/>
  <c r="G168" i="1"/>
  <c r="G164" i="1"/>
  <c r="G160" i="1"/>
  <c r="G156" i="1"/>
  <c r="D155" i="1"/>
  <c r="D168" i="1"/>
  <c r="D164" i="1"/>
  <c r="D160" i="1"/>
  <c r="D156" i="1"/>
  <c r="D180" i="1"/>
  <c r="D176" i="1"/>
  <c r="D172" i="1"/>
  <c r="E179" i="1"/>
  <c r="E175" i="1"/>
  <c r="E171" i="1"/>
  <c r="E167" i="1"/>
  <c r="E163" i="1"/>
  <c r="E159" i="1"/>
  <c r="G179" i="1"/>
  <c r="G175" i="1"/>
  <c r="G171" i="1"/>
  <c r="G167" i="1"/>
  <c r="G163" i="1"/>
  <c r="G159" i="1"/>
  <c r="E155" i="1"/>
  <c r="E178" i="1"/>
  <c r="E174" i="1"/>
  <c r="E170" i="1"/>
  <c r="E166" i="1"/>
  <c r="E162" i="1"/>
  <c r="E158" i="1"/>
  <c r="G178" i="1"/>
  <c r="G174" i="1"/>
  <c r="G170" i="1"/>
  <c r="G166" i="1"/>
  <c r="G162" i="1"/>
  <c r="G158" i="1"/>
  <c r="E181" i="1"/>
  <c r="E177" i="1"/>
  <c r="E173" i="1"/>
  <c r="E169" i="1"/>
  <c r="E165" i="1"/>
  <c r="E161" i="1"/>
  <c r="E157" i="1"/>
</calcChain>
</file>

<file path=xl/sharedStrings.xml><?xml version="1.0" encoding="utf-8"?>
<sst xmlns="http://schemas.openxmlformats.org/spreadsheetml/2006/main" count="168" uniqueCount="67">
  <si>
    <t>K12_1</t>
  </si>
  <si>
    <t>Sample</t>
  </si>
  <si>
    <t>K12_2</t>
  </si>
  <si>
    <t>K12_3</t>
  </si>
  <si>
    <t>oeTsaA_1</t>
  </si>
  <si>
    <t>oeTsaA_2</t>
  </si>
  <si>
    <t>oeTsaA_3</t>
  </si>
  <si>
    <t>oetgt_1</t>
  </si>
  <si>
    <t>oetgt_2</t>
  </si>
  <si>
    <t>oetgt_3</t>
  </si>
  <si>
    <t>wt_1</t>
  </si>
  <si>
    <t>wt_2</t>
  </si>
  <si>
    <t>wt_3</t>
  </si>
  <si>
    <t>ko_dusB_1</t>
  </si>
  <si>
    <t>ko_dusB_2</t>
  </si>
  <si>
    <t>ko_dusB_3</t>
  </si>
  <si>
    <t>ko_TrmU_A</t>
  </si>
  <si>
    <t>ko_TrmU_B</t>
  </si>
  <si>
    <t>ko_TrmU_C</t>
  </si>
  <si>
    <t>ko_TrmN6_A</t>
  </si>
  <si>
    <t>ko_TrmN6_B</t>
  </si>
  <si>
    <t>ko_TrmN6_C</t>
  </si>
  <si>
    <t>ko_TsaA_A</t>
  </si>
  <si>
    <t>ko_TsaA_B</t>
  </si>
  <si>
    <t>ko_TsaA_C</t>
  </si>
  <si>
    <t>ko_tgt_A</t>
  </si>
  <si>
    <t>ko_tgt_B</t>
  </si>
  <si>
    <t>ko_tgt_C</t>
  </si>
  <si>
    <t>STZ_unstressed_1</t>
  </si>
  <si>
    <t>STZ_unstressed_2</t>
  </si>
  <si>
    <t>STZ_unstressed_3</t>
  </si>
  <si>
    <t>STZ_1</t>
  </si>
  <si>
    <t>STZ_2</t>
  </si>
  <si>
    <t>STZ_3</t>
  </si>
  <si>
    <t>Cytidine</t>
  </si>
  <si>
    <t>Uridine</t>
  </si>
  <si>
    <t>Guanosine</t>
  </si>
  <si>
    <t>Adenosine</t>
  </si>
  <si>
    <t>name</t>
  </si>
  <si>
    <t>Type</t>
  </si>
  <si>
    <t>area SILIS</t>
  </si>
  <si>
    <t>CUGA</t>
  </si>
  <si>
    <t>%U</t>
  </si>
  <si>
    <t>%G</t>
  </si>
  <si>
    <t>%A</t>
  </si>
  <si>
    <t>%C</t>
  </si>
  <si>
    <t>C</t>
  </si>
  <si>
    <t>U</t>
  </si>
  <si>
    <t>G</t>
  </si>
  <si>
    <t>A</t>
  </si>
  <si>
    <t>m3C</t>
  </si>
  <si>
    <t>unstressed</t>
  </si>
  <si>
    <t>200 µM Streptozotocin</t>
  </si>
  <si>
    <t>retention time</t>
  </si>
  <si>
    <t>n in fmol</t>
  </si>
  <si>
    <t>area sample</t>
  </si>
  <si>
    <t>middle value</t>
  </si>
  <si>
    <t>Stand. Dev.</t>
  </si>
  <si>
    <t>average canonical content in tRNA</t>
  </si>
  <si>
    <t>Literature (Leipzig universitiy tRNA db: http://trna.bioinf.uni-leipzig.de/DataOutput/Search)</t>
  </si>
  <si>
    <t>after C</t>
  </si>
  <si>
    <t>after U</t>
  </si>
  <si>
    <t>after G</t>
  </si>
  <si>
    <t>after A</t>
  </si>
  <si>
    <t>middle</t>
  </si>
  <si>
    <t>m3C per average tRNA</t>
  </si>
  <si>
    <t>n in pmol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</si>
</sst>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CUGA!$J$15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CUGA!$K$16:$K$21</c:f>
                <c:numCache>
                  <c:formatCode>General</c:formatCode>
                  <c:ptCount val="6"/>
                  <c:pt idx="0">
                    <c:v>43.372424683358226</c:v>
                  </c:pt>
                  <c:pt idx="1">
                    <c:v>39.010376845880529</c:v>
                  </c:pt>
                  <c:pt idx="2">
                    <c:v>82.911839152612899</c:v>
                  </c:pt>
                  <c:pt idx="3">
                    <c:v>48.09615807378151</c:v>
                  </c:pt>
                  <c:pt idx="4">
                    <c:v>107.56384517516855</c:v>
                  </c:pt>
                  <c:pt idx="5">
                    <c:v>99.830467922836661</c:v>
                  </c:pt>
                </c:numCache>
              </c:numRef>
            </c:plus>
            <c:minus>
              <c:numRef>
                <c:f>CUGA!$K$16:$K$21</c:f>
                <c:numCache>
                  <c:formatCode>General</c:formatCode>
                  <c:ptCount val="6"/>
                  <c:pt idx="0">
                    <c:v>43.372424683358226</c:v>
                  </c:pt>
                  <c:pt idx="1">
                    <c:v>39.010376845880529</c:v>
                  </c:pt>
                  <c:pt idx="2">
                    <c:v>82.911839152612899</c:v>
                  </c:pt>
                  <c:pt idx="3">
                    <c:v>48.09615807378151</c:v>
                  </c:pt>
                  <c:pt idx="4">
                    <c:v>107.56384517516855</c:v>
                  </c:pt>
                  <c:pt idx="5">
                    <c:v>99.830467922836661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CUGA!$I$16:$I$21</c:f>
              <c:strCache>
                <c:ptCount val="6"/>
                <c:pt idx="0">
                  <c:v>STZ_unstressed_1</c:v>
                </c:pt>
                <c:pt idx="1">
                  <c:v>STZ_unstressed_2</c:v>
                </c:pt>
                <c:pt idx="2">
                  <c:v>STZ_unstressed_3</c:v>
                </c:pt>
                <c:pt idx="3">
                  <c:v>STZ_1</c:v>
                </c:pt>
                <c:pt idx="4">
                  <c:v>STZ_2</c:v>
                </c:pt>
                <c:pt idx="5">
                  <c:v>STZ_3</c:v>
                </c:pt>
              </c:strCache>
            </c:strRef>
          </c:cat>
          <c:val>
            <c:numRef>
              <c:f>CUGA!$J$16:$J$21</c:f>
              <c:numCache>
                <c:formatCode>General</c:formatCode>
                <c:ptCount val="6"/>
                <c:pt idx="0">
                  <c:v>112.6170465304988</c:v>
                </c:pt>
                <c:pt idx="1">
                  <c:v>102.66819047480749</c:v>
                </c:pt>
                <c:pt idx="2">
                  <c:v>142.35776689167241</c:v>
                </c:pt>
                <c:pt idx="3">
                  <c:v>114.29864961180246</c:v>
                </c:pt>
                <c:pt idx="4">
                  <c:v>153.77982089382124</c:v>
                </c:pt>
                <c:pt idx="5">
                  <c:v>142.17053840326736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2148896"/>
        <c:axId val="272135296"/>
      </c:barChart>
      <c:catAx>
        <c:axId val="272148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135296"/>
        <c:crosses val="autoZero"/>
        <c:auto val="1"/>
        <c:lblAlgn val="ctr"/>
        <c:lblOffset val="100"/>
        <c:noMultiLvlLbl val="0"/>
      </c:catAx>
      <c:valAx>
        <c:axId val="27213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148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ysClr val="windowText" lastClr="000000"/>
                </a:solidFill>
              </a:rPr>
              <a:t>m</a:t>
            </a:r>
            <a:r>
              <a:rPr lang="en-US" sz="1600" b="1" baseline="30000">
                <a:solidFill>
                  <a:sysClr val="windowText" lastClr="000000"/>
                </a:solidFill>
              </a:rPr>
              <a:t>3</a:t>
            </a:r>
            <a:r>
              <a:rPr lang="en-US" sz="1600" b="1">
                <a:solidFill>
                  <a:sysClr val="windowText" lastClr="000000"/>
                </a:solidFill>
              </a:rPr>
              <a:t>C abundance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  <a:ln w="25400">
                <a:solidFill>
                  <a:schemeClr val="tx1"/>
                </a:solidFill>
              </a:ln>
              <a:effectLst/>
            </c:spPr>
          </c:dPt>
          <c:errBars>
            <c:errBarType val="both"/>
            <c:errValType val="cust"/>
            <c:noEndCap val="0"/>
            <c:plus>
              <c:numRef>
                <c:f>m3C!$N$3:$N$4</c:f>
                <c:numCache>
                  <c:formatCode>General</c:formatCode>
                  <c:ptCount val="2"/>
                  <c:pt idx="0">
                    <c:v>0</c:v>
                  </c:pt>
                  <c:pt idx="1">
                    <c:v>1.6524204438283072E-3</c:v>
                  </c:pt>
                </c:numCache>
              </c:numRef>
            </c:plus>
            <c:minus>
              <c:numRef>
                <c:f>m3C!$N$3:$N$4</c:f>
                <c:numCache>
                  <c:formatCode>General</c:formatCode>
                  <c:ptCount val="2"/>
                  <c:pt idx="0">
                    <c:v>0</c:v>
                  </c:pt>
                  <c:pt idx="1">
                    <c:v>1.6524204438283072E-3</c:v>
                  </c:pt>
                </c:numCache>
              </c:numRef>
            </c:minus>
            <c:spPr>
              <a:noFill/>
              <a:ln w="254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m3C!$L$3:$L$4</c:f>
              <c:strCache>
                <c:ptCount val="2"/>
                <c:pt idx="0">
                  <c:v>unstressed</c:v>
                </c:pt>
                <c:pt idx="1">
                  <c:v>200 µM Streptozotocin</c:v>
                </c:pt>
              </c:strCache>
            </c:strRef>
          </c:cat>
          <c:val>
            <c:numRef>
              <c:f>m3C!$M$3:$M$4</c:f>
              <c:numCache>
                <c:formatCode>General</c:formatCode>
                <c:ptCount val="2"/>
                <c:pt idx="0">
                  <c:v>0</c:v>
                </c:pt>
                <c:pt idx="1">
                  <c:v>5.0845430273242075E-3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7530880"/>
        <c:axId val="277531272"/>
      </c:barChart>
      <c:catAx>
        <c:axId val="277530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531272"/>
        <c:crosses val="autoZero"/>
        <c:auto val="1"/>
        <c:lblAlgn val="ctr"/>
        <c:lblOffset val="100"/>
        <c:noMultiLvlLbl val="0"/>
      </c:catAx>
      <c:valAx>
        <c:axId val="2775312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</a:t>
                </a:r>
                <a:r>
                  <a:rPr lang="en-US" sz="1200" b="1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3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 per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77530880"/>
        <c:crosses val="autoZero"/>
        <c:crossBetween val="between"/>
        <c:majorUnit val="2.0000000000000005E-3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22</xdr:row>
      <xdr:rowOff>52387</xdr:rowOff>
    </xdr:from>
    <xdr:to>
      <xdr:col>13</xdr:col>
      <xdr:colOff>447675</xdr:colOff>
      <xdr:row>36</xdr:row>
      <xdr:rowOff>128587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157162</xdr:rowOff>
    </xdr:from>
    <xdr:to>
      <xdr:col>6</xdr:col>
      <xdr:colOff>476250</xdr:colOff>
      <xdr:row>25</xdr:row>
      <xdr:rowOff>42862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7"/>
  <sheetViews>
    <sheetView zoomScaleNormal="100" workbookViewId="0">
      <selection activeCell="F29" sqref="F29"/>
    </sheetView>
  </sheetViews>
  <sheetFormatPr baseColWidth="10" defaultRowHeight="15" x14ac:dyDescent="0.25"/>
  <cols>
    <col min="2" max="2" width="19.28515625" customWidth="1"/>
    <col min="4" max="4" width="15.5703125" customWidth="1"/>
    <col min="9" max="9" width="16.7109375" customWidth="1"/>
    <col min="10" max="10" width="12.5703125" customWidth="1"/>
  </cols>
  <sheetData>
    <row r="1" spans="1:14" x14ac:dyDescent="0.25">
      <c r="I1" s="3" t="s">
        <v>58</v>
      </c>
    </row>
    <row r="2" spans="1:14" x14ac:dyDescent="0.25">
      <c r="A2" s="3" t="s">
        <v>34</v>
      </c>
      <c r="B2" t="s">
        <v>38</v>
      </c>
      <c r="C2" t="s">
        <v>39</v>
      </c>
      <c r="D2" t="s">
        <v>53</v>
      </c>
      <c r="E2" t="s">
        <v>55</v>
      </c>
      <c r="F2" t="s">
        <v>66</v>
      </c>
      <c r="G2" t="s">
        <v>40</v>
      </c>
      <c r="J2" t="s">
        <v>46</v>
      </c>
      <c r="K2" t="s">
        <v>47</v>
      </c>
      <c r="L2" t="s">
        <v>48</v>
      </c>
      <c r="M2" t="s">
        <v>49</v>
      </c>
    </row>
    <row r="3" spans="1:14" x14ac:dyDescent="0.25">
      <c r="B3" t="s">
        <v>28</v>
      </c>
      <c r="C3" t="s">
        <v>1</v>
      </c>
      <c r="D3">
        <v>1.53</v>
      </c>
      <c r="E3">
        <v>2024385</v>
      </c>
      <c r="F3">
        <v>1426.3572999999999</v>
      </c>
      <c r="G3">
        <v>20001142</v>
      </c>
      <c r="J3" s="1">
        <v>22.315789473684209</v>
      </c>
      <c r="K3" s="2">
        <v>10.973684210526315</v>
      </c>
      <c r="L3" s="1">
        <v>23.684210526315791</v>
      </c>
      <c r="M3" s="1">
        <v>15.210526315789474</v>
      </c>
      <c r="N3" t="s">
        <v>59</v>
      </c>
    </row>
    <row r="4" spans="1:14" x14ac:dyDescent="0.25">
      <c r="B4" t="s">
        <v>29</v>
      </c>
      <c r="C4" t="s">
        <v>1</v>
      </c>
      <c r="D4">
        <v>1.53</v>
      </c>
      <c r="E4">
        <v>1832898</v>
      </c>
      <c r="F4">
        <v>1251.3055999999999</v>
      </c>
      <c r="G4">
        <v>20642628</v>
      </c>
    </row>
    <row r="5" spans="1:14" x14ac:dyDescent="0.25">
      <c r="B5" t="s">
        <v>30</v>
      </c>
      <c r="C5" t="s">
        <v>1</v>
      </c>
      <c r="D5">
        <v>1.538</v>
      </c>
      <c r="E5">
        <v>3614428</v>
      </c>
      <c r="F5">
        <v>1858.4702</v>
      </c>
      <c r="G5">
        <v>27407789</v>
      </c>
    </row>
    <row r="6" spans="1:14" x14ac:dyDescent="0.25">
      <c r="B6" t="s">
        <v>31</v>
      </c>
      <c r="C6" t="s">
        <v>1</v>
      </c>
      <c r="D6">
        <v>1.53</v>
      </c>
      <c r="E6">
        <v>2095438</v>
      </c>
      <c r="F6">
        <v>1336.5307</v>
      </c>
      <c r="G6">
        <v>22094591</v>
      </c>
      <c r="J6" t="s">
        <v>60</v>
      </c>
      <c r="K6" s="4" t="s">
        <v>61</v>
      </c>
      <c r="L6" t="s">
        <v>62</v>
      </c>
      <c r="M6" t="s">
        <v>63</v>
      </c>
    </row>
    <row r="7" spans="1:14" x14ac:dyDescent="0.25">
      <c r="B7" t="s">
        <v>32</v>
      </c>
      <c r="C7" t="s">
        <v>1</v>
      </c>
      <c r="D7">
        <v>1.538</v>
      </c>
      <c r="E7">
        <v>2060889</v>
      </c>
      <c r="F7">
        <v>1371.3534</v>
      </c>
      <c r="G7">
        <v>21178503</v>
      </c>
      <c r="I7" t="s">
        <v>28</v>
      </c>
      <c r="J7">
        <f>F3/$J$3</f>
        <v>63.916954481132073</v>
      </c>
      <c r="K7" s="4">
        <f>F12/$K$3</f>
        <v>181.77909640287771</v>
      </c>
      <c r="L7">
        <f>F21/$L$3</f>
        <v>93.435231777777773</v>
      </c>
      <c r="M7">
        <f>F30/$M$3</f>
        <v>111.33690346020761</v>
      </c>
    </row>
    <row r="8" spans="1:14" x14ac:dyDescent="0.25">
      <c r="B8" t="s">
        <v>33</v>
      </c>
      <c r="C8" t="s">
        <v>1</v>
      </c>
      <c r="D8">
        <v>1.538</v>
      </c>
      <c r="E8">
        <v>1842324</v>
      </c>
      <c r="F8">
        <v>1306.2963999999999</v>
      </c>
      <c r="G8">
        <v>19875336</v>
      </c>
      <c r="I8" t="s">
        <v>29</v>
      </c>
      <c r="J8">
        <f>F4/$J$3</f>
        <v>56.072656603773588</v>
      </c>
      <c r="K8" s="4">
        <f>F13/$K$3</f>
        <v>163.32293381294966</v>
      </c>
      <c r="L8">
        <f>F22/$L$3</f>
        <v>87.323970444444441</v>
      </c>
      <c r="M8">
        <f>F31/$M$3</f>
        <v>103.95320103806228</v>
      </c>
    </row>
    <row r="9" spans="1:14" x14ac:dyDescent="0.25">
      <c r="I9" t="s">
        <v>30</v>
      </c>
      <c r="J9">
        <f>F5/$J$3</f>
        <v>83.280504245283026</v>
      </c>
      <c r="K9" s="4">
        <f>F14/$K$3</f>
        <v>285.16288057553959</v>
      </c>
      <c r="L9">
        <f>F23/$L$3</f>
        <v>93.115077555555558</v>
      </c>
      <c r="M9">
        <f>F32/$M$3</f>
        <v>107.8726051903114</v>
      </c>
    </row>
    <row r="10" spans="1:14" x14ac:dyDescent="0.25">
      <c r="I10" t="s">
        <v>31</v>
      </c>
      <c r="J10">
        <f>F6/$J$3</f>
        <v>59.891705896226419</v>
      </c>
      <c r="K10" s="4">
        <f>F15/$K$3</f>
        <v>189.07793045563551</v>
      </c>
      <c r="L10">
        <f>F24/$L$3</f>
        <v>88.405965555555539</v>
      </c>
      <c r="M10">
        <f>F33/$M$3</f>
        <v>119.81899653979238</v>
      </c>
    </row>
    <row r="11" spans="1:14" x14ac:dyDescent="0.25">
      <c r="A11" s="3" t="s">
        <v>35</v>
      </c>
      <c r="B11" t="s">
        <v>38</v>
      </c>
      <c r="C11" t="s">
        <v>39</v>
      </c>
      <c r="D11" t="s">
        <v>53</v>
      </c>
      <c r="E11" t="s">
        <v>55</v>
      </c>
      <c r="F11" t="s">
        <v>66</v>
      </c>
      <c r="G11" t="s">
        <v>40</v>
      </c>
      <c r="I11" t="s">
        <v>32</v>
      </c>
      <c r="J11">
        <f>F7/$J$3</f>
        <v>61.452157075471703</v>
      </c>
      <c r="K11" s="4">
        <f>F16/$K$3</f>
        <v>336.47387961630699</v>
      </c>
      <c r="L11">
        <f>F25/$L$3</f>
        <v>96.444177333333329</v>
      </c>
      <c r="M11">
        <f>F34/$M$3</f>
        <v>120.749069550173</v>
      </c>
    </row>
    <row r="12" spans="1:14" x14ac:dyDescent="0.25">
      <c r="B12" t="s">
        <v>28</v>
      </c>
      <c r="C12" t="s">
        <v>1</v>
      </c>
      <c r="D12">
        <v>2.1339999999999999</v>
      </c>
      <c r="E12">
        <v>9065749</v>
      </c>
      <c r="F12">
        <v>1994.7864</v>
      </c>
      <c r="G12">
        <v>6234917</v>
      </c>
      <c r="I12" t="s">
        <v>33</v>
      </c>
      <c r="J12">
        <f>F8/$J$3</f>
        <v>58.536866981132079</v>
      </c>
      <c r="K12" s="4">
        <f>F17/$K$3</f>
        <v>312.35330215827338</v>
      </c>
      <c r="L12">
        <f>F26/$L$3</f>
        <v>89.886204888888884</v>
      </c>
      <c r="M12">
        <f>F35/$M$3</f>
        <v>107.90577958477508</v>
      </c>
    </row>
    <row r="13" spans="1:14" x14ac:dyDescent="0.25">
      <c r="B13" t="s">
        <v>29</v>
      </c>
      <c r="C13" t="s">
        <v>1</v>
      </c>
      <c r="D13">
        <v>2.1259999999999999</v>
      </c>
      <c r="E13">
        <v>8616255</v>
      </c>
      <c r="F13">
        <v>1792.2543000000001</v>
      </c>
      <c r="G13">
        <v>6595418</v>
      </c>
      <c r="K13" s="4"/>
    </row>
    <row r="14" spans="1:14" x14ac:dyDescent="0.25">
      <c r="B14" t="s">
        <v>30</v>
      </c>
      <c r="C14" t="s">
        <v>1</v>
      </c>
      <c r="D14">
        <v>2.1509999999999998</v>
      </c>
      <c r="E14">
        <v>9013935</v>
      </c>
      <c r="F14">
        <v>3129.2874000000002</v>
      </c>
      <c r="G14">
        <v>3951776</v>
      </c>
      <c r="K14" s="4"/>
    </row>
    <row r="15" spans="1:14" x14ac:dyDescent="0.25">
      <c r="B15" t="s">
        <v>31</v>
      </c>
      <c r="C15" t="s">
        <v>1</v>
      </c>
      <c r="D15">
        <v>2.1419999999999999</v>
      </c>
      <c r="E15">
        <v>9627243</v>
      </c>
      <c r="F15">
        <v>2074.8815</v>
      </c>
      <c r="G15">
        <v>6365492</v>
      </c>
      <c r="J15" t="s">
        <v>56</v>
      </c>
      <c r="K15" t="s">
        <v>57</v>
      </c>
    </row>
    <row r="16" spans="1:14" x14ac:dyDescent="0.25">
      <c r="B16" t="s">
        <v>32</v>
      </c>
      <c r="C16" t="s">
        <v>1</v>
      </c>
      <c r="D16">
        <v>2.1509999999999998</v>
      </c>
      <c r="E16">
        <v>9574504</v>
      </c>
      <c r="F16">
        <v>3692.3580999999999</v>
      </c>
      <c r="G16">
        <v>3557426</v>
      </c>
      <c r="I16" t="s">
        <v>28</v>
      </c>
      <c r="J16">
        <f>AVERAGE(J7:M7)</f>
        <v>112.6170465304988</v>
      </c>
      <c r="K16">
        <f>_xlfn.STDEV.P(J7:M7)</f>
        <v>43.372424683358226</v>
      </c>
    </row>
    <row r="17" spans="1:11" x14ac:dyDescent="0.25">
      <c r="B17" t="s">
        <v>33</v>
      </c>
      <c r="C17" t="s">
        <v>1</v>
      </c>
      <c r="D17">
        <v>2.1509999999999998</v>
      </c>
      <c r="E17">
        <v>8603737</v>
      </c>
      <c r="F17">
        <v>3427.6664999999998</v>
      </c>
      <c r="G17">
        <v>3443594</v>
      </c>
      <c r="I17" t="s">
        <v>29</v>
      </c>
      <c r="J17">
        <f>AVERAGE(J8:M8)</f>
        <v>102.66819047480749</v>
      </c>
      <c r="K17">
        <f>_xlfn.STDEV.P(J8:M8)</f>
        <v>39.010376845880529</v>
      </c>
    </row>
    <row r="18" spans="1:11" x14ac:dyDescent="0.25">
      <c r="I18" t="s">
        <v>30</v>
      </c>
      <c r="J18">
        <f>AVERAGE(J9:M9)</f>
        <v>142.35776689167241</v>
      </c>
      <c r="K18">
        <f>_xlfn.STDEV.P(J9:M9)</f>
        <v>82.911839152612899</v>
      </c>
    </row>
    <row r="19" spans="1:11" x14ac:dyDescent="0.25">
      <c r="I19" t="s">
        <v>31</v>
      </c>
      <c r="J19">
        <f>AVERAGE(J10:M10)</f>
        <v>114.29864961180246</v>
      </c>
      <c r="K19">
        <f>_xlfn.STDEV.P(J10:M10)</f>
        <v>48.09615807378151</v>
      </c>
    </row>
    <row r="20" spans="1:11" x14ac:dyDescent="0.25">
      <c r="A20" s="3" t="s">
        <v>36</v>
      </c>
      <c r="B20" t="s">
        <v>38</v>
      </c>
      <c r="C20" t="s">
        <v>39</v>
      </c>
      <c r="D20" t="s">
        <v>53</v>
      </c>
      <c r="E20" t="s">
        <v>55</v>
      </c>
      <c r="F20" t="s">
        <v>66</v>
      </c>
      <c r="G20" t="s">
        <v>40</v>
      </c>
      <c r="I20" t="s">
        <v>32</v>
      </c>
      <c r="J20">
        <f>AVERAGE(J11:M11)</f>
        <v>153.77982089382124</v>
      </c>
      <c r="K20">
        <f>_xlfn.STDEV.P(J11:M11)</f>
        <v>107.56384517516855</v>
      </c>
    </row>
    <row r="21" spans="1:11" x14ac:dyDescent="0.25">
      <c r="B21" t="s">
        <v>28</v>
      </c>
      <c r="C21" t="s">
        <v>1</v>
      </c>
      <c r="D21">
        <v>3.58</v>
      </c>
      <c r="E21">
        <v>269174</v>
      </c>
      <c r="F21">
        <v>2212.9396999999999</v>
      </c>
      <c r="G21">
        <v>528346</v>
      </c>
      <c r="I21" t="s">
        <v>33</v>
      </c>
      <c r="J21">
        <f>AVERAGE(J12:M12)</f>
        <v>142.17053840326736</v>
      </c>
      <c r="K21">
        <f>_xlfn.STDEV.P(J12:M12)</f>
        <v>99.830467922836661</v>
      </c>
    </row>
    <row r="22" spans="1:11" x14ac:dyDescent="0.25">
      <c r="B22" t="s">
        <v>29</v>
      </c>
      <c r="C22" t="s">
        <v>1</v>
      </c>
      <c r="D22">
        <v>3.58</v>
      </c>
      <c r="E22">
        <v>257603</v>
      </c>
      <c r="F22">
        <v>2068.1993000000002</v>
      </c>
      <c r="G22">
        <v>541019</v>
      </c>
      <c r="K22" s="4"/>
    </row>
    <row r="23" spans="1:11" x14ac:dyDescent="0.25">
      <c r="B23" t="s">
        <v>30</v>
      </c>
      <c r="C23" t="s">
        <v>1</v>
      </c>
      <c r="D23">
        <v>3.589</v>
      </c>
      <c r="E23">
        <v>316041</v>
      </c>
      <c r="F23">
        <v>2205.3571000000002</v>
      </c>
      <c r="G23">
        <v>622470</v>
      </c>
      <c r="K23" s="4"/>
    </row>
    <row r="24" spans="1:11" x14ac:dyDescent="0.25">
      <c r="B24" t="s">
        <v>31</v>
      </c>
      <c r="C24" t="s">
        <v>1</v>
      </c>
      <c r="D24">
        <v>3.58</v>
      </c>
      <c r="E24">
        <v>261345</v>
      </c>
      <c r="F24">
        <v>2093.8254999999999</v>
      </c>
      <c r="G24">
        <v>542160</v>
      </c>
      <c r="K24" s="4"/>
    </row>
    <row r="25" spans="1:11" x14ac:dyDescent="0.25">
      <c r="B25" t="s">
        <v>32</v>
      </c>
      <c r="C25" t="s">
        <v>1</v>
      </c>
      <c r="D25">
        <v>3.58</v>
      </c>
      <c r="E25">
        <v>273550</v>
      </c>
      <c r="F25">
        <v>2284.2042000000001</v>
      </c>
      <c r="G25">
        <v>520183</v>
      </c>
      <c r="K25" s="4"/>
    </row>
    <row r="26" spans="1:11" x14ac:dyDescent="0.25">
      <c r="B26" t="s">
        <v>33</v>
      </c>
      <c r="C26" t="s">
        <v>1</v>
      </c>
      <c r="D26">
        <v>3.589</v>
      </c>
      <c r="E26">
        <v>257561</v>
      </c>
      <c r="F26">
        <v>2128.8838000000001</v>
      </c>
      <c r="G26">
        <v>525511</v>
      </c>
      <c r="K26" s="4"/>
    </row>
    <row r="27" spans="1:11" x14ac:dyDescent="0.25">
      <c r="K27" s="4"/>
    </row>
    <row r="28" spans="1:11" x14ac:dyDescent="0.25">
      <c r="K28" s="4"/>
    </row>
    <row r="29" spans="1:11" x14ac:dyDescent="0.25">
      <c r="A29" s="3" t="s">
        <v>37</v>
      </c>
      <c r="B29" t="s">
        <v>38</v>
      </c>
      <c r="C29" t="s">
        <v>39</v>
      </c>
      <c r="D29" t="s">
        <v>53</v>
      </c>
      <c r="E29" t="s">
        <v>55</v>
      </c>
      <c r="F29" t="s">
        <v>66</v>
      </c>
      <c r="G29" t="s">
        <v>40</v>
      </c>
      <c r="K29" s="4"/>
    </row>
    <row r="30" spans="1:11" x14ac:dyDescent="0.25">
      <c r="B30" t="s">
        <v>28</v>
      </c>
      <c r="C30" t="s">
        <v>1</v>
      </c>
      <c r="D30">
        <v>5.431</v>
      </c>
      <c r="E30">
        <v>2960579</v>
      </c>
      <c r="F30">
        <v>1693.4929</v>
      </c>
      <c r="G30">
        <v>1100893</v>
      </c>
      <c r="K30" s="4"/>
    </row>
    <row r="31" spans="1:11" x14ac:dyDescent="0.25">
      <c r="B31" t="s">
        <v>29</v>
      </c>
      <c r="C31" t="s">
        <v>1</v>
      </c>
      <c r="D31">
        <v>5.4219999999999997</v>
      </c>
      <c r="E31">
        <v>2843475</v>
      </c>
      <c r="F31">
        <v>1581.1829</v>
      </c>
      <c r="G31">
        <v>1132451</v>
      </c>
      <c r="K31" s="4"/>
    </row>
    <row r="32" spans="1:11" x14ac:dyDescent="0.25">
      <c r="B32" t="s">
        <v>30</v>
      </c>
      <c r="C32" t="s">
        <v>1</v>
      </c>
      <c r="D32">
        <v>5.431</v>
      </c>
      <c r="E32">
        <v>3313267</v>
      </c>
      <c r="F32">
        <v>1640.7991</v>
      </c>
      <c r="G32">
        <v>1271607</v>
      </c>
      <c r="K32" s="4"/>
    </row>
    <row r="33" spans="2:11" x14ac:dyDescent="0.25">
      <c r="B33" t="s">
        <v>31</v>
      </c>
      <c r="C33" t="s">
        <v>1</v>
      </c>
      <c r="D33">
        <v>5.431</v>
      </c>
      <c r="E33">
        <v>3137958</v>
      </c>
      <c r="F33">
        <v>1822.51</v>
      </c>
      <c r="G33">
        <v>1084249</v>
      </c>
      <c r="K33" s="4"/>
    </row>
    <row r="34" spans="2:11" x14ac:dyDescent="0.25">
      <c r="B34" t="s">
        <v>32</v>
      </c>
      <c r="C34" t="s">
        <v>1</v>
      </c>
      <c r="D34">
        <v>5.431</v>
      </c>
      <c r="E34">
        <v>3130951</v>
      </c>
      <c r="F34">
        <v>1836.6569</v>
      </c>
      <c r="G34">
        <v>1073495</v>
      </c>
    </row>
    <row r="35" spans="2:11" x14ac:dyDescent="0.25">
      <c r="B35" t="s">
        <v>33</v>
      </c>
      <c r="C35" t="s">
        <v>1</v>
      </c>
      <c r="D35">
        <v>5.431</v>
      </c>
      <c r="E35">
        <v>2816537</v>
      </c>
      <c r="F35">
        <v>1641.3036999999999</v>
      </c>
      <c r="G35">
        <v>1080634</v>
      </c>
    </row>
    <row r="154" spans="2:7" x14ac:dyDescent="0.25">
      <c r="C154" t="s">
        <v>41</v>
      </c>
      <c r="D154" t="s">
        <v>45</v>
      </c>
      <c r="E154" t="s">
        <v>42</v>
      </c>
      <c r="F154" t="s">
        <v>43</v>
      </c>
      <c r="G154" t="s">
        <v>44</v>
      </c>
    </row>
    <row r="155" spans="2:7" x14ac:dyDescent="0.25">
      <c r="B155" t="s">
        <v>0</v>
      </c>
      <c r="C155" t="e">
        <f>SUM(#REF!,#REF!,#REF!,#REF!)</f>
        <v>#REF!</v>
      </c>
      <c r="D155" t="e">
        <f>#REF!/C155*100</f>
        <v>#REF!</v>
      </c>
      <c r="E155" t="e">
        <f>#REF!/C155*100</f>
        <v>#REF!</v>
      </c>
      <c r="F155" t="e">
        <f>#REF!/C155*100</f>
        <v>#REF!</v>
      </c>
      <c r="G155" t="e">
        <f>#REF!/C155*100</f>
        <v>#REF!</v>
      </c>
    </row>
    <row r="156" spans="2:7" x14ac:dyDescent="0.25">
      <c r="B156" t="s">
        <v>2</v>
      </c>
      <c r="C156" t="e">
        <f>SUM(#REF!,#REF!,#REF!,#REF!)</f>
        <v>#REF!</v>
      </c>
      <c r="D156" t="e">
        <f>#REF!/C156*100</f>
        <v>#REF!</v>
      </c>
      <c r="E156" t="e">
        <f>#REF!/C156*100</f>
        <v>#REF!</v>
      </c>
      <c r="F156" t="e">
        <f>#REF!/C156*100</f>
        <v>#REF!</v>
      </c>
      <c r="G156" t="e">
        <f>#REF!/C156*100</f>
        <v>#REF!</v>
      </c>
    </row>
    <row r="157" spans="2:7" x14ac:dyDescent="0.25">
      <c r="B157" t="s">
        <v>3</v>
      </c>
      <c r="C157" t="e">
        <f>SUM(#REF!,#REF!,#REF!,#REF!)</f>
        <v>#REF!</v>
      </c>
      <c r="D157" t="e">
        <f>#REF!/C157*100</f>
        <v>#REF!</v>
      </c>
      <c r="E157" t="e">
        <f>#REF!/C157*100</f>
        <v>#REF!</v>
      </c>
      <c r="F157" t="e">
        <f>#REF!/C157*100</f>
        <v>#REF!</v>
      </c>
      <c r="G157" t="e">
        <f>#REF!/C157*100</f>
        <v>#REF!</v>
      </c>
    </row>
    <row r="158" spans="2:7" x14ac:dyDescent="0.25">
      <c r="B158" t="s">
        <v>4</v>
      </c>
      <c r="C158" t="e">
        <f>SUM(#REF!,#REF!,#REF!,#REF!)</f>
        <v>#REF!</v>
      </c>
      <c r="D158" t="e">
        <f>#REF!/C158*100</f>
        <v>#REF!</v>
      </c>
      <c r="E158" t="e">
        <f>#REF!/C158*100</f>
        <v>#REF!</v>
      </c>
      <c r="F158" t="e">
        <f>#REF!/C158*100</f>
        <v>#REF!</v>
      </c>
      <c r="G158" t="e">
        <f>#REF!/C158*100</f>
        <v>#REF!</v>
      </c>
    </row>
    <row r="159" spans="2:7" x14ac:dyDescent="0.25">
      <c r="B159" t="s">
        <v>5</v>
      </c>
      <c r="C159" t="e">
        <f>SUM(#REF!,#REF!,#REF!,#REF!)</f>
        <v>#REF!</v>
      </c>
      <c r="D159" t="e">
        <f>#REF!/C159*100</f>
        <v>#REF!</v>
      </c>
      <c r="E159" t="e">
        <f>#REF!/C159*100</f>
        <v>#REF!</v>
      </c>
      <c r="F159" t="e">
        <f>#REF!/C159*100</f>
        <v>#REF!</v>
      </c>
      <c r="G159" t="e">
        <f>#REF!/C159*100</f>
        <v>#REF!</v>
      </c>
    </row>
    <row r="160" spans="2:7" x14ac:dyDescent="0.25">
      <c r="B160" t="s">
        <v>6</v>
      </c>
      <c r="C160" t="e">
        <f>SUM(#REF!,#REF!,#REF!,#REF!)</f>
        <v>#REF!</v>
      </c>
      <c r="D160" t="e">
        <f>#REF!/C160*100</f>
        <v>#REF!</v>
      </c>
      <c r="E160" t="e">
        <f>#REF!/C160*100</f>
        <v>#REF!</v>
      </c>
      <c r="F160" t="e">
        <f>#REF!/C160*100</f>
        <v>#REF!</v>
      </c>
      <c r="G160" t="e">
        <f>#REF!/C160*100</f>
        <v>#REF!</v>
      </c>
    </row>
    <row r="161" spans="2:7" x14ac:dyDescent="0.25">
      <c r="B161" t="s">
        <v>7</v>
      </c>
      <c r="C161">
        <f>SUM(F9,F18,F27,F122)</f>
        <v>0</v>
      </c>
      <c r="D161" t="e">
        <f t="shared" ref="D156:D187" si="0">F9/C161*100</f>
        <v>#DIV/0!</v>
      </c>
      <c r="E161" t="e">
        <f>F18/C161*100</f>
        <v>#DIV/0!</v>
      </c>
      <c r="F161" t="e">
        <f>F27/C161*100</f>
        <v>#DIV/0!</v>
      </c>
      <c r="G161" t="e">
        <f t="shared" ref="G156:G187" si="1">F122/C161*100</f>
        <v>#DIV/0!</v>
      </c>
    </row>
    <row r="162" spans="2:7" x14ac:dyDescent="0.25">
      <c r="B162" t="s">
        <v>8</v>
      </c>
      <c r="C162">
        <f>SUM(F10,F19,F28,F123)</f>
        <v>0</v>
      </c>
      <c r="D162" t="e">
        <f t="shared" si="0"/>
        <v>#DIV/0!</v>
      </c>
      <c r="E162" t="e">
        <f>F19/C162*100</f>
        <v>#DIV/0!</v>
      </c>
      <c r="F162" t="e">
        <f>F28/C162*100</f>
        <v>#DIV/0!</v>
      </c>
      <c r="G162" t="e">
        <f t="shared" si="1"/>
        <v>#DIV/0!</v>
      </c>
    </row>
    <row r="163" spans="2:7" x14ac:dyDescent="0.25">
      <c r="B163" t="s">
        <v>9</v>
      </c>
      <c r="C163" t="e">
        <f>SUM(#REF!,#REF!,#REF!,F124)</f>
        <v>#REF!</v>
      </c>
      <c r="D163" t="e">
        <f>#REF!/C163*100</f>
        <v>#REF!</v>
      </c>
      <c r="E163" t="e">
        <f>#REF!/C163*100</f>
        <v>#REF!</v>
      </c>
      <c r="F163" t="e">
        <f>#REF!/C163*100</f>
        <v>#REF!</v>
      </c>
      <c r="G163" t="e">
        <f t="shared" si="1"/>
        <v>#REF!</v>
      </c>
    </row>
    <row r="164" spans="2:7" x14ac:dyDescent="0.25">
      <c r="B164" t="s">
        <v>10</v>
      </c>
      <c r="C164" t="e">
        <f>SUM(#REF!,#REF!,#REF!,F125)</f>
        <v>#REF!</v>
      </c>
      <c r="D164" t="e">
        <f>#REF!/C164*100</f>
        <v>#REF!</v>
      </c>
      <c r="E164" t="e">
        <f>#REF!/C164*100</f>
        <v>#REF!</v>
      </c>
      <c r="F164" t="e">
        <f>#REF!/C164*100</f>
        <v>#REF!</v>
      </c>
      <c r="G164" t="e">
        <f t="shared" si="1"/>
        <v>#REF!</v>
      </c>
    </row>
    <row r="165" spans="2:7" x14ac:dyDescent="0.25">
      <c r="B165" t="s">
        <v>11</v>
      </c>
      <c r="C165" t="e">
        <f>SUM(#REF!,#REF!,#REF!,F126)</f>
        <v>#REF!</v>
      </c>
      <c r="D165" t="e">
        <f>#REF!/C165*100</f>
        <v>#REF!</v>
      </c>
      <c r="E165" t="e">
        <f>#REF!/C165*100</f>
        <v>#REF!</v>
      </c>
      <c r="F165" t="e">
        <f>#REF!/C165*100</f>
        <v>#REF!</v>
      </c>
      <c r="G165" t="e">
        <f t="shared" si="1"/>
        <v>#REF!</v>
      </c>
    </row>
    <row r="166" spans="2:7" x14ac:dyDescent="0.25">
      <c r="B166" t="s">
        <v>12</v>
      </c>
      <c r="C166" t="e">
        <f>SUM(#REF!,#REF!,#REF!,F127)</f>
        <v>#REF!</v>
      </c>
      <c r="D166" t="e">
        <f>#REF!/C166*100</f>
        <v>#REF!</v>
      </c>
      <c r="E166" t="e">
        <f>#REF!/C166*100</f>
        <v>#REF!</v>
      </c>
      <c r="F166" t="e">
        <f>#REF!/C166*100</f>
        <v>#REF!</v>
      </c>
      <c r="G166" t="e">
        <f t="shared" si="1"/>
        <v>#REF!</v>
      </c>
    </row>
    <row r="167" spans="2:7" x14ac:dyDescent="0.25">
      <c r="B167" t="s">
        <v>13</v>
      </c>
      <c r="C167" t="e">
        <f>SUM(#REF!,#REF!,#REF!,F128)</f>
        <v>#REF!</v>
      </c>
      <c r="D167" t="e">
        <f>#REF!/C167*100</f>
        <v>#REF!</v>
      </c>
      <c r="E167" t="e">
        <f>#REF!/C167*100</f>
        <v>#REF!</v>
      </c>
      <c r="F167" t="e">
        <f>#REF!/C167*100</f>
        <v>#REF!</v>
      </c>
      <c r="G167" t="e">
        <f t="shared" si="1"/>
        <v>#REF!</v>
      </c>
    </row>
    <row r="168" spans="2:7" x14ac:dyDescent="0.25">
      <c r="B168" t="s">
        <v>14</v>
      </c>
      <c r="C168" t="e">
        <f>SUM(#REF!,#REF!,#REF!,F129)</f>
        <v>#REF!</v>
      </c>
      <c r="D168" t="e">
        <f>#REF!/C168*100</f>
        <v>#REF!</v>
      </c>
      <c r="E168" t="e">
        <f>#REF!/C168*100</f>
        <v>#REF!</v>
      </c>
      <c r="F168" t="e">
        <f>#REF!/C168*100</f>
        <v>#REF!</v>
      </c>
      <c r="G168" t="e">
        <f t="shared" si="1"/>
        <v>#REF!</v>
      </c>
    </row>
    <row r="169" spans="2:7" x14ac:dyDescent="0.25">
      <c r="B169" t="s">
        <v>15</v>
      </c>
      <c r="C169" t="e">
        <f>SUM(#REF!,#REF!,#REF!,F130)</f>
        <v>#REF!</v>
      </c>
      <c r="D169" t="e">
        <f>#REF!/C169*100</f>
        <v>#REF!</v>
      </c>
      <c r="E169" t="e">
        <f>#REF!/C169*100</f>
        <v>#REF!</v>
      </c>
      <c r="F169" t="e">
        <f>#REF!/C169*100</f>
        <v>#REF!</v>
      </c>
      <c r="G169" t="e">
        <f t="shared" si="1"/>
        <v>#REF!</v>
      </c>
    </row>
    <row r="170" spans="2:7" x14ac:dyDescent="0.25">
      <c r="B170" t="s">
        <v>16</v>
      </c>
      <c r="C170" t="e">
        <f>SUM(#REF!,#REF!,F94,F131)</f>
        <v>#REF!</v>
      </c>
      <c r="D170" t="e">
        <f>#REF!/C170*100</f>
        <v>#REF!</v>
      </c>
      <c r="E170" t="e">
        <f>#REF!/C170*100</f>
        <v>#REF!</v>
      </c>
      <c r="F170" t="e">
        <f t="shared" ref="F156:F187" si="2">F94/C170*100</f>
        <v>#REF!</v>
      </c>
      <c r="G170" t="e">
        <f t="shared" si="1"/>
        <v>#REF!</v>
      </c>
    </row>
    <row r="171" spans="2:7" x14ac:dyDescent="0.25">
      <c r="B171" t="s">
        <v>17</v>
      </c>
      <c r="C171" t="e">
        <f>SUM(#REF!,#REF!,F95,F132)</f>
        <v>#REF!</v>
      </c>
      <c r="D171" t="e">
        <f>#REF!/C171*100</f>
        <v>#REF!</v>
      </c>
      <c r="E171" t="e">
        <f>#REF!/C171*100</f>
        <v>#REF!</v>
      </c>
      <c r="F171" t="e">
        <f t="shared" si="2"/>
        <v>#REF!</v>
      </c>
      <c r="G171" t="e">
        <f t="shared" si="1"/>
        <v>#REF!</v>
      </c>
    </row>
    <row r="172" spans="2:7" x14ac:dyDescent="0.25">
      <c r="B172" t="s">
        <v>18</v>
      </c>
      <c r="C172" t="e">
        <f>SUM(#REF!,#REF!,F96,F133)</f>
        <v>#REF!</v>
      </c>
      <c r="D172" t="e">
        <f>#REF!/C172*100</f>
        <v>#REF!</v>
      </c>
      <c r="E172" t="e">
        <f>#REF!/C172*100</f>
        <v>#REF!</v>
      </c>
      <c r="F172" t="e">
        <f t="shared" si="2"/>
        <v>#REF!</v>
      </c>
      <c r="G172" t="e">
        <f t="shared" si="1"/>
        <v>#REF!</v>
      </c>
    </row>
    <row r="173" spans="2:7" x14ac:dyDescent="0.25">
      <c r="B173" t="s">
        <v>19</v>
      </c>
      <c r="C173" t="e">
        <f>SUM(#REF!,#REF!,F97,F134)</f>
        <v>#REF!</v>
      </c>
      <c r="D173" t="e">
        <f>#REF!/C173*100</f>
        <v>#REF!</v>
      </c>
      <c r="E173" t="e">
        <f>#REF!/C173*100</f>
        <v>#REF!</v>
      </c>
      <c r="F173" t="e">
        <f t="shared" si="2"/>
        <v>#REF!</v>
      </c>
      <c r="G173" t="e">
        <f t="shared" si="1"/>
        <v>#REF!</v>
      </c>
    </row>
    <row r="174" spans="2:7" x14ac:dyDescent="0.25">
      <c r="B174" t="s">
        <v>20</v>
      </c>
      <c r="C174" t="e">
        <f>SUM(#REF!,#REF!,F98,F135)</f>
        <v>#REF!</v>
      </c>
      <c r="D174" t="e">
        <f>#REF!/C174*100</f>
        <v>#REF!</v>
      </c>
      <c r="E174" t="e">
        <f>#REF!/C174*100</f>
        <v>#REF!</v>
      </c>
      <c r="F174" t="e">
        <f t="shared" si="2"/>
        <v>#REF!</v>
      </c>
      <c r="G174" t="e">
        <f t="shared" si="1"/>
        <v>#REF!</v>
      </c>
    </row>
    <row r="175" spans="2:7" x14ac:dyDescent="0.25">
      <c r="B175" t="s">
        <v>21</v>
      </c>
      <c r="C175" t="e">
        <f>SUM(#REF!,#REF!,F99,F136)</f>
        <v>#REF!</v>
      </c>
      <c r="D175" t="e">
        <f>#REF!/C175*100</f>
        <v>#REF!</v>
      </c>
      <c r="E175" t="e">
        <f>#REF!/C175*100</f>
        <v>#REF!</v>
      </c>
      <c r="F175" t="e">
        <f t="shared" si="2"/>
        <v>#REF!</v>
      </c>
      <c r="G175" t="e">
        <f t="shared" si="1"/>
        <v>#REF!</v>
      </c>
    </row>
    <row r="176" spans="2:7" x14ac:dyDescent="0.25">
      <c r="B176" t="s">
        <v>22</v>
      </c>
      <c r="C176" t="e">
        <f>SUM(#REF!,#REF!,F100,F137)</f>
        <v>#REF!</v>
      </c>
      <c r="D176" t="e">
        <f>#REF!/C176*100</f>
        <v>#REF!</v>
      </c>
      <c r="E176" t="e">
        <f>#REF!/C176*100</f>
        <v>#REF!</v>
      </c>
      <c r="F176" t="e">
        <f t="shared" si="2"/>
        <v>#REF!</v>
      </c>
      <c r="G176" t="e">
        <f t="shared" si="1"/>
        <v>#REF!</v>
      </c>
    </row>
    <row r="177" spans="2:7" x14ac:dyDescent="0.25">
      <c r="B177" t="s">
        <v>23</v>
      </c>
      <c r="C177" t="e">
        <f>SUM(#REF!,#REF!,F101,F138)</f>
        <v>#REF!</v>
      </c>
      <c r="D177" t="e">
        <f>#REF!/C177*100</f>
        <v>#REF!</v>
      </c>
      <c r="E177" t="e">
        <f>#REF!/C177*100</f>
        <v>#REF!</v>
      </c>
      <c r="F177" t="e">
        <f t="shared" si="2"/>
        <v>#REF!</v>
      </c>
      <c r="G177" t="e">
        <f t="shared" si="1"/>
        <v>#REF!</v>
      </c>
    </row>
    <row r="178" spans="2:7" x14ac:dyDescent="0.25">
      <c r="B178" t="s">
        <v>24</v>
      </c>
      <c r="C178" t="e">
        <f>SUM(#REF!,#REF!,F102,F139)</f>
        <v>#REF!</v>
      </c>
      <c r="D178" t="e">
        <f>#REF!/C178*100</f>
        <v>#REF!</v>
      </c>
      <c r="E178" t="e">
        <f>#REF!/C178*100</f>
        <v>#REF!</v>
      </c>
      <c r="F178" t="e">
        <f t="shared" si="2"/>
        <v>#REF!</v>
      </c>
      <c r="G178" t="e">
        <f t="shared" si="1"/>
        <v>#REF!</v>
      </c>
    </row>
    <row r="179" spans="2:7" x14ac:dyDescent="0.25">
      <c r="B179" t="s">
        <v>25</v>
      </c>
      <c r="C179" t="e">
        <f>SUM(#REF!,F65,F103,F140)</f>
        <v>#REF!</v>
      </c>
      <c r="D179" t="e">
        <f>#REF!/C179*100</f>
        <v>#REF!</v>
      </c>
      <c r="E179" t="e">
        <f t="shared" ref="E156:E187" si="3">F65/C179*100</f>
        <v>#REF!</v>
      </c>
      <c r="F179" t="e">
        <f t="shared" si="2"/>
        <v>#REF!</v>
      </c>
      <c r="G179" t="e">
        <f t="shared" si="1"/>
        <v>#REF!</v>
      </c>
    </row>
    <row r="180" spans="2:7" x14ac:dyDescent="0.25">
      <c r="B180" t="s">
        <v>26</v>
      </c>
      <c r="C180" t="e">
        <f>SUM(#REF!,F66,F104,F141)</f>
        <v>#REF!</v>
      </c>
      <c r="D180" t="e">
        <f>#REF!/C180*100</f>
        <v>#REF!</v>
      </c>
      <c r="E180" t="e">
        <f t="shared" si="3"/>
        <v>#REF!</v>
      </c>
      <c r="F180" t="e">
        <f t="shared" si="2"/>
        <v>#REF!</v>
      </c>
      <c r="G180" t="e">
        <f t="shared" si="1"/>
        <v>#REF!</v>
      </c>
    </row>
    <row r="181" spans="2:7" x14ac:dyDescent="0.25">
      <c r="B181" t="s">
        <v>27</v>
      </c>
      <c r="C181" t="e">
        <f>SUM(#REF!,F67,F105,F142)</f>
        <v>#REF!</v>
      </c>
      <c r="D181" t="e">
        <f>#REF!/C181*100</f>
        <v>#REF!</v>
      </c>
      <c r="E181" t="e">
        <f t="shared" si="3"/>
        <v>#REF!</v>
      </c>
      <c r="F181" t="e">
        <f t="shared" si="2"/>
        <v>#REF!</v>
      </c>
      <c r="G181" t="e">
        <f t="shared" si="1"/>
        <v>#REF!</v>
      </c>
    </row>
    <row r="182" spans="2:7" x14ac:dyDescent="0.25">
      <c r="B182" t="s">
        <v>28</v>
      </c>
      <c r="C182">
        <f>SUM(F3,F12,F21,F30)</f>
        <v>7327.5762999999997</v>
      </c>
      <c r="D182">
        <f>F3/C182*100</f>
        <v>19.465608293972998</v>
      </c>
      <c r="E182">
        <f>F12/C182*100</f>
        <v>27.223004146678075</v>
      </c>
      <c r="F182">
        <f>F21/C182*100</f>
        <v>30.200159089438618</v>
      </c>
      <c r="G182">
        <f>F30/C182*100</f>
        <v>23.111228469910301</v>
      </c>
    </row>
    <row r="183" spans="2:7" x14ac:dyDescent="0.25">
      <c r="B183" t="s">
        <v>29</v>
      </c>
      <c r="C183">
        <f>SUM(F4,F13,F22,F31)</f>
        <v>6692.9421000000002</v>
      </c>
      <c r="D183">
        <f>F4/C183*100</f>
        <v>18.695897578435648</v>
      </c>
      <c r="E183">
        <f>F13/C183*100</f>
        <v>26.778272891379114</v>
      </c>
      <c r="F183">
        <f>F22/C183*100</f>
        <v>30.901198144236155</v>
      </c>
      <c r="G183">
        <f>F31/C183*100</f>
        <v>23.624631385949087</v>
      </c>
    </row>
    <row r="184" spans="2:7" x14ac:dyDescent="0.25">
      <c r="B184" t="s">
        <v>30</v>
      </c>
      <c r="C184">
        <f>SUM(F5,F14,F23,F32)</f>
        <v>8833.9138000000003</v>
      </c>
      <c r="D184">
        <f>F5/C184*100</f>
        <v>21.037902814944832</v>
      </c>
      <c r="E184">
        <f>F14/C184*100</f>
        <v>35.423567298109703</v>
      </c>
      <c r="F184">
        <f>F23/C184*100</f>
        <v>24.964666284155953</v>
      </c>
      <c r="G184">
        <f>F32/C184*100</f>
        <v>18.573863602789512</v>
      </c>
    </row>
    <row r="185" spans="2:7" x14ac:dyDescent="0.25">
      <c r="B185" t="s">
        <v>31</v>
      </c>
      <c r="C185">
        <f>SUM(F6,F15,F24,F33)</f>
        <v>7327.7476999999999</v>
      </c>
      <c r="D185">
        <f>F6/C185*100</f>
        <v>18.239311105102594</v>
      </c>
      <c r="E185">
        <f>F15/C185*100</f>
        <v>28.31540583745808</v>
      </c>
      <c r="F185">
        <f>F24/C185*100</f>
        <v>28.573930022181305</v>
      </c>
      <c r="G185">
        <f>F33/C185*100</f>
        <v>24.871353035258021</v>
      </c>
    </row>
    <row r="186" spans="2:7" x14ac:dyDescent="0.25">
      <c r="B186" t="s">
        <v>32</v>
      </c>
      <c r="C186">
        <f>SUM(F7,F16,F25,F34)</f>
        <v>9184.5725999999995</v>
      </c>
      <c r="D186">
        <f>F7/C186*100</f>
        <v>14.931052970281927</v>
      </c>
      <c r="E186">
        <f>F16/C186*100</f>
        <v>40.201741124023563</v>
      </c>
      <c r="F186">
        <f>F25/C186*100</f>
        <v>24.870010826633351</v>
      </c>
      <c r="G186">
        <f>F34/C186*100</f>
        <v>19.997195079061164</v>
      </c>
    </row>
    <row r="187" spans="2:7" x14ac:dyDescent="0.25">
      <c r="B187" t="s">
        <v>33</v>
      </c>
      <c r="C187">
        <f>SUM(F8,F17,F26,F35)</f>
        <v>8504.1504000000004</v>
      </c>
      <c r="D187">
        <f>F8/C187*100</f>
        <v>15.360692586057741</v>
      </c>
      <c r="E187">
        <f>F17/C187*100</f>
        <v>40.305807620711875</v>
      </c>
      <c r="F187">
        <f>F26/C187*100</f>
        <v>25.033468363870892</v>
      </c>
      <c r="G187">
        <f>F35/C187*100</f>
        <v>19.300031429359478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"/>
  <sheetViews>
    <sheetView tabSelected="1" workbookViewId="0">
      <selection activeCell="I31" sqref="I31"/>
    </sheetView>
  </sheetViews>
  <sheetFormatPr baseColWidth="10" defaultRowHeight="15" x14ac:dyDescent="0.25"/>
  <cols>
    <col min="4" max="4" width="15.85546875" customWidth="1"/>
    <col min="5" max="5" width="12.5703125" customWidth="1"/>
    <col min="9" max="9" width="17.85546875" customWidth="1"/>
    <col min="12" max="12" width="21" customWidth="1"/>
  </cols>
  <sheetData>
    <row r="2" spans="1:14" x14ac:dyDescent="0.25">
      <c r="A2" s="3" t="s">
        <v>50</v>
      </c>
      <c r="B2" s="3" t="s">
        <v>38</v>
      </c>
      <c r="C2" s="3" t="s">
        <v>39</v>
      </c>
      <c r="D2" s="3" t="s">
        <v>53</v>
      </c>
      <c r="E2" s="3" t="s">
        <v>55</v>
      </c>
      <c r="F2" s="3" t="s">
        <v>54</v>
      </c>
      <c r="G2" s="3" t="s">
        <v>40</v>
      </c>
      <c r="I2" s="3" t="s">
        <v>65</v>
      </c>
      <c r="M2" s="3" t="s">
        <v>64</v>
      </c>
      <c r="N2" s="3" t="s">
        <v>57</v>
      </c>
    </row>
    <row r="3" spans="1:14" x14ac:dyDescent="0.25">
      <c r="B3" t="s">
        <v>28</v>
      </c>
      <c r="C3" t="s">
        <v>1</v>
      </c>
      <c r="D3">
        <v>1.661</v>
      </c>
      <c r="E3">
        <v>0</v>
      </c>
      <c r="F3">
        <v>0</v>
      </c>
      <c r="G3">
        <v>9872</v>
      </c>
      <c r="I3" t="s">
        <v>28</v>
      </c>
      <c r="J3">
        <f>F3/(CUGA!J16*1000)</f>
        <v>0</v>
      </c>
      <c r="L3" t="s">
        <v>51</v>
      </c>
      <c r="M3">
        <f>AVERAGE(J3:J5)</f>
        <v>0</v>
      </c>
      <c r="N3">
        <f>_xlfn.STDEV.P(J3:J5)</f>
        <v>0</v>
      </c>
    </row>
    <row r="4" spans="1:14" x14ac:dyDescent="0.25">
      <c r="B4" t="s">
        <v>29</v>
      </c>
      <c r="C4" t="s">
        <v>1</v>
      </c>
      <c r="D4">
        <v>1.712</v>
      </c>
      <c r="E4">
        <v>0</v>
      </c>
      <c r="F4">
        <v>0</v>
      </c>
      <c r="G4">
        <v>10424</v>
      </c>
      <c r="I4" t="s">
        <v>29</v>
      </c>
      <c r="J4">
        <f>F4/(CUGA!J17*1000)</f>
        <v>0</v>
      </c>
      <c r="L4" t="s">
        <v>52</v>
      </c>
      <c r="M4">
        <f>AVERAGE(J6:J8)</f>
        <v>5.0845430273242075E-3</v>
      </c>
      <c r="N4">
        <f>_xlfn.STDEV.P(J6:J8)</f>
        <v>1.6524204438283072E-3</v>
      </c>
    </row>
    <row r="5" spans="1:14" x14ac:dyDescent="0.25">
      <c r="B5" t="s">
        <v>30</v>
      </c>
      <c r="C5" t="s">
        <v>1</v>
      </c>
      <c r="D5">
        <v>1.6359999999999999</v>
      </c>
      <c r="E5">
        <v>0</v>
      </c>
      <c r="F5">
        <v>0</v>
      </c>
      <c r="G5">
        <v>9312</v>
      </c>
      <c r="I5" t="s">
        <v>30</v>
      </c>
      <c r="J5">
        <f>F5/(CUGA!J18*1000)</f>
        <v>0</v>
      </c>
    </row>
    <row r="6" spans="1:14" x14ac:dyDescent="0.25">
      <c r="B6" t="s">
        <v>31</v>
      </c>
      <c r="C6" t="s">
        <v>1</v>
      </c>
      <c r="D6">
        <v>1.661</v>
      </c>
      <c r="E6">
        <v>372254</v>
      </c>
      <c r="F6">
        <v>848.18799999999999</v>
      </c>
      <c r="G6">
        <v>8845</v>
      </c>
      <c r="I6" t="s">
        <v>31</v>
      </c>
      <c r="J6">
        <f>F6/(CUGA!J19*1000)</f>
        <v>7.4208050828311464E-3</v>
      </c>
    </row>
    <row r="7" spans="1:14" x14ac:dyDescent="0.25">
      <c r="B7" t="s">
        <v>32</v>
      </c>
      <c r="C7" t="s">
        <v>1</v>
      </c>
      <c r="D7">
        <v>1.661</v>
      </c>
      <c r="E7">
        <v>348370</v>
      </c>
      <c r="F7">
        <v>609.39509999999996</v>
      </c>
      <c r="G7">
        <v>11521</v>
      </c>
      <c r="I7" t="s">
        <v>32</v>
      </c>
      <c r="J7">
        <f>F7/(CUGA!J20*1000)</f>
        <v>3.9627767574314096E-3</v>
      </c>
    </row>
    <row r="8" spans="1:14" x14ac:dyDescent="0.25">
      <c r="B8" t="s">
        <v>33</v>
      </c>
      <c r="C8" t="s">
        <v>1</v>
      </c>
      <c r="D8">
        <v>1.661</v>
      </c>
      <c r="E8">
        <v>251877</v>
      </c>
      <c r="F8">
        <v>550.20669999999996</v>
      </c>
      <c r="G8">
        <v>9226</v>
      </c>
      <c r="I8" t="s">
        <v>33</v>
      </c>
      <c r="J8">
        <f>F8/(CUGA!J21*1000)</f>
        <v>3.8700472417100666E-3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CUGA</vt:lpstr>
      <vt:lpstr>m3C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</dc:creator>
  <cp:lastModifiedBy>Valentin</cp:lastModifiedBy>
  <dcterms:created xsi:type="dcterms:W3CDTF">2019-07-01T11:44:30Z</dcterms:created>
  <dcterms:modified xsi:type="dcterms:W3CDTF">2019-07-22T10:57:56Z</dcterms:modified>
</cp:coreProperties>
</file>