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entin\LRZ Sync+Share\Austauschordner\Valentin\NComm editorial revision\Datasets\"/>
    </mc:Choice>
  </mc:AlternateContent>
  <bookViews>
    <workbookView xWindow="0" yWindow="0" windowWidth="28770" windowHeight="15450" tabRatio="952" activeTab="26"/>
  </bookViews>
  <sheets>
    <sheet name="CUGA" sheetId="1" r:id="rId1"/>
    <sheet name="s2C" sheetId="3" r:id="rId2"/>
    <sheet name="ms2C" sheetId="2" r:id="rId3"/>
    <sheet name="s4U" sheetId="39" r:id="rId4"/>
    <sheet name="Cm" sheetId="7" r:id="rId5"/>
    <sheet name="Um" sheetId="41" r:id="rId6"/>
    <sheet name="Gm" sheetId="16" r:id="rId7"/>
    <sheet name="Am" sheetId="10" r:id="rId8"/>
    <sheet name="m3C" sheetId="26" r:id="rId9"/>
    <sheet name="m5C" sheetId="28" r:id="rId10"/>
    <sheet name="m3U" sheetId="27" r:id="rId11"/>
    <sheet name="m5U" sheetId="30" r:id="rId12"/>
    <sheet name="m1G" sheetId="22" r:id="rId13"/>
    <sheet name="m2G" sheetId="25" r:id="rId14"/>
    <sheet name="m7G" sheetId="5" r:id="rId15"/>
    <sheet name="m1A" sheetId="21" r:id="rId16"/>
    <sheet name="m2A " sheetId="24" r:id="rId17"/>
    <sheet name="m6A" sheetId="31" r:id="rId18"/>
    <sheet name="ac4C" sheetId="8" r:id="rId19"/>
    <sheet name="cmnm5U" sheetId="12" r:id="rId20"/>
    <sheet name="i6A" sheetId="18" r:id="rId21"/>
    <sheet name="ms2i6A" sheetId="36" r:id="rId22"/>
    <sheet name="t6A" sheetId="40" r:id="rId23"/>
    <sheet name="I" sheetId="17" r:id="rId24"/>
    <sheet name="Psi" sheetId="37" r:id="rId25"/>
    <sheet name="s2U" sheetId="38" r:id="rId26"/>
    <sheet name="Sup. Figure 11" sheetId="42" r:id="rId2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" i="42" l="1"/>
  <c r="E9" i="42"/>
  <c r="D9" i="42"/>
  <c r="D15" i="3"/>
  <c r="D30" i="3"/>
  <c r="D19" i="3"/>
  <c r="D16" i="3"/>
  <c r="D15" i="2"/>
  <c r="D30" i="2"/>
  <c r="G8" i="42" l="1"/>
  <c r="G9" i="42"/>
  <c r="G10" i="42"/>
  <c r="G11" i="42"/>
  <c r="G12" i="42"/>
  <c r="G13" i="42"/>
  <c r="G14" i="42"/>
  <c r="G15" i="42"/>
  <c r="G16" i="42"/>
  <c r="G17" i="42"/>
  <c r="G18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E10" i="42"/>
  <c r="E11" i="42"/>
  <c r="E12" i="42"/>
  <c r="E13" i="42"/>
  <c r="E14" i="42"/>
  <c r="E15" i="42"/>
  <c r="E16" i="42"/>
  <c r="E17" i="42"/>
  <c r="E18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D31" i="42"/>
  <c r="D30" i="42"/>
  <c r="D29" i="42"/>
  <c r="D28" i="42"/>
  <c r="D27" i="42"/>
  <c r="D26" i="42"/>
  <c r="D25" i="42"/>
  <c r="D24" i="42"/>
  <c r="D23" i="42"/>
  <c r="D22" i="42"/>
  <c r="D21" i="42"/>
  <c r="D20" i="42"/>
  <c r="D19" i="42"/>
  <c r="D18" i="42"/>
  <c r="D17" i="42"/>
  <c r="D16" i="42"/>
  <c r="D15" i="42"/>
  <c r="D14" i="42"/>
  <c r="D13" i="42"/>
  <c r="D12" i="42"/>
  <c r="D11" i="42"/>
  <c r="D10" i="42"/>
  <c r="D21" i="38"/>
  <c r="D20" i="38"/>
  <c r="D19" i="38"/>
  <c r="E31" i="38" s="1"/>
  <c r="D17" i="38"/>
  <c r="E30" i="38" s="1"/>
  <c r="D16" i="38"/>
  <c r="D15" i="38"/>
  <c r="D21" i="37"/>
  <c r="D20" i="37"/>
  <c r="D19" i="37"/>
  <c r="E31" i="37" s="1"/>
  <c r="D17" i="37"/>
  <c r="E30" i="37" s="1"/>
  <c r="D16" i="37"/>
  <c r="D15" i="37"/>
  <c r="D21" i="17"/>
  <c r="D20" i="17"/>
  <c r="D19" i="17"/>
  <c r="E31" i="17" s="1"/>
  <c r="D17" i="17"/>
  <c r="E30" i="17" s="1"/>
  <c r="D16" i="17"/>
  <c r="D15" i="17"/>
  <c r="D21" i="40"/>
  <c r="E31" i="40" s="1"/>
  <c r="D20" i="40"/>
  <c r="D19" i="40"/>
  <c r="D31" i="40" s="1"/>
  <c r="D17" i="40"/>
  <c r="D16" i="40"/>
  <c r="E30" i="40" s="1"/>
  <c r="D15" i="40"/>
  <c r="D21" i="36"/>
  <c r="E31" i="36" s="1"/>
  <c r="D20" i="36"/>
  <c r="D19" i="36"/>
  <c r="D31" i="36" s="1"/>
  <c r="D17" i="36"/>
  <c r="D16" i="36"/>
  <c r="E30" i="36" s="1"/>
  <c r="D15" i="36"/>
  <c r="D21" i="18"/>
  <c r="D20" i="18"/>
  <c r="D19" i="18"/>
  <c r="E31" i="18" s="1"/>
  <c r="D17" i="18"/>
  <c r="E30" i="18" s="1"/>
  <c r="D16" i="18"/>
  <c r="D15" i="18"/>
  <c r="D21" i="12"/>
  <c r="D20" i="12"/>
  <c r="D19" i="12"/>
  <c r="E31" i="12" s="1"/>
  <c r="D17" i="12"/>
  <c r="E30" i="12" s="1"/>
  <c r="D16" i="12"/>
  <c r="D15" i="12"/>
  <c r="D21" i="8"/>
  <c r="D20" i="8"/>
  <c r="D19" i="8"/>
  <c r="E31" i="8" s="1"/>
  <c r="D17" i="8"/>
  <c r="E30" i="8" s="1"/>
  <c r="D16" i="8"/>
  <c r="D15" i="8"/>
  <c r="E30" i="2"/>
  <c r="D21" i="31"/>
  <c r="E31" i="31" s="1"/>
  <c r="D20" i="31"/>
  <c r="D19" i="31"/>
  <c r="D31" i="31" s="1"/>
  <c r="D17" i="31"/>
  <c r="D16" i="31"/>
  <c r="E30" i="31" s="1"/>
  <c r="D15" i="31"/>
  <c r="D21" i="24"/>
  <c r="D20" i="24"/>
  <c r="D19" i="24"/>
  <c r="E31" i="24" s="1"/>
  <c r="D17" i="24"/>
  <c r="E30" i="24" s="1"/>
  <c r="D16" i="24"/>
  <c r="D15" i="24"/>
  <c r="D21" i="21"/>
  <c r="E31" i="21" s="1"/>
  <c r="D20" i="21"/>
  <c r="D19" i="21"/>
  <c r="D31" i="21" s="1"/>
  <c r="D17" i="21"/>
  <c r="D16" i="21"/>
  <c r="E30" i="21" s="1"/>
  <c r="D15" i="21"/>
  <c r="D21" i="5"/>
  <c r="D20" i="5"/>
  <c r="D19" i="5"/>
  <c r="E31" i="5" s="1"/>
  <c r="D17" i="5"/>
  <c r="E30" i="5" s="1"/>
  <c r="D16" i="5"/>
  <c r="D15" i="5"/>
  <c r="D21" i="25"/>
  <c r="D20" i="25"/>
  <c r="D19" i="25"/>
  <c r="E31" i="25" s="1"/>
  <c r="D17" i="25"/>
  <c r="E30" i="25" s="1"/>
  <c r="D16" i="25"/>
  <c r="D15" i="25"/>
  <c r="D21" i="22"/>
  <c r="D20" i="22"/>
  <c r="D19" i="22"/>
  <c r="E31" i="22" s="1"/>
  <c r="D17" i="22"/>
  <c r="D30" i="22" s="1"/>
  <c r="D16" i="22"/>
  <c r="D15" i="22"/>
  <c r="D21" i="30"/>
  <c r="D20" i="30"/>
  <c r="D19" i="30"/>
  <c r="E31" i="30" s="1"/>
  <c r="D17" i="30"/>
  <c r="E30" i="30" s="1"/>
  <c r="D16" i="30"/>
  <c r="D15" i="30"/>
  <c r="D21" i="27"/>
  <c r="D20" i="27"/>
  <c r="D19" i="27"/>
  <c r="E31" i="27" s="1"/>
  <c r="D17" i="27"/>
  <c r="E30" i="27" s="1"/>
  <c r="D16" i="27"/>
  <c r="D15" i="27"/>
  <c r="D21" i="28"/>
  <c r="D20" i="28"/>
  <c r="D19" i="28"/>
  <c r="E31" i="28" s="1"/>
  <c r="D17" i="28"/>
  <c r="D30" i="28" s="1"/>
  <c r="D16" i="28"/>
  <c r="D15" i="28"/>
  <c r="D21" i="26"/>
  <c r="D20" i="26"/>
  <c r="D19" i="26"/>
  <c r="E31" i="26" s="1"/>
  <c r="D17" i="26"/>
  <c r="E30" i="26" s="1"/>
  <c r="D16" i="26"/>
  <c r="D15" i="26"/>
  <c r="D21" i="10"/>
  <c r="D20" i="10"/>
  <c r="D19" i="10"/>
  <c r="E31" i="10" s="1"/>
  <c r="D17" i="10"/>
  <c r="E30" i="10" s="1"/>
  <c r="D16" i="10"/>
  <c r="D15" i="10"/>
  <c r="D21" i="16"/>
  <c r="D20" i="16"/>
  <c r="D19" i="16"/>
  <c r="E31" i="16" s="1"/>
  <c r="D17" i="16"/>
  <c r="E30" i="16" s="1"/>
  <c r="D16" i="16"/>
  <c r="D15" i="16"/>
  <c r="D21" i="41"/>
  <c r="D20" i="41"/>
  <c r="D19" i="41"/>
  <c r="E31" i="41" s="1"/>
  <c r="D17" i="41"/>
  <c r="E30" i="41" s="1"/>
  <c r="D16" i="41"/>
  <c r="D15" i="41"/>
  <c r="D19" i="7"/>
  <c r="D15" i="7"/>
  <c r="D19" i="39"/>
  <c r="D15" i="39"/>
  <c r="D20" i="7"/>
  <c r="E31" i="7" s="1"/>
  <c r="D21" i="7"/>
  <c r="D16" i="7"/>
  <c r="D17" i="7"/>
  <c r="E30" i="7"/>
  <c r="D21" i="39"/>
  <c r="E31" i="39" s="1"/>
  <c r="D20" i="39"/>
  <c r="D31" i="39"/>
  <c r="D17" i="39"/>
  <c r="D16" i="39"/>
  <c r="E30" i="39" s="1"/>
  <c r="D21" i="2"/>
  <c r="D20" i="2"/>
  <c r="D19" i="2"/>
  <c r="E31" i="2" s="1"/>
  <c r="D17" i="2"/>
  <c r="D16" i="2"/>
  <c r="E31" i="3"/>
  <c r="E30" i="3"/>
  <c r="E8" i="42" s="1"/>
  <c r="D31" i="3"/>
  <c r="G65" i="1"/>
  <c r="E65" i="1"/>
  <c r="D66" i="1"/>
  <c r="D65" i="1"/>
  <c r="F56" i="1"/>
  <c r="E56" i="1"/>
  <c r="D56" i="1"/>
  <c r="D30" i="38" l="1"/>
  <c r="D31" i="38"/>
  <c r="D30" i="37"/>
  <c r="D31" i="37"/>
  <c r="D30" i="17"/>
  <c r="D31" i="17"/>
  <c r="D30" i="40"/>
  <c r="D30" i="36"/>
  <c r="D30" i="18"/>
  <c r="D31" i="18"/>
  <c r="D30" i="12"/>
  <c r="D31" i="12"/>
  <c r="D30" i="8"/>
  <c r="D31" i="8"/>
  <c r="D30" i="31"/>
  <c r="D30" i="24"/>
  <c r="D31" i="24"/>
  <c r="D30" i="21"/>
  <c r="D30" i="5"/>
  <c r="D31" i="5"/>
  <c r="D30" i="25"/>
  <c r="D31" i="25"/>
  <c r="E30" i="22"/>
  <c r="D31" i="22"/>
  <c r="D30" i="30"/>
  <c r="D31" i="30"/>
  <c r="D30" i="27"/>
  <c r="D31" i="27"/>
  <c r="E30" i="28"/>
  <c r="D31" i="28"/>
  <c r="D30" i="26"/>
  <c r="D31" i="26"/>
  <c r="D30" i="10"/>
  <c r="D31" i="10"/>
  <c r="D30" i="16"/>
  <c r="D31" i="16"/>
  <c r="D30" i="41"/>
  <c r="D31" i="41"/>
  <c r="D30" i="7"/>
  <c r="D31" i="7"/>
  <c r="D30" i="39"/>
  <c r="D31" i="2"/>
  <c r="K4" i="1" l="1"/>
  <c r="F57" i="1" l="1"/>
  <c r="F58" i="1"/>
  <c r="F59" i="1"/>
  <c r="F60" i="1"/>
  <c r="F61" i="1"/>
  <c r="D57" i="1"/>
  <c r="D58" i="1"/>
  <c r="D59" i="1"/>
  <c r="D60" i="1"/>
  <c r="D61" i="1"/>
  <c r="E57" i="1"/>
  <c r="E58" i="1"/>
  <c r="E59" i="1"/>
  <c r="E60" i="1"/>
  <c r="E61" i="1"/>
  <c r="E66" i="1" l="1"/>
  <c r="E69" i="1"/>
  <c r="D67" i="1"/>
  <c r="G67" i="1" s="1"/>
  <c r="D68" i="1"/>
  <c r="G68" i="1" s="1"/>
  <c r="D70" i="1"/>
  <c r="G70" i="1" s="1"/>
  <c r="G66" i="1"/>
  <c r="E70" i="1"/>
  <c r="D69" i="1"/>
  <c r="G69" i="1" s="1"/>
  <c r="E67" i="1"/>
  <c r="E68" i="1"/>
  <c r="D17" i="3" l="1"/>
  <c r="D21" i="3"/>
  <c r="Q8" i="42"/>
  <c r="D20" i="3"/>
  <c r="P30" i="42" l="1"/>
  <c r="Q27" i="42"/>
  <c r="D8" i="42"/>
  <c r="P10" i="42"/>
  <c r="R8" i="42"/>
  <c r="P9" i="42"/>
  <c r="S30" i="42"/>
  <c r="F8" i="42"/>
  <c r="R27" i="42" l="1"/>
  <c r="P27" i="42"/>
  <c r="R28" i="42"/>
  <c r="S28" i="42"/>
  <c r="R30" i="42"/>
  <c r="P28" i="42"/>
  <c r="R11" i="42"/>
  <c r="P29" i="42"/>
  <c r="Q29" i="42"/>
  <c r="Q28" i="42"/>
  <c r="Q30" i="42"/>
  <c r="S27" i="42"/>
  <c r="Q11" i="42"/>
  <c r="S29" i="42"/>
  <c r="S11" i="42"/>
  <c r="P11" i="42"/>
  <c r="R29" i="42"/>
  <c r="R10" i="42" l="1"/>
  <c r="S16" i="42"/>
  <c r="S21" i="42"/>
  <c r="S20" i="42"/>
  <c r="Q18" i="42"/>
  <c r="Q10" i="42"/>
  <c r="Q20" i="42" l="1"/>
  <c r="P15" i="42"/>
  <c r="P17" i="42"/>
  <c r="P14" i="42"/>
  <c r="R18" i="42"/>
  <c r="P16" i="42"/>
  <c r="P18" i="42"/>
  <c r="S15" i="42"/>
  <c r="Q14" i="42"/>
  <c r="P20" i="42"/>
  <c r="R15" i="42"/>
  <c r="Q16" i="42"/>
  <c r="S17" i="42"/>
  <c r="P21" i="42"/>
  <c r="S14" i="42"/>
  <c r="Q21" i="42"/>
  <c r="R20" i="42"/>
  <c r="S18" i="42"/>
  <c r="Q15" i="42"/>
  <c r="S10" i="42"/>
  <c r="R16" i="42"/>
  <c r="R17" i="42"/>
  <c r="R21" i="42"/>
  <c r="R14" i="42"/>
  <c r="Q17" i="42"/>
  <c r="K9" i="1"/>
  <c r="K8" i="1"/>
  <c r="K7" i="1"/>
  <c r="K47" i="1" s="1"/>
  <c r="K6" i="1"/>
  <c r="K5" i="1"/>
  <c r="K39" i="1"/>
  <c r="K38" i="1"/>
  <c r="K37" i="1"/>
  <c r="K36" i="1"/>
  <c r="K35" i="1"/>
  <c r="K34" i="1"/>
  <c r="K29" i="1"/>
  <c r="K28" i="1"/>
  <c r="K27" i="1"/>
  <c r="K26" i="1"/>
  <c r="K25" i="1"/>
  <c r="K24" i="1"/>
  <c r="K15" i="1"/>
  <c r="K16" i="1"/>
  <c r="K17" i="1"/>
  <c r="K18" i="1"/>
  <c r="K19" i="1"/>
  <c r="K14" i="1"/>
  <c r="K46" i="1" l="1"/>
  <c r="K48" i="1"/>
  <c r="K45" i="1"/>
  <c r="K49" i="1"/>
  <c r="K44" i="1"/>
  <c r="D44" i="1"/>
  <c r="H44" i="1" l="1"/>
  <c r="F44" i="1"/>
  <c r="G44" i="1"/>
  <c r="D49" i="1"/>
  <c r="D48" i="1"/>
  <c r="D47" i="1"/>
  <c r="D46" i="1"/>
  <c r="D45" i="1"/>
  <c r="E45" i="1" l="1"/>
  <c r="G46" i="1"/>
  <c r="G45" i="1"/>
  <c r="F47" i="1"/>
  <c r="H48" i="1"/>
  <c r="E49" i="1"/>
  <c r="G49" i="1"/>
  <c r="F46" i="1"/>
  <c r="H46" i="1"/>
  <c r="E44" i="1"/>
  <c r="E46" i="1"/>
  <c r="F48" i="1"/>
  <c r="H47" i="1"/>
  <c r="E48" i="1"/>
  <c r="G48" i="1"/>
  <c r="E47" i="1"/>
  <c r="F49" i="1"/>
  <c r="F45" i="1"/>
  <c r="G47" i="1"/>
  <c r="H49" i="1"/>
  <c r="H45" i="1"/>
  <c r="R31" i="42" l="1"/>
  <c r="S8" i="42"/>
  <c r="R25" i="42" l="1"/>
  <c r="R13" i="42"/>
  <c r="Q31" i="42"/>
  <c r="P13" i="42"/>
  <c r="R19" i="42"/>
  <c r="S12" i="42"/>
  <c r="S26" i="42"/>
  <c r="P26" i="42"/>
  <c r="S9" i="42"/>
  <c r="Q19" i="42"/>
  <c r="S13" i="42"/>
  <c r="R22" i="42"/>
  <c r="R9" i="42"/>
  <c r="S19" i="42"/>
  <c r="R23" i="42"/>
  <c r="R26" i="42"/>
  <c r="Q9" i="42"/>
  <c r="Q12" i="42"/>
  <c r="Q22" i="42"/>
  <c r="S31" i="42"/>
  <c r="P25" i="42"/>
  <c r="S22" i="42"/>
  <c r="P24" i="42"/>
  <c r="S23" i="42"/>
  <c r="S24" i="42"/>
  <c r="Q23" i="42"/>
  <c r="P22" i="42"/>
  <c r="P23" i="42"/>
  <c r="S25" i="42"/>
  <c r="Q25" i="42"/>
  <c r="Q13" i="42"/>
  <c r="R12" i="42"/>
  <c r="Q26" i="42"/>
  <c r="R24" i="42"/>
  <c r="Q24" i="42"/>
  <c r="P19" i="42"/>
  <c r="P12" i="42"/>
  <c r="P31" i="42"/>
</calcChain>
</file>

<file path=xl/sharedStrings.xml><?xml version="1.0" encoding="utf-8"?>
<sst xmlns="http://schemas.openxmlformats.org/spreadsheetml/2006/main" count="946" uniqueCount="86">
  <si>
    <t>268.0 -&gt; 136.0</t>
  </si>
  <si>
    <t>SILIS (AREA)</t>
  </si>
  <si>
    <t>Adenosine</t>
  </si>
  <si>
    <t>Guanosine</t>
  </si>
  <si>
    <t>284.0 -&gt; 152.0</t>
  </si>
  <si>
    <t>Cytidine</t>
  </si>
  <si>
    <t>244.0 -&gt; 112.0</t>
  </si>
  <si>
    <t>245.0 -&gt; 113.0</t>
  </si>
  <si>
    <t>Uridine</t>
  </si>
  <si>
    <t>CUGA all (pmol)</t>
  </si>
  <si>
    <t>A in %</t>
  </si>
  <si>
    <t>C in %</t>
  </si>
  <si>
    <t>U in %</t>
  </si>
  <si>
    <t>G in %</t>
  </si>
  <si>
    <t>274.0 -&gt; 142.0</t>
  </si>
  <si>
    <t>ms2C</t>
  </si>
  <si>
    <t>stand dev</t>
  </si>
  <si>
    <t>260.0 -&gt; 128.0</t>
  </si>
  <si>
    <t>s2C</t>
  </si>
  <si>
    <t>hier im zusammenkippen unstressed kurz mit MMS inkubiert, daraus folgt wahrsch. höheres ms2C level im vgl. zu unstressed/unstressed</t>
  </si>
  <si>
    <t>m7G</t>
  </si>
  <si>
    <t>298.0 -&gt; 166.0</t>
  </si>
  <si>
    <t>258.0 -&gt; 112.0</t>
  </si>
  <si>
    <t>Cm</t>
  </si>
  <si>
    <t>ac4C</t>
  </si>
  <si>
    <t>286.0 -&gt; 154.0</t>
  </si>
  <si>
    <t>Am</t>
  </si>
  <si>
    <t>282.0 -&gt; 136.0</t>
  </si>
  <si>
    <t>332.0 -&gt; 200.0</t>
  </si>
  <si>
    <t>cmnm5U</t>
  </si>
  <si>
    <t>Gm</t>
  </si>
  <si>
    <t>298.0 -&gt; 152.0</t>
  </si>
  <si>
    <t>269.0 -&gt; 137.0</t>
  </si>
  <si>
    <t>i6A</t>
  </si>
  <si>
    <t>336.0 -&gt; 204.0</t>
  </si>
  <si>
    <t>282.0 -&gt; 150.0</t>
  </si>
  <si>
    <t>m1A</t>
  </si>
  <si>
    <t>m1G</t>
  </si>
  <si>
    <t>m2A</t>
  </si>
  <si>
    <t>m2G</t>
  </si>
  <si>
    <t>m3C</t>
  </si>
  <si>
    <t>261.0 -&gt; 129.0</t>
  </si>
  <si>
    <t>258.0 -&gt; 126.0</t>
  </si>
  <si>
    <t>259.0 -&gt; 127.0</t>
  </si>
  <si>
    <t>m3U</t>
  </si>
  <si>
    <t>m5C</t>
  </si>
  <si>
    <t>m5U</t>
  </si>
  <si>
    <t>m6A</t>
  </si>
  <si>
    <t>382.0 -&gt; 250.0</t>
  </si>
  <si>
    <t>ms2i6A</t>
  </si>
  <si>
    <t>Psi</t>
  </si>
  <si>
    <t>245.0 -&gt; 209.0</t>
  </si>
  <si>
    <t>s2U</t>
  </si>
  <si>
    <t>s4U</t>
  </si>
  <si>
    <t>t6A</t>
  </si>
  <si>
    <t>413.0 -&gt; 281.0</t>
  </si>
  <si>
    <t>Um</t>
  </si>
  <si>
    <t>259.0 -&gt; 113.0</t>
  </si>
  <si>
    <t>Inosine</t>
  </si>
  <si>
    <t>unstressed</t>
  </si>
  <si>
    <t>stressed</t>
  </si>
  <si>
    <t>Mod/average tRNA</t>
  </si>
  <si>
    <t>Stand. Dev.</t>
  </si>
  <si>
    <t>Mod. per average tRNA</t>
  </si>
  <si>
    <t>n in pmol</t>
  </si>
  <si>
    <t>retention time</t>
  </si>
  <si>
    <t>mass transition</t>
  </si>
  <si>
    <t>all together</t>
  </si>
  <si>
    <t>sample area</t>
  </si>
  <si>
    <t>name</t>
  </si>
  <si>
    <t>unstressed_A</t>
  </si>
  <si>
    <t>unstressed_B</t>
  </si>
  <si>
    <t>unstressed_C</t>
  </si>
  <si>
    <t>after C</t>
  </si>
  <si>
    <t>after G</t>
  </si>
  <si>
    <t>after A</t>
  </si>
  <si>
    <t>middle value</t>
  </si>
  <si>
    <t>area Sample/area SILIS</t>
  </si>
  <si>
    <t>Literature (Leipzig universitiy tRNA db: http://trna.bioinf.uni-leipzig.de/DataOutput/Search)</t>
  </si>
  <si>
    <t>in fmol</t>
  </si>
  <si>
    <t>MMS_stressed_A</t>
  </si>
  <si>
    <t>MMS_stressed_B</t>
  </si>
  <si>
    <t>MMS_stressed_C</t>
  </si>
  <si>
    <t>MMS stressed</t>
  </si>
  <si>
    <t>incl Faktor *0.463 (standardization calculated from s2C abundance)</t>
  </si>
  <si>
    <t>n in fmol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</si>
</sst>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2" borderId="0" xfId="0" applyFill="1"/>
    <xf numFmtId="0" fontId="3" fillId="0" borderId="0" xfId="0" applyFont="1"/>
    <xf numFmtId="0" fontId="2" fillId="0" borderId="0" xfId="0" applyFont="1"/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Border="1"/>
    <xf numFmtId="0" fontId="0" fillId="3" borderId="0" xfId="0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unlabeled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CUGA!$D$64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CUGA!$E$65:$E$70</c:f>
                <c:numCache>
                  <c:formatCode>General</c:formatCode>
                  <c:ptCount val="6"/>
                  <c:pt idx="0">
                    <c:v>1.167260787064248E-3</c:v>
                  </c:pt>
                  <c:pt idx="1">
                    <c:v>5.1276601364512876E-4</c:v>
                  </c:pt>
                  <c:pt idx="2">
                    <c:v>1.207678826243916E-3</c:v>
                  </c:pt>
                  <c:pt idx="3">
                    <c:v>1.1935286005991155E-3</c:v>
                  </c:pt>
                  <c:pt idx="4">
                    <c:v>1.3655979564705543E-3</c:v>
                  </c:pt>
                  <c:pt idx="5">
                    <c:v>1.4359769559400685E-3</c:v>
                  </c:pt>
                </c:numCache>
              </c:numRef>
            </c:plus>
            <c:minus>
              <c:numRef>
                <c:f>CUGA!$E$65:$E$70</c:f>
                <c:numCache>
                  <c:formatCode>General</c:formatCode>
                  <c:ptCount val="6"/>
                  <c:pt idx="0">
                    <c:v>1.167260787064248E-3</c:v>
                  </c:pt>
                  <c:pt idx="1">
                    <c:v>5.1276601364512876E-4</c:v>
                  </c:pt>
                  <c:pt idx="2">
                    <c:v>1.207678826243916E-3</c:v>
                  </c:pt>
                  <c:pt idx="3">
                    <c:v>1.1935286005991155E-3</c:v>
                  </c:pt>
                  <c:pt idx="4">
                    <c:v>1.3655979564705543E-3</c:v>
                  </c:pt>
                  <c:pt idx="5">
                    <c:v>1.4359769559400685E-3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CUGA!$C$65:$C$70</c:f>
              <c:strCache>
                <c:ptCount val="6"/>
                <c:pt idx="0">
                  <c:v>unstressed_A</c:v>
                </c:pt>
                <c:pt idx="1">
                  <c:v>unstressed_B</c:v>
                </c:pt>
                <c:pt idx="2">
                  <c:v>unstressed_C</c:v>
                </c:pt>
                <c:pt idx="3">
                  <c:v>MMS_stressed_A</c:v>
                </c:pt>
                <c:pt idx="4">
                  <c:v>MMS_stressed_B</c:v>
                </c:pt>
                <c:pt idx="5">
                  <c:v>MMS_stressed_C</c:v>
                </c:pt>
              </c:strCache>
            </c:strRef>
          </c:cat>
          <c:val>
            <c:numRef>
              <c:f>CUGA!$D$65:$D$70</c:f>
              <c:numCache>
                <c:formatCode>General</c:formatCode>
                <c:ptCount val="6"/>
                <c:pt idx="0">
                  <c:v>4.9750184592766691E-3</c:v>
                </c:pt>
                <c:pt idx="1">
                  <c:v>2.1383060869186745E-3</c:v>
                </c:pt>
                <c:pt idx="2">
                  <c:v>5.9686327670296141E-3</c:v>
                </c:pt>
                <c:pt idx="3">
                  <c:v>6.3175063630582333E-3</c:v>
                </c:pt>
                <c:pt idx="4">
                  <c:v>7.1192637604307963E-3</c:v>
                </c:pt>
                <c:pt idx="5">
                  <c:v>6.1253688808610126E-3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0915496"/>
        <c:axId val="320915104"/>
      </c:barChart>
      <c:catAx>
        <c:axId val="320915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915104"/>
        <c:crosses val="autoZero"/>
        <c:auto val="1"/>
        <c:lblAlgn val="ctr"/>
        <c:lblOffset val="100"/>
        <c:noMultiLvlLbl val="0"/>
      </c:catAx>
      <c:valAx>
        <c:axId val="32091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915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modification profile change after MMS stress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1243623786792738E-2"/>
          <c:y val="0.13492203144377596"/>
          <c:w val="0.90207681642133919"/>
          <c:h val="0.65779398851131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'Sup. Figure 11'!$P$7</c:f>
              <c:strCache>
                <c:ptCount val="1"/>
                <c:pt idx="0">
                  <c:v>unstressed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'Sup. Figure 11'!$Q$8:$Q$31</c:f>
                <c:numCache>
                  <c:formatCode>General</c:formatCode>
                  <c:ptCount val="24"/>
                  <c:pt idx="0">
                    <c:v>1.8862123708135204E-4</c:v>
                  </c:pt>
                  <c:pt idx="1">
                    <c:v>1.8800390353004503E-3</c:v>
                  </c:pt>
                  <c:pt idx="2">
                    <c:v>3.6682361291377242E-4</c:v>
                  </c:pt>
                  <c:pt idx="3">
                    <c:v>2.8616528423777193E-3</c:v>
                  </c:pt>
                  <c:pt idx="4">
                    <c:v>1.2966726763900735E-3</c:v>
                  </c:pt>
                  <c:pt idx="5">
                    <c:v>3.5330789095401527E-3</c:v>
                  </c:pt>
                  <c:pt idx="6">
                    <c:v>3.1248598642590573E-3</c:v>
                  </c:pt>
                  <c:pt idx="7">
                    <c:v>1.2618446910011099E-3</c:v>
                  </c:pt>
                  <c:pt idx="8">
                    <c:v>1.3905540484847965E-3</c:v>
                  </c:pt>
                  <c:pt idx="9">
                    <c:v>2.8469833997386661E-4</c:v>
                  </c:pt>
                  <c:pt idx="10">
                    <c:v>4.6519380806098179E-3</c:v>
                  </c:pt>
                  <c:pt idx="11">
                    <c:v>1.5893312128625173E-2</c:v>
                  </c:pt>
                  <c:pt idx="12">
                    <c:v>2.7336599081805276E-3</c:v>
                  </c:pt>
                  <c:pt idx="13">
                    <c:v>6.6410485453815629E-2</c:v>
                  </c:pt>
                  <c:pt idx="14">
                    <c:v>3.7978597357745742E-4</c:v>
                  </c:pt>
                  <c:pt idx="15">
                    <c:v>2.8429165153466161E-4</c:v>
                  </c:pt>
                  <c:pt idx="16">
                    <c:v>1.675150250245607E-3</c:v>
                  </c:pt>
                  <c:pt idx="17">
                    <c:v>3.0976047816183147E-3</c:v>
                  </c:pt>
                  <c:pt idx="18">
                    <c:v>1.0465955504697549E-4</c:v>
                  </c:pt>
                  <c:pt idx="19">
                    <c:v>0.15732667131480341</c:v>
                  </c:pt>
                  <c:pt idx="20">
                    <c:v>3.4263660108572812E-2</c:v>
                  </c:pt>
                  <c:pt idx="21">
                    <c:v>2.4354017582045702E-2</c:v>
                  </c:pt>
                  <c:pt idx="22">
                    <c:v>5.7029819696063931E-2</c:v>
                  </c:pt>
                  <c:pt idx="23">
                    <c:v>3.7753155128685085E-3</c:v>
                  </c:pt>
                </c:numCache>
              </c:numRef>
            </c:plus>
            <c:minus>
              <c:numRef>
                <c:f>'Sup. Figure 11'!$Q$8:$Q$31</c:f>
                <c:numCache>
                  <c:formatCode>General</c:formatCode>
                  <c:ptCount val="24"/>
                  <c:pt idx="0">
                    <c:v>1.8862123708135204E-4</c:v>
                  </c:pt>
                  <c:pt idx="1">
                    <c:v>1.8800390353004503E-3</c:v>
                  </c:pt>
                  <c:pt idx="2">
                    <c:v>3.6682361291377242E-4</c:v>
                  </c:pt>
                  <c:pt idx="3">
                    <c:v>2.8616528423777193E-3</c:v>
                  </c:pt>
                  <c:pt idx="4">
                    <c:v>1.2966726763900735E-3</c:v>
                  </c:pt>
                  <c:pt idx="5">
                    <c:v>3.5330789095401527E-3</c:v>
                  </c:pt>
                  <c:pt idx="6">
                    <c:v>3.1248598642590573E-3</c:v>
                  </c:pt>
                  <c:pt idx="7">
                    <c:v>1.2618446910011099E-3</c:v>
                  </c:pt>
                  <c:pt idx="8">
                    <c:v>1.3905540484847965E-3</c:v>
                  </c:pt>
                  <c:pt idx="9">
                    <c:v>2.8469833997386661E-4</c:v>
                  </c:pt>
                  <c:pt idx="10">
                    <c:v>4.6519380806098179E-3</c:v>
                  </c:pt>
                  <c:pt idx="11">
                    <c:v>1.5893312128625173E-2</c:v>
                  </c:pt>
                  <c:pt idx="12">
                    <c:v>2.7336599081805276E-3</c:v>
                  </c:pt>
                  <c:pt idx="13">
                    <c:v>6.6410485453815629E-2</c:v>
                  </c:pt>
                  <c:pt idx="14">
                    <c:v>3.7978597357745742E-4</c:v>
                  </c:pt>
                  <c:pt idx="15">
                    <c:v>2.8429165153466161E-4</c:v>
                  </c:pt>
                  <c:pt idx="16">
                    <c:v>1.675150250245607E-3</c:v>
                  </c:pt>
                  <c:pt idx="17">
                    <c:v>3.0976047816183147E-3</c:v>
                  </c:pt>
                  <c:pt idx="18">
                    <c:v>1.0465955504697549E-4</c:v>
                  </c:pt>
                  <c:pt idx="19">
                    <c:v>0.15732667131480341</c:v>
                  </c:pt>
                  <c:pt idx="20">
                    <c:v>3.4263660108572812E-2</c:v>
                  </c:pt>
                  <c:pt idx="21">
                    <c:v>2.4354017582045702E-2</c:v>
                  </c:pt>
                  <c:pt idx="22">
                    <c:v>5.7029819696063931E-2</c:v>
                  </c:pt>
                  <c:pt idx="23">
                    <c:v>3.7753155128685085E-3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'Sup. Figure 11'!$O$8:$O$31</c:f>
              <c:strCache>
                <c:ptCount val="24"/>
                <c:pt idx="0">
                  <c:v>ms2C</c:v>
                </c:pt>
                <c:pt idx="1">
                  <c:v>m1A</c:v>
                </c:pt>
                <c:pt idx="2">
                  <c:v>m3C</c:v>
                </c:pt>
                <c:pt idx="3">
                  <c:v>t6A</c:v>
                </c:pt>
                <c:pt idx="4">
                  <c:v>i6A</c:v>
                </c:pt>
                <c:pt idx="5">
                  <c:v>m7G</c:v>
                </c:pt>
                <c:pt idx="6">
                  <c:v>m6A</c:v>
                </c:pt>
                <c:pt idx="7">
                  <c:v>m2G</c:v>
                </c:pt>
                <c:pt idx="8">
                  <c:v>m3U</c:v>
                </c:pt>
                <c:pt idx="9">
                  <c:v>m5C</c:v>
                </c:pt>
                <c:pt idx="10">
                  <c:v>m2A</c:v>
                </c:pt>
                <c:pt idx="11">
                  <c:v>Gm</c:v>
                </c:pt>
                <c:pt idx="12">
                  <c:v>m1G</c:v>
                </c:pt>
                <c:pt idx="13">
                  <c:v>m5U</c:v>
                </c:pt>
                <c:pt idx="14">
                  <c:v>ac4C</c:v>
                </c:pt>
                <c:pt idx="15">
                  <c:v>cmnm5U</c:v>
                </c:pt>
                <c:pt idx="16">
                  <c:v>Inosine</c:v>
                </c:pt>
                <c:pt idx="17">
                  <c:v>Cm</c:v>
                </c:pt>
                <c:pt idx="18">
                  <c:v>Am</c:v>
                </c:pt>
                <c:pt idx="19">
                  <c:v>Psi</c:v>
                </c:pt>
                <c:pt idx="20">
                  <c:v>s4U</c:v>
                </c:pt>
                <c:pt idx="21">
                  <c:v>Um</c:v>
                </c:pt>
                <c:pt idx="22">
                  <c:v>ms2i6A</c:v>
                </c:pt>
                <c:pt idx="23">
                  <c:v>s2C</c:v>
                </c:pt>
              </c:strCache>
            </c:strRef>
          </c:cat>
          <c:val>
            <c:numRef>
              <c:f>'Sup. Figure 11'!$P$8:$P$31</c:f>
              <c:numCache>
                <c:formatCode>General</c:formatCode>
                <c:ptCount val="24"/>
                <c:pt idx="0">
                  <c:v>2.9676300713621384E-4</c:v>
                </c:pt>
                <c:pt idx="1">
                  <c:v>4.0596203250343301E-3</c:v>
                </c:pt>
                <c:pt idx="2">
                  <c:v>3.2303537260627689E-4</c:v>
                </c:pt>
                <c:pt idx="3">
                  <c:v>5.0885035106764266E-2</c:v>
                </c:pt>
                <c:pt idx="4">
                  <c:v>5.1348674704370977E-3</c:v>
                </c:pt>
                <c:pt idx="5">
                  <c:v>0.383230573211995</c:v>
                </c:pt>
                <c:pt idx="6">
                  <c:v>5.998717548827829E-2</c:v>
                </c:pt>
                <c:pt idx="7">
                  <c:v>3.4536783354927477E-3</c:v>
                </c:pt>
                <c:pt idx="8">
                  <c:v>2.0824936652851637E-3</c:v>
                </c:pt>
                <c:pt idx="9">
                  <c:v>6.3000713115299951E-4</c:v>
                </c:pt>
                <c:pt idx="10">
                  <c:v>0.23555371702924685</c:v>
                </c:pt>
                <c:pt idx="11">
                  <c:v>0.18911865167702147</c:v>
                </c:pt>
                <c:pt idx="12">
                  <c:v>0.17350437558468121</c:v>
                </c:pt>
                <c:pt idx="13">
                  <c:v>1.198700655880738</c:v>
                </c:pt>
                <c:pt idx="14">
                  <c:v>8.1703179277626218E-3</c:v>
                </c:pt>
                <c:pt idx="15">
                  <c:v>2.8677536209020331E-3</c:v>
                </c:pt>
                <c:pt idx="16">
                  <c:v>5.6833107091733446E-3</c:v>
                </c:pt>
                <c:pt idx="17">
                  <c:v>6.3296262671064196E-2</c:v>
                </c:pt>
                <c:pt idx="18">
                  <c:v>3.2264702862770268E-3</c:v>
                </c:pt>
                <c:pt idx="19">
                  <c:v>1.7643339016033301</c:v>
                </c:pt>
                <c:pt idx="20">
                  <c:v>1.1606554191176095</c:v>
                </c:pt>
                <c:pt idx="21">
                  <c:v>5.7654187523452992E-2</c:v>
                </c:pt>
                <c:pt idx="22">
                  <c:v>0.18073513454095411</c:v>
                </c:pt>
                <c:pt idx="23">
                  <c:v>6.4914672246883298E-2</c:v>
                </c:pt>
              </c:numCache>
            </c:numRef>
          </c:val>
        </c:ser>
        <c:ser>
          <c:idx val="1"/>
          <c:order val="1"/>
          <c:tx>
            <c:strRef>
              <c:f>'Sup. Figure 11'!$R$7</c:f>
              <c:strCache>
                <c:ptCount val="1"/>
                <c:pt idx="0">
                  <c:v>stressed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'Sup. Figure 11'!$S$8:$S$35</c:f>
                <c:numCache>
                  <c:formatCode>General</c:formatCode>
                  <c:ptCount val="28"/>
                  <c:pt idx="0">
                    <c:v>9.2222776229839863E-4</c:v>
                  </c:pt>
                  <c:pt idx="1">
                    <c:v>3.2993165985738385E-2</c:v>
                  </c:pt>
                  <c:pt idx="2">
                    <c:v>3.6293584773262481E-4</c:v>
                  </c:pt>
                  <c:pt idx="3">
                    <c:v>9.2817363544659883E-3</c:v>
                  </c:pt>
                  <c:pt idx="4">
                    <c:v>3.4611935849374218E-3</c:v>
                  </c:pt>
                  <c:pt idx="5">
                    <c:v>1.9323990006075913E-2</c:v>
                  </c:pt>
                  <c:pt idx="6">
                    <c:v>3.4079459545287146E-3</c:v>
                  </c:pt>
                  <c:pt idx="7">
                    <c:v>2.4619615680039424E-3</c:v>
                  </c:pt>
                  <c:pt idx="8">
                    <c:v>3.0652014864028271E-4</c:v>
                  </c:pt>
                  <c:pt idx="9">
                    <c:v>5.4887254406076119E-5</c:v>
                  </c:pt>
                  <c:pt idx="10">
                    <c:v>1.5377517615266486E-2</c:v>
                  </c:pt>
                  <c:pt idx="11">
                    <c:v>1.3945225935866576E-2</c:v>
                  </c:pt>
                  <c:pt idx="12">
                    <c:v>4.6194620848436898E-3</c:v>
                  </c:pt>
                  <c:pt idx="13">
                    <c:v>3.1067142622575435E-2</c:v>
                  </c:pt>
                  <c:pt idx="14">
                    <c:v>1.5907710995804278E-3</c:v>
                  </c:pt>
                  <c:pt idx="15">
                    <c:v>1.6236454580507884E-3</c:v>
                  </c:pt>
                  <c:pt idx="16">
                    <c:v>2.6353646947903061E-4</c:v>
                  </c:pt>
                  <c:pt idx="17">
                    <c:v>2.2182374693086094E-3</c:v>
                  </c:pt>
                  <c:pt idx="18">
                    <c:v>2.6426982192950707E-4</c:v>
                  </c:pt>
                  <c:pt idx="19">
                    <c:v>0.32804496656553928</c:v>
                  </c:pt>
                  <c:pt idx="20">
                    <c:v>4.309306024193324E-2</c:v>
                  </c:pt>
                  <c:pt idx="21">
                    <c:v>1.1625883360519325E-2</c:v>
                  </c:pt>
                  <c:pt idx="22">
                    <c:v>0.11404681470811066</c:v>
                  </c:pt>
                  <c:pt idx="23">
                    <c:v>8.1069457588201117E-4</c:v>
                  </c:pt>
                </c:numCache>
              </c:numRef>
            </c:plus>
            <c:minus>
              <c:numRef>
                <c:f>'Sup. Figure 11'!$S$8:$S$35</c:f>
                <c:numCache>
                  <c:formatCode>General</c:formatCode>
                  <c:ptCount val="28"/>
                  <c:pt idx="0">
                    <c:v>9.2222776229839863E-4</c:v>
                  </c:pt>
                  <c:pt idx="1">
                    <c:v>3.2993165985738385E-2</c:v>
                  </c:pt>
                  <c:pt idx="2">
                    <c:v>3.6293584773262481E-4</c:v>
                  </c:pt>
                  <c:pt idx="3">
                    <c:v>9.2817363544659883E-3</c:v>
                  </c:pt>
                  <c:pt idx="4">
                    <c:v>3.4611935849374218E-3</c:v>
                  </c:pt>
                  <c:pt idx="5">
                    <c:v>1.9323990006075913E-2</c:v>
                  </c:pt>
                  <c:pt idx="6">
                    <c:v>3.4079459545287146E-3</c:v>
                  </c:pt>
                  <c:pt idx="7">
                    <c:v>2.4619615680039424E-3</c:v>
                  </c:pt>
                  <c:pt idx="8">
                    <c:v>3.0652014864028271E-4</c:v>
                  </c:pt>
                  <c:pt idx="9">
                    <c:v>5.4887254406076119E-5</c:v>
                  </c:pt>
                  <c:pt idx="10">
                    <c:v>1.5377517615266486E-2</c:v>
                  </c:pt>
                  <c:pt idx="11">
                    <c:v>1.3945225935866576E-2</c:v>
                  </c:pt>
                  <c:pt idx="12">
                    <c:v>4.6194620848436898E-3</c:v>
                  </c:pt>
                  <c:pt idx="13">
                    <c:v>3.1067142622575435E-2</c:v>
                  </c:pt>
                  <c:pt idx="14">
                    <c:v>1.5907710995804278E-3</c:v>
                  </c:pt>
                  <c:pt idx="15">
                    <c:v>1.6236454580507884E-3</c:v>
                  </c:pt>
                  <c:pt idx="16">
                    <c:v>2.6353646947903061E-4</c:v>
                  </c:pt>
                  <c:pt idx="17">
                    <c:v>2.2182374693086094E-3</c:v>
                  </c:pt>
                  <c:pt idx="18">
                    <c:v>2.6426982192950707E-4</c:v>
                  </c:pt>
                  <c:pt idx="19">
                    <c:v>0.32804496656553928</c:v>
                  </c:pt>
                  <c:pt idx="20">
                    <c:v>4.309306024193324E-2</c:v>
                  </c:pt>
                  <c:pt idx="21">
                    <c:v>1.1625883360519325E-2</c:v>
                  </c:pt>
                  <c:pt idx="22">
                    <c:v>0.11404681470811066</c:v>
                  </c:pt>
                  <c:pt idx="23">
                    <c:v>8.1069457588201117E-4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'Sup. Figure 11'!$O$8:$O$31</c:f>
              <c:strCache>
                <c:ptCount val="24"/>
                <c:pt idx="0">
                  <c:v>ms2C</c:v>
                </c:pt>
                <c:pt idx="1">
                  <c:v>m1A</c:v>
                </c:pt>
                <c:pt idx="2">
                  <c:v>m3C</c:v>
                </c:pt>
                <c:pt idx="3">
                  <c:v>t6A</c:v>
                </c:pt>
                <c:pt idx="4">
                  <c:v>i6A</c:v>
                </c:pt>
                <c:pt idx="5">
                  <c:v>m7G</c:v>
                </c:pt>
                <c:pt idx="6">
                  <c:v>m6A</c:v>
                </c:pt>
                <c:pt idx="7">
                  <c:v>m2G</c:v>
                </c:pt>
                <c:pt idx="8">
                  <c:v>m3U</c:v>
                </c:pt>
                <c:pt idx="9">
                  <c:v>m5C</c:v>
                </c:pt>
                <c:pt idx="10">
                  <c:v>m2A</c:v>
                </c:pt>
                <c:pt idx="11">
                  <c:v>Gm</c:v>
                </c:pt>
                <c:pt idx="12">
                  <c:v>m1G</c:v>
                </c:pt>
                <c:pt idx="13">
                  <c:v>m5U</c:v>
                </c:pt>
                <c:pt idx="14">
                  <c:v>ac4C</c:v>
                </c:pt>
                <c:pt idx="15">
                  <c:v>cmnm5U</c:v>
                </c:pt>
                <c:pt idx="16">
                  <c:v>Inosine</c:v>
                </c:pt>
                <c:pt idx="17">
                  <c:v>Cm</c:v>
                </c:pt>
                <c:pt idx="18">
                  <c:v>Am</c:v>
                </c:pt>
                <c:pt idx="19">
                  <c:v>Psi</c:v>
                </c:pt>
                <c:pt idx="20">
                  <c:v>s4U</c:v>
                </c:pt>
                <c:pt idx="21">
                  <c:v>Um</c:v>
                </c:pt>
                <c:pt idx="22">
                  <c:v>ms2i6A</c:v>
                </c:pt>
                <c:pt idx="23">
                  <c:v>s2C</c:v>
                </c:pt>
              </c:strCache>
            </c:strRef>
          </c:cat>
          <c:val>
            <c:numRef>
              <c:f>'Sup. Figure 11'!$R$8:$R$31</c:f>
              <c:numCache>
                <c:formatCode>General</c:formatCode>
                <c:ptCount val="24"/>
                <c:pt idx="0">
                  <c:v>5.1032763952605226E-2</c:v>
                </c:pt>
                <c:pt idx="1">
                  <c:v>0.10625283765870881</c:v>
                </c:pt>
                <c:pt idx="2">
                  <c:v>1.6124732392113674E-3</c:v>
                </c:pt>
                <c:pt idx="3">
                  <c:v>0.12246634329930201</c:v>
                </c:pt>
                <c:pt idx="4">
                  <c:v>1.0490015481558639E-2</c:v>
                </c:pt>
                <c:pt idx="5">
                  <c:v>0.52704305927223594</c:v>
                </c:pt>
                <c:pt idx="6">
                  <c:v>7.7294173852038808E-2</c:v>
                </c:pt>
                <c:pt idx="7">
                  <c:v>4.58679218632957E-3</c:v>
                </c:pt>
                <c:pt idx="8">
                  <c:v>2.1883574929696362E-3</c:v>
                </c:pt>
                <c:pt idx="9">
                  <c:v>5.9141390395587136E-4</c:v>
                </c:pt>
                <c:pt idx="10">
                  <c:v>0.21973890547522976</c:v>
                </c:pt>
                <c:pt idx="11">
                  <c:v>0.17127203839851268</c:v>
                </c:pt>
                <c:pt idx="12">
                  <c:v>0.16398122956587366</c:v>
                </c:pt>
                <c:pt idx="13">
                  <c:v>1.1188756803907509</c:v>
                </c:pt>
                <c:pt idx="14">
                  <c:v>7.4748276320294625E-3</c:v>
                </c:pt>
                <c:pt idx="15">
                  <c:v>2.5117487127429622E-3</c:v>
                </c:pt>
                <c:pt idx="16">
                  <c:v>4.4566415958942791E-3</c:v>
                </c:pt>
                <c:pt idx="17">
                  <c:v>4.5824059760548763E-2</c:v>
                </c:pt>
                <c:pt idx="18">
                  <c:v>2.5623960102217932E-3</c:v>
                </c:pt>
                <c:pt idx="19">
                  <c:v>1.3985678633119065</c:v>
                </c:pt>
                <c:pt idx="20">
                  <c:v>0.9943447389638953</c:v>
                </c:pt>
                <c:pt idx="21">
                  <c:v>2.8585276354505029E-2</c:v>
                </c:pt>
                <c:pt idx="22">
                  <c:v>0.17814596408233349</c:v>
                </c:pt>
                <c:pt idx="23">
                  <c:v>3.7188940281181436E-2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2660432"/>
        <c:axId val="322660824"/>
      </c:barChart>
      <c:catAx>
        <c:axId val="32266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2660824"/>
        <c:crossesAt val="1.0000000000000003E-4"/>
        <c:auto val="1"/>
        <c:lblAlgn val="ctr"/>
        <c:lblOffset val="100"/>
        <c:noMultiLvlLbl val="0"/>
      </c:catAx>
      <c:valAx>
        <c:axId val="322660824"/>
        <c:scaling>
          <c:logBase val="10"/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 i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Mod. per average tRNA (log scale)</a:t>
                </a:r>
              </a:p>
            </c:rich>
          </c:tx>
          <c:layout>
            <c:manualLayout>
              <c:xMode val="edge"/>
              <c:yMode val="edge"/>
              <c:x val="7.7972709551656916E-3"/>
              <c:y val="0.113503025083286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2660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171597262412326"/>
          <c:y val="9.0138037344403024E-2"/>
          <c:w val="0.14838956998210689"/>
          <c:h val="6.881179046027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255671</xdr:colOff>
      <xdr:row>70</xdr:row>
      <xdr:rowOff>187492</xdr:rowOff>
    </xdr:from>
    <xdr:to>
      <xdr:col>6</xdr:col>
      <xdr:colOff>210553</xdr:colOff>
      <xdr:row>83</xdr:row>
      <xdr:rowOff>150395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466724</xdr:colOff>
      <xdr:row>33</xdr:row>
      <xdr:rowOff>185737</xdr:rowOff>
    </xdr:from>
    <xdr:to>
      <xdr:col>20</xdr:col>
      <xdr:colOff>114299</xdr:colOff>
      <xdr:row>52</xdr:row>
      <xdr:rowOff>123825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70"/>
  <sheetViews>
    <sheetView topLeftCell="A28" zoomScale="70" zoomScaleNormal="70" workbookViewId="0">
      <selection activeCell="C65" sqref="C65:C70"/>
    </sheetView>
  </sheetViews>
  <sheetFormatPr baseColWidth="10" defaultRowHeight="15" x14ac:dyDescent="0.25"/>
  <cols>
    <col min="2" max="2" width="14.5703125" customWidth="1"/>
    <col min="3" max="3" width="22.7109375" customWidth="1"/>
    <col min="4" max="4" width="18.7109375" customWidth="1"/>
    <col min="5" max="5" width="19" customWidth="1"/>
    <col min="6" max="6" width="16.28515625" customWidth="1"/>
    <col min="7" max="7" width="18.85546875" customWidth="1"/>
    <col min="8" max="8" width="16.5703125" customWidth="1"/>
    <col min="9" max="9" width="15.7109375" customWidth="1"/>
    <col min="11" max="11" width="13.85546875" customWidth="1"/>
    <col min="12" max="12" width="13.140625" customWidth="1"/>
  </cols>
  <sheetData>
    <row r="2" spans="2:11" x14ac:dyDescent="0.25">
      <c r="B2" s="4" t="s">
        <v>2</v>
      </c>
      <c r="D2" s="5"/>
      <c r="E2" s="5"/>
      <c r="F2" s="5"/>
      <c r="G2" s="5"/>
      <c r="H2" s="5"/>
    </row>
    <row r="3" spans="2:11" x14ac:dyDescent="0.25">
      <c r="C3" s="4" t="s">
        <v>69</v>
      </c>
      <c r="D3" s="4" t="s">
        <v>66</v>
      </c>
      <c r="E3" s="4" t="s">
        <v>65</v>
      </c>
      <c r="F3" s="4" t="s">
        <v>68</v>
      </c>
      <c r="G3" s="4" t="s">
        <v>64</v>
      </c>
      <c r="H3" s="4" t="s">
        <v>1</v>
      </c>
      <c r="K3" s="4" t="s">
        <v>77</v>
      </c>
    </row>
    <row r="4" spans="2:11" x14ac:dyDescent="0.25">
      <c r="C4" t="s">
        <v>70</v>
      </c>
      <c r="D4" t="s">
        <v>0</v>
      </c>
      <c r="E4">
        <v>5.6189999999999998</v>
      </c>
      <c r="F4">
        <v>13042765</v>
      </c>
      <c r="G4">
        <v>5.4800000000000001E-2</v>
      </c>
      <c r="H4">
        <v>36448860</v>
      </c>
      <c r="K4">
        <f>F4/H4</f>
        <v>0.35783739189648184</v>
      </c>
    </row>
    <row r="5" spans="2:11" x14ac:dyDescent="0.25">
      <c r="C5" t="s">
        <v>71</v>
      </c>
      <c r="D5" t="s">
        <v>0</v>
      </c>
      <c r="E5">
        <v>5.6189999999999998</v>
      </c>
      <c r="F5">
        <v>6648829</v>
      </c>
      <c r="G5">
        <v>2.1600000000000001E-2</v>
      </c>
      <c r="H5">
        <v>39032947</v>
      </c>
      <c r="K5">
        <f t="shared" ref="K5:K9" si="0">F5/H5</f>
        <v>0.17033889344814268</v>
      </c>
    </row>
    <row r="6" spans="2:11" x14ac:dyDescent="0.25">
      <c r="C6" t="s">
        <v>72</v>
      </c>
      <c r="D6" t="s">
        <v>0</v>
      </c>
      <c r="E6">
        <v>5.6189999999999998</v>
      </c>
      <c r="F6">
        <v>13887219</v>
      </c>
      <c r="G6">
        <v>6.5100000000000005E-2</v>
      </c>
      <c r="H6">
        <v>33835096</v>
      </c>
      <c r="K6">
        <f t="shared" si="0"/>
        <v>0.41043829164841145</v>
      </c>
    </row>
    <row r="7" spans="2:11" x14ac:dyDescent="0.25">
      <c r="C7" t="s">
        <v>80</v>
      </c>
      <c r="D7" t="s">
        <v>0</v>
      </c>
      <c r="E7">
        <v>5.6239999999999997</v>
      </c>
      <c r="F7">
        <v>15309585</v>
      </c>
      <c r="G7">
        <v>7.51E-2</v>
      </c>
      <c r="H7">
        <v>33264128</v>
      </c>
      <c r="K7">
        <f t="shared" si="0"/>
        <v>0.46024308829018457</v>
      </c>
    </row>
    <row r="8" spans="2:11" x14ac:dyDescent="0.25">
      <c r="C8" t="s">
        <v>81</v>
      </c>
      <c r="D8" t="s">
        <v>0</v>
      </c>
      <c r="E8">
        <v>5.6289999999999996</v>
      </c>
      <c r="F8">
        <v>15487695</v>
      </c>
      <c r="G8">
        <v>7.9899999999999999E-2</v>
      </c>
      <c r="H8">
        <v>32040249</v>
      </c>
      <c r="K8">
        <f t="shared" si="0"/>
        <v>0.48338247933091905</v>
      </c>
    </row>
    <row r="9" spans="2:11" x14ac:dyDescent="0.25">
      <c r="C9" t="s">
        <v>82</v>
      </c>
      <c r="D9" t="s">
        <v>0</v>
      </c>
      <c r="E9">
        <v>5.6189999999999998</v>
      </c>
      <c r="F9">
        <v>14823633</v>
      </c>
      <c r="G9">
        <v>7.3200000000000001E-2</v>
      </c>
      <c r="H9">
        <v>32893725</v>
      </c>
      <c r="K9">
        <f t="shared" si="0"/>
        <v>0.45065230526490996</v>
      </c>
    </row>
    <row r="12" spans="2:11" x14ac:dyDescent="0.25">
      <c r="B12" s="4" t="s">
        <v>3</v>
      </c>
      <c r="D12" s="5"/>
      <c r="E12" s="5"/>
      <c r="F12" s="5"/>
      <c r="G12" s="5"/>
      <c r="H12" s="5"/>
    </row>
    <row r="13" spans="2:11" x14ac:dyDescent="0.25">
      <c r="C13" s="4" t="s">
        <v>69</v>
      </c>
      <c r="D13" s="4" t="s">
        <v>66</v>
      </c>
      <c r="E13" s="4" t="s">
        <v>65</v>
      </c>
      <c r="F13" s="4" t="s">
        <v>68</v>
      </c>
      <c r="G13" s="4" t="s">
        <v>64</v>
      </c>
      <c r="H13" s="4" t="s">
        <v>1</v>
      </c>
      <c r="K13" s="4" t="s">
        <v>77</v>
      </c>
    </row>
    <row r="14" spans="2:11" x14ac:dyDescent="0.25">
      <c r="C14" t="s">
        <v>70</v>
      </c>
      <c r="D14" t="s">
        <v>4</v>
      </c>
      <c r="E14">
        <v>3.6389999999999998</v>
      </c>
      <c r="F14">
        <v>1934324</v>
      </c>
      <c r="G14">
        <v>0.15290000000000001</v>
      </c>
      <c r="H14">
        <v>5249837</v>
      </c>
      <c r="K14">
        <f>F14/H14</f>
        <v>0.36845410628939529</v>
      </c>
    </row>
    <row r="15" spans="2:11" x14ac:dyDescent="0.25">
      <c r="C15" t="s">
        <v>71</v>
      </c>
      <c r="D15" t="s">
        <v>4</v>
      </c>
      <c r="E15">
        <v>3.63</v>
      </c>
      <c r="F15">
        <v>831704</v>
      </c>
      <c r="G15">
        <v>6.1199999999999997E-2</v>
      </c>
      <c r="H15">
        <v>5636220</v>
      </c>
      <c r="K15">
        <f t="shared" ref="K15:K19" si="1">F15/H15</f>
        <v>0.14756414760247116</v>
      </c>
    </row>
    <row r="16" spans="2:11" x14ac:dyDescent="0.25">
      <c r="C16" t="s">
        <v>72</v>
      </c>
      <c r="D16" t="s">
        <v>4</v>
      </c>
      <c r="E16">
        <v>3.6389999999999998</v>
      </c>
      <c r="F16">
        <v>2042484</v>
      </c>
      <c r="G16">
        <v>0.1666</v>
      </c>
      <c r="H16">
        <v>5087384</v>
      </c>
      <c r="K16">
        <f t="shared" si="1"/>
        <v>0.40148021065443457</v>
      </c>
    </row>
    <row r="17" spans="2:11" x14ac:dyDescent="0.25">
      <c r="C17" t="s">
        <v>80</v>
      </c>
      <c r="D17" t="s">
        <v>4</v>
      </c>
      <c r="E17">
        <v>3.6389999999999998</v>
      </c>
      <c r="F17">
        <v>2136374</v>
      </c>
      <c r="G17">
        <v>0.18590000000000001</v>
      </c>
      <c r="H17">
        <v>4768493</v>
      </c>
      <c r="K17">
        <f t="shared" si="1"/>
        <v>0.44801869269809141</v>
      </c>
    </row>
    <row r="18" spans="2:11" x14ac:dyDescent="0.25">
      <c r="C18" t="s">
        <v>81</v>
      </c>
      <c r="D18" t="s">
        <v>4</v>
      </c>
      <c r="E18">
        <v>3.6389999999999998</v>
      </c>
      <c r="F18">
        <v>2357915</v>
      </c>
      <c r="G18">
        <v>0.2009</v>
      </c>
      <c r="H18">
        <v>4870652</v>
      </c>
      <c r="K18">
        <f t="shared" si="1"/>
        <v>0.48410664527048947</v>
      </c>
    </row>
    <row r="19" spans="2:11" x14ac:dyDescent="0.25">
      <c r="C19" t="s">
        <v>82</v>
      </c>
      <c r="D19" t="s">
        <v>4</v>
      </c>
      <c r="E19">
        <v>3.621</v>
      </c>
      <c r="F19">
        <v>2163129</v>
      </c>
      <c r="G19">
        <v>0.19239999999999999</v>
      </c>
      <c r="H19">
        <v>4665498</v>
      </c>
      <c r="K19">
        <f t="shared" si="1"/>
        <v>0.46364375249973316</v>
      </c>
    </row>
    <row r="22" spans="2:11" x14ac:dyDescent="0.25">
      <c r="B22" s="4" t="s">
        <v>5</v>
      </c>
      <c r="D22" s="5"/>
      <c r="E22" s="5"/>
      <c r="F22" s="5"/>
      <c r="G22" s="5"/>
      <c r="H22" s="5"/>
      <c r="I22" s="6"/>
    </row>
    <row r="23" spans="2:11" x14ac:dyDescent="0.25">
      <c r="C23" s="4" t="s">
        <v>69</v>
      </c>
      <c r="D23" s="4" t="s">
        <v>66</v>
      </c>
      <c r="E23" s="4" t="s">
        <v>65</v>
      </c>
      <c r="F23" s="4" t="s">
        <v>68</v>
      </c>
      <c r="G23" s="4" t="s">
        <v>64</v>
      </c>
      <c r="H23" s="4" t="s">
        <v>1</v>
      </c>
      <c r="K23" s="4" t="s">
        <v>77</v>
      </c>
    </row>
    <row r="24" spans="2:11" x14ac:dyDescent="0.25">
      <c r="C24" t="s">
        <v>70</v>
      </c>
      <c r="D24" t="s">
        <v>6</v>
      </c>
      <c r="E24">
        <v>1.702</v>
      </c>
      <c r="F24">
        <v>3214947</v>
      </c>
      <c r="G24">
        <v>0.1086</v>
      </c>
      <c r="H24">
        <v>16968716</v>
      </c>
      <c r="K24">
        <f>F24/H24</f>
        <v>0.18946318625404537</v>
      </c>
    </row>
    <row r="25" spans="2:11" x14ac:dyDescent="0.25">
      <c r="C25" t="s">
        <v>71</v>
      </c>
      <c r="D25" t="s">
        <v>6</v>
      </c>
      <c r="E25">
        <v>1.6930000000000001</v>
      </c>
      <c r="F25">
        <v>1128855</v>
      </c>
      <c r="G25">
        <v>5.3800000000000001E-2</v>
      </c>
      <c r="H25">
        <v>12034810</v>
      </c>
      <c r="K25">
        <f t="shared" ref="K25:K29" si="2">F25/H25</f>
        <v>9.3799154286606928E-2</v>
      </c>
    </row>
    <row r="26" spans="2:11" x14ac:dyDescent="0.25">
      <c r="C26" t="s">
        <v>72</v>
      </c>
      <c r="D26" t="s">
        <v>6</v>
      </c>
      <c r="E26">
        <v>1.702</v>
      </c>
      <c r="F26">
        <v>3096382</v>
      </c>
      <c r="G26">
        <v>0.14710000000000001</v>
      </c>
      <c r="H26">
        <v>12067654</v>
      </c>
      <c r="K26">
        <f t="shared" si="2"/>
        <v>0.25658524846668623</v>
      </c>
    </row>
    <row r="27" spans="2:11" x14ac:dyDescent="0.25">
      <c r="C27" t="s">
        <v>80</v>
      </c>
      <c r="D27" t="s">
        <v>6</v>
      </c>
      <c r="E27">
        <v>1.7110000000000001</v>
      </c>
      <c r="F27">
        <v>2957966</v>
      </c>
      <c r="G27">
        <v>0.1376</v>
      </c>
      <c r="H27">
        <v>12326095</v>
      </c>
      <c r="K27">
        <f t="shared" si="2"/>
        <v>0.23997592100336726</v>
      </c>
    </row>
    <row r="28" spans="2:11" x14ac:dyDescent="0.25">
      <c r="C28" t="s">
        <v>81</v>
      </c>
      <c r="D28" t="s">
        <v>6</v>
      </c>
      <c r="E28">
        <v>1.7110000000000001</v>
      </c>
      <c r="F28">
        <v>3425337</v>
      </c>
      <c r="G28">
        <v>0.1701</v>
      </c>
      <c r="H28">
        <v>11540455</v>
      </c>
      <c r="K28">
        <f t="shared" si="2"/>
        <v>0.29681126090782384</v>
      </c>
    </row>
    <row r="29" spans="2:11" x14ac:dyDescent="0.25">
      <c r="C29" t="s">
        <v>82</v>
      </c>
      <c r="D29" t="s">
        <v>6</v>
      </c>
      <c r="E29">
        <v>1.702</v>
      </c>
      <c r="F29">
        <v>2364519</v>
      </c>
      <c r="G29">
        <v>0.12139999999999999</v>
      </c>
      <c r="H29">
        <v>11163678</v>
      </c>
      <c r="K29">
        <f t="shared" si="2"/>
        <v>0.211804657927253</v>
      </c>
    </row>
    <row r="32" spans="2:11" x14ac:dyDescent="0.25">
      <c r="B32" s="4" t="s">
        <v>8</v>
      </c>
      <c r="D32" s="5"/>
      <c r="E32" s="5"/>
      <c r="F32" s="5"/>
      <c r="G32" s="5"/>
      <c r="H32" s="5"/>
      <c r="K32" s="4"/>
    </row>
    <row r="33" spans="2:11" x14ac:dyDescent="0.25">
      <c r="C33" s="4" t="s">
        <v>69</v>
      </c>
      <c r="D33" s="4" t="s">
        <v>66</v>
      </c>
      <c r="E33" s="4" t="s">
        <v>65</v>
      </c>
      <c r="F33" s="4" t="s">
        <v>68</v>
      </c>
      <c r="G33" s="4" t="s">
        <v>64</v>
      </c>
      <c r="H33" s="4" t="s">
        <v>1</v>
      </c>
      <c r="K33" s="4" t="s">
        <v>77</v>
      </c>
    </row>
    <row r="34" spans="2:11" x14ac:dyDescent="0.25">
      <c r="C34" t="s">
        <v>70</v>
      </c>
      <c r="D34" t="s">
        <v>7</v>
      </c>
      <c r="E34">
        <v>1.843</v>
      </c>
      <c r="F34">
        <v>67668</v>
      </c>
      <c r="G34">
        <v>7.5200000000000003E-2</v>
      </c>
      <c r="H34">
        <v>778466</v>
      </c>
      <c r="K34">
        <f>F34/H34</f>
        <v>8.6924798257085087E-2</v>
      </c>
    </row>
    <row r="35" spans="2:11" x14ac:dyDescent="0.25">
      <c r="C35" t="s">
        <v>71</v>
      </c>
      <c r="D35" t="s">
        <v>7</v>
      </c>
      <c r="E35">
        <v>1.8340000000000001</v>
      </c>
      <c r="F35">
        <v>21278</v>
      </c>
      <c r="G35">
        <v>4.2200000000000001E-2</v>
      </c>
      <c r="H35">
        <v>435993</v>
      </c>
      <c r="K35">
        <f t="shared" ref="K35:K39" si="3">F35/H35</f>
        <v>4.8803535836584533E-2</v>
      </c>
    </row>
    <row r="36" spans="2:11" x14ac:dyDescent="0.25">
      <c r="C36" t="s">
        <v>72</v>
      </c>
      <c r="D36" t="s">
        <v>7</v>
      </c>
      <c r="E36">
        <v>1.8340000000000001</v>
      </c>
      <c r="F36">
        <v>72793</v>
      </c>
      <c r="G36">
        <v>9.1300000000000006E-2</v>
      </c>
      <c r="H36">
        <v>689712</v>
      </c>
      <c r="K36">
        <f t="shared" si="3"/>
        <v>0.1055411534089591</v>
      </c>
    </row>
    <row r="37" spans="2:11" x14ac:dyDescent="0.25">
      <c r="C37" t="s">
        <v>80</v>
      </c>
      <c r="D37" t="s">
        <v>7</v>
      </c>
      <c r="E37">
        <v>1.843</v>
      </c>
      <c r="F37">
        <v>82612</v>
      </c>
      <c r="G37">
        <v>0.1</v>
      </c>
      <c r="H37">
        <v>714986</v>
      </c>
      <c r="K37">
        <f t="shared" si="3"/>
        <v>0.11554352113188231</v>
      </c>
    </row>
    <row r="38" spans="2:11" x14ac:dyDescent="0.25">
      <c r="C38" t="s">
        <v>81</v>
      </c>
      <c r="D38" t="s">
        <v>7</v>
      </c>
      <c r="E38">
        <v>1.843</v>
      </c>
      <c r="F38">
        <v>99267</v>
      </c>
      <c r="G38">
        <v>8.43E-2</v>
      </c>
      <c r="H38">
        <v>1018939</v>
      </c>
      <c r="K38">
        <f t="shared" si="3"/>
        <v>9.7421926140819029E-2</v>
      </c>
    </row>
    <row r="39" spans="2:11" x14ac:dyDescent="0.25">
      <c r="C39" t="s">
        <v>82</v>
      </c>
      <c r="D39" t="s">
        <v>7</v>
      </c>
      <c r="E39">
        <v>1.8340000000000001</v>
      </c>
      <c r="F39">
        <v>69289</v>
      </c>
      <c r="G39">
        <v>0.11609999999999999</v>
      </c>
      <c r="H39">
        <v>516195</v>
      </c>
      <c r="K39">
        <f t="shared" si="3"/>
        <v>0.13423028119218514</v>
      </c>
    </row>
    <row r="42" spans="2:11" x14ac:dyDescent="0.25">
      <c r="D42" s="5"/>
      <c r="E42" s="5"/>
      <c r="F42" s="5"/>
      <c r="G42" s="5"/>
      <c r="H42" s="5"/>
    </row>
    <row r="43" spans="2:11" x14ac:dyDescent="0.25">
      <c r="B43" s="4" t="s">
        <v>67</v>
      </c>
      <c r="D43" s="4" t="s">
        <v>9</v>
      </c>
      <c r="E43" s="4" t="s">
        <v>11</v>
      </c>
      <c r="F43" s="4" t="s">
        <v>12</v>
      </c>
      <c r="G43" s="4" t="s">
        <v>13</v>
      </c>
      <c r="H43" s="4" t="s">
        <v>10</v>
      </c>
      <c r="K43" s="4" t="s">
        <v>77</v>
      </c>
    </row>
    <row r="44" spans="2:11" x14ac:dyDescent="0.25">
      <c r="C44" t="s">
        <v>70</v>
      </c>
      <c r="D44">
        <f t="shared" ref="D44:D49" si="4">SUM(G4,G14,G24,G34)</f>
        <v>0.39150000000000001</v>
      </c>
      <c r="E44">
        <f t="shared" ref="E44:E49" si="5">G24/D44*100</f>
        <v>27.739463601532567</v>
      </c>
      <c r="F44">
        <f t="shared" ref="F44:F49" si="6">G34/D44*100</f>
        <v>19.208173690932313</v>
      </c>
      <c r="G44">
        <f t="shared" ref="G44:G49" si="7">G14/D44*100</f>
        <v>39.054916985951472</v>
      </c>
      <c r="H44">
        <f t="shared" ref="H44:H49" si="8">G4/D44*100</f>
        <v>13.997445721583651</v>
      </c>
      <c r="K44">
        <f>SUM(K4,K14,K24,K34)</f>
        <v>1.0026794826970076</v>
      </c>
    </row>
    <row r="45" spans="2:11" x14ac:dyDescent="0.25">
      <c r="C45" t="s">
        <v>71</v>
      </c>
      <c r="D45">
        <f t="shared" si="4"/>
        <v>0.17880000000000001</v>
      </c>
      <c r="E45">
        <f t="shared" si="5"/>
        <v>30.089485458612973</v>
      </c>
      <c r="F45">
        <f t="shared" si="6"/>
        <v>23.601789709172259</v>
      </c>
      <c r="G45">
        <f t="shared" si="7"/>
        <v>34.228187919463082</v>
      </c>
      <c r="H45">
        <f t="shared" si="8"/>
        <v>12.080536912751677</v>
      </c>
      <c r="K45">
        <f t="shared" ref="K45" si="9">SUM(K5,K15,K25,K35)</f>
        <v>0.46050573117380528</v>
      </c>
    </row>
    <row r="46" spans="2:11" x14ac:dyDescent="0.25">
      <c r="C46" t="s">
        <v>72</v>
      </c>
      <c r="D46">
        <f t="shared" si="4"/>
        <v>0.47010000000000002</v>
      </c>
      <c r="E46">
        <f t="shared" si="5"/>
        <v>31.291214635184005</v>
      </c>
      <c r="F46">
        <f t="shared" si="6"/>
        <v>19.421399702191025</v>
      </c>
      <c r="G46">
        <f t="shared" si="7"/>
        <v>35.439268240799827</v>
      </c>
      <c r="H46">
        <f t="shared" si="8"/>
        <v>13.848117421825142</v>
      </c>
      <c r="K46">
        <f t="shared" ref="K46" si="10">SUM(K6,K16,K26,K36)</f>
        <v>1.1740449041784915</v>
      </c>
    </row>
    <row r="47" spans="2:11" x14ac:dyDescent="0.25">
      <c r="C47" t="s">
        <v>80</v>
      </c>
      <c r="D47">
        <f t="shared" si="4"/>
        <v>0.49860000000000004</v>
      </c>
      <c r="E47">
        <f t="shared" si="5"/>
        <v>27.597272362615321</v>
      </c>
      <c r="F47">
        <f t="shared" si="6"/>
        <v>20.056157240272761</v>
      </c>
      <c r="G47">
        <f t="shared" si="7"/>
        <v>37.284396309667066</v>
      </c>
      <c r="H47">
        <f t="shared" si="8"/>
        <v>15.062174087444843</v>
      </c>
      <c r="K47">
        <f t="shared" ref="K47" si="11">SUM(K7,K17,K27,K37)</f>
        <v>1.2637812231235255</v>
      </c>
    </row>
    <row r="48" spans="2:11" x14ac:dyDescent="0.25">
      <c r="C48" t="s">
        <v>81</v>
      </c>
      <c r="D48">
        <f t="shared" si="4"/>
        <v>0.53520000000000001</v>
      </c>
      <c r="E48">
        <f t="shared" si="5"/>
        <v>31.782511210762333</v>
      </c>
      <c r="F48">
        <f t="shared" si="6"/>
        <v>15.751121076233185</v>
      </c>
      <c r="G48">
        <f t="shared" si="7"/>
        <v>37.537369207772791</v>
      </c>
      <c r="H48">
        <f t="shared" si="8"/>
        <v>14.928998505231689</v>
      </c>
      <c r="K48">
        <f t="shared" ref="K48" si="12">SUM(K8,K18,K28,K38)</f>
        <v>1.3617223116500516</v>
      </c>
    </row>
    <row r="49" spans="2:11" x14ac:dyDescent="0.25">
      <c r="C49" t="s">
        <v>82</v>
      </c>
      <c r="D49">
        <f t="shared" si="4"/>
        <v>0.50309999999999999</v>
      </c>
      <c r="E49">
        <f t="shared" si="5"/>
        <v>24.130391572252037</v>
      </c>
      <c r="F49">
        <f t="shared" si="6"/>
        <v>23.076923076923077</v>
      </c>
      <c r="G49">
        <f t="shared" si="7"/>
        <v>38.24289405684754</v>
      </c>
      <c r="H49">
        <f t="shared" si="8"/>
        <v>14.549791293977341</v>
      </c>
      <c r="K49">
        <f t="shared" ref="K49" si="13">SUM(K9,K19,K29,K39)</f>
        <v>1.2603309968840812</v>
      </c>
    </row>
    <row r="52" spans="2:11" x14ac:dyDescent="0.25">
      <c r="B52" s="1"/>
    </row>
    <row r="54" spans="2:11" x14ac:dyDescent="0.25">
      <c r="D54" t="s">
        <v>73</v>
      </c>
      <c r="E54" t="s">
        <v>74</v>
      </c>
      <c r="F54" t="s">
        <v>75</v>
      </c>
    </row>
    <row r="55" spans="2:11" x14ac:dyDescent="0.25">
      <c r="D55" s="2">
        <v>22.315789473684209</v>
      </c>
      <c r="E55" s="2">
        <v>23.684210526315791</v>
      </c>
      <c r="F55" s="2">
        <v>15.210526315789474</v>
      </c>
      <c r="G55" s="6" t="s">
        <v>78</v>
      </c>
    </row>
    <row r="56" spans="2:11" x14ac:dyDescent="0.25">
      <c r="C56" t="s">
        <v>70</v>
      </c>
      <c r="D56">
        <f t="shared" ref="D56:D61" si="14">G24/$D$55</f>
        <v>4.8665094339622643E-3</v>
      </c>
      <c r="E56">
        <f t="shared" ref="E56:E61" si="15">G14/$E$55</f>
        <v>6.4557777777777773E-3</v>
      </c>
      <c r="F56">
        <f t="shared" ref="F56:F61" si="16">G4/$F$55</f>
        <v>3.6027681660899652E-3</v>
      </c>
    </row>
    <row r="57" spans="2:11" x14ac:dyDescent="0.25">
      <c r="C57" t="s">
        <v>71</v>
      </c>
      <c r="D57">
        <f t="shared" si="14"/>
        <v>2.4108490566037738E-3</v>
      </c>
      <c r="E57">
        <f t="shared" si="15"/>
        <v>2.5839999999999999E-3</v>
      </c>
      <c r="F57">
        <f t="shared" si="16"/>
        <v>1.4200692041522491E-3</v>
      </c>
    </row>
    <row r="58" spans="2:11" x14ac:dyDescent="0.25">
      <c r="C58" t="s">
        <v>72</v>
      </c>
      <c r="D58">
        <f t="shared" si="14"/>
        <v>6.5917452830188692E-3</v>
      </c>
      <c r="E58">
        <f t="shared" si="15"/>
        <v>7.0342222222222212E-3</v>
      </c>
      <c r="F58">
        <f t="shared" si="16"/>
        <v>4.2799307958477509E-3</v>
      </c>
    </row>
    <row r="59" spans="2:11" x14ac:dyDescent="0.25">
      <c r="C59" t="s">
        <v>80</v>
      </c>
      <c r="D59">
        <f t="shared" si="14"/>
        <v>6.1660377358490571E-3</v>
      </c>
      <c r="E59">
        <f t="shared" si="15"/>
        <v>7.8491111111111105E-3</v>
      </c>
      <c r="F59">
        <f t="shared" si="16"/>
        <v>4.9373702422145322E-3</v>
      </c>
    </row>
    <row r="60" spans="2:11" x14ac:dyDescent="0.25">
      <c r="C60" t="s">
        <v>81</v>
      </c>
      <c r="D60">
        <f t="shared" si="14"/>
        <v>7.6224056603773592E-3</v>
      </c>
      <c r="E60">
        <f t="shared" si="15"/>
        <v>8.4824444444444435E-3</v>
      </c>
      <c r="F60">
        <f t="shared" si="16"/>
        <v>5.2529411764705878E-3</v>
      </c>
    </row>
    <row r="61" spans="2:11" x14ac:dyDescent="0.25">
      <c r="C61" t="s">
        <v>82</v>
      </c>
      <c r="D61">
        <f t="shared" si="14"/>
        <v>5.440094339622642E-3</v>
      </c>
      <c r="E61">
        <f t="shared" si="15"/>
        <v>8.123555555555554E-3</v>
      </c>
      <c r="F61">
        <f t="shared" si="16"/>
        <v>4.8124567474048443E-3</v>
      </c>
    </row>
    <row r="62" spans="2:11" x14ac:dyDescent="0.25">
      <c r="J62" s="7"/>
      <c r="K62" s="7"/>
    </row>
    <row r="63" spans="2:11" x14ac:dyDescent="0.25">
      <c r="J63" s="7"/>
      <c r="K63" s="7"/>
    </row>
    <row r="64" spans="2:11" x14ac:dyDescent="0.25">
      <c r="D64" t="s">
        <v>76</v>
      </c>
      <c r="E64" t="s">
        <v>62</v>
      </c>
      <c r="G64" s="8" t="s">
        <v>79</v>
      </c>
      <c r="J64" s="7"/>
      <c r="K64" s="7"/>
    </row>
    <row r="65" spans="3:11" x14ac:dyDescent="0.25">
      <c r="C65" t="s">
        <v>70</v>
      </c>
      <c r="D65">
        <f t="shared" ref="D65:D70" si="17">AVERAGE(D56:F56)</f>
        <v>4.9750184592766691E-3</v>
      </c>
      <c r="E65">
        <f t="shared" ref="E65:E70" si="18">_xlfn.STDEV.P(D56:F56)</f>
        <v>1.167260787064248E-3</v>
      </c>
      <c r="G65" s="7">
        <f t="shared" ref="G65:G70" si="19">D65*1000</f>
        <v>4.9750184592766695</v>
      </c>
      <c r="J65" s="7"/>
      <c r="K65" s="7"/>
    </row>
    <row r="66" spans="3:11" x14ac:dyDescent="0.25">
      <c r="C66" t="s">
        <v>71</v>
      </c>
      <c r="D66">
        <f t="shared" si="17"/>
        <v>2.1383060869186745E-3</v>
      </c>
      <c r="E66">
        <f t="shared" si="18"/>
        <v>5.1276601364512876E-4</v>
      </c>
      <c r="G66" s="7">
        <f t="shared" si="19"/>
        <v>2.1383060869186745</v>
      </c>
      <c r="J66" s="7"/>
      <c r="K66" s="7"/>
    </row>
    <row r="67" spans="3:11" x14ac:dyDescent="0.25">
      <c r="C67" t="s">
        <v>72</v>
      </c>
      <c r="D67">
        <f t="shared" si="17"/>
        <v>5.9686327670296141E-3</v>
      </c>
      <c r="E67">
        <f t="shared" si="18"/>
        <v>1.207678826243916E-3</v>
      </c>
      <c r="G67" s="7">
        <f t="shared" si="19"/>
        <v>5.9686327670296144</v>
      </c>
      <c r="J67" s="7"/>
      <c r="K67" s="7"/>
    </row>
    <row r="68" spans="3:11" x14ac:dyDescent="0.25">
      <c r="C68" t="s">
        <v>80</v>
      </c>
      <c r="D68">
        <f t="shared" si="17"/>
        <v>6.3175063630582333E-3</v>
      </c>
      <c r="E68">
        <f t="shared" si="18"/>
        <v>1.1935286005991155E-3</v>
      </c>
      <c r="G68" s="7">
        <f t="shared" si="19"/>
        <v>6.3175063630582331</v>
      </c>
      <c r="J68" s="7"/>
      <c r="K68" s="7"/>
    </row>
    <row r="69" spans="3:11" x14ac:dyDescent="0.25">
      <c r="C69" t="s">
        <v>81</v>
      </c>
      <c r="D69">
        <f t="shared" si="17"/>
        <v>7.1192637604307963E-3</v>
      </c>
      <c r="E69">
        <f t="shared" si="18"/>
        <v>1.3655979564705543E-3</v>
      </c>
      <c r="G69" s="7">
        <f t="shared" si="19"/>
        <v>7.1192637604307967</v>
      </c>
      <c r="J69" s="7"/>
      <c r="K69" s="7"/>
    </row>
    <row r="70" spans="3:11" x14ac:dyDescent="0.25">
      <c r="C70" t="s">
        <v>82</v>
      </c>
      <c r="D70">
        <f t="shared" si="17"/>
        <v>6.1253688808610126E-3</v>
      </c>
      <c r="E70">
        <f t="shared" si="18"/>
        <v>1.4359769559400685E-3</v>
      </c>
      <c r="G70" s="7">
        <f t="shared" si="19"/>
        <v>6.1253688808610125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5" max="5" width="14.42578125" customWidth="1"/>
    <col min="9" max="9" width="16.7109375" customWidth="1"/>
  </cols>
  <sheetData>
    <row r="3" spans="2:8" x14ac:dyDescent="0.25">
      <c r="B3" s="4" t="s">
        <v>18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17</v>
      </c>
      <c r="E5">
        <v>2.17</v>
      </c>
      <c r="F5">
        <v>183261</v>
      </c>
      <c r="G5">
        <v>0.29849999999999999</v>
      </c>
      <c r="H5">
        <v>383813</v>
      </c>
    </row>
    <row r="6" spans="2:8" x14ac:dyDescent="0.25">
      <c r="C6" t="s">
        <v>71</v>
      </c>
      <c r="D6" t="s">
        <v>17</v>
      </c>
      <c r="E6">
        <v>2.17</v>
      </c>
      <c r="F6">
        <v>85752</v>
      </c>
      <c r="G6">
        <v>0.14019999999999999</v>
      </c>
      <c r="H6">
        <v>382385</v>
      </c>
    </row>
    <row r="7" spans="2:8" x14ac:dyDescent="0.25">
      <c r="C7" t="s">
        <v>72</v>
      </c>
      <c r="D7" t="s">
        <v>17</v>
      </c>
      <c r="E7">
        <v>2.161</v>
      </c>
      <c r="F7">
        <v>243130</v>
      </c>
      <c r="G7">
        <v>0.41289999999999999</v>
      </c>
      <c r="H7">
        <v>368068</v>
      </c>
    </row>
    <row r="8" spans="2:8" x14ac:dyDescent="0.25">
      <c r="C8" t="s">
        <v>80</v>
      </c>
      <c r="D8" t="s">
        <v>17</v>
      </c>
      <c r="E8">
        <v>2.17</v>
      </c>
      <c r="F8">
        <v>105690</v>
      </c>
      <c r="G8">
        <v>0.24210000000000001</v>
      </c>
      <c r="H8">
        <v>272880</v>
      </c>
    </row>
    <row r="9" spans="2:8" x14ac:dyDescent="0.25">
      <c r="C9" t="s">
        <v>81</v>
      </c>
      <c r="D9" t="s">
        <v>17</v>
      </c>
      <c r="E9">
        <v>2.161</v>
      </c>
      <c r="F9">
        <v>97077</v>
      </c>
      <c r="G9">
        <v>0.26179999999999998</v>
      </c>
      <c r="H9">
        <v>231755</v>
      </c>
    </row>
    <row r="10" spans="2:8" x14ac:dyDescent="0.25">
      <c r="C10" t="s">
        <v>82</v>
      </c>
      <c r="D10" t="s">
        <v>17</v>
      </c>
      <c r="E10">
        <v>2.161</v>
      </c>
      <c r="F10">
        <v>143110</v>
      </c>
      <c r="G10">
        <v>0.22339999999999999</v>
      </c>
      <c r="H10">
        <v>400467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5.9999777376383776E-2</v>
      </c>
    </row>
    <row r="16" spans="2:8" x14ac:dyDescent="0.25">
      <c r="C16" t="s">
        <v>71</v>
      </c>
      <c r="D16">
        <f>G6/CUGA!G66</f>
        <v>6.5565917273345056E-2</v>
      </c>
    </row>
    <row r="17" spans="3:5" x14ac:dyDescent="0.25">
      <c r="C17" t="s">
        <v>72</v>
      </c>
      <c r="D17">
        <f>G7/CUGA!G67</f>
        <v>6.9178322090921049E-2</v>
      </c>
    </row>
    <row r="19" spans="3:5" x14ac:dyDescent="0.25">
      <c r="C19" t="s">
        <v>80</v>
      </c>
      <c r="D19">
        <f>G8/CUGA!G68</f>
        <v>3.8322082493764544E-2</v>
      </c>
    </row>
    <row r="20" spans="3:5" x14ac:dyDescent="0.25">
      <c r="C20" t="s">
        <v>81</v>
      </c>
      <c r="D20">
        <f>G9/CUGA!G69</f>
        <v>3.677346546072597E-2</v>
      </c>
    </row>
    <row r="21" spans="3:5" x14ac:dyDescent="0.25">
      <c r="C21" t="s">
        <v>82</v>
      </c>
      <c r="D21">
        <f>G10/CUGA!G70</f>
        <v>3.6471272889053788E-2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6.4914672246883298E-2</v>
      </c>
      <c r="E30">
        <f>_xlfn.STDEV.P(D15:D17)</f>
        <v>3.7753155128685085E-3</v>
      </c>
    </row>
    <row r="31" spans="3:5" x14ac:dyDescent="0.25">
      <c r="C31" s="4" t="s">
        <v>83</v>
      </c>
      <c r="D31">
        <f>AVERAGE(D19:D21)</f>
        <v>3.7188940281181436E-2</v>
      </c>
      <c r="E31">
        <f>_xlfn.STDEV.P(D19:D21)</f>
        <v>8.1069457588201117E-4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65"/>
  <sheetViews>
    <sheetView workbookViewId="0">
      <selection activeCell="G4" sqref="G4"/>
    </sheetView>
  </sheetViews>
  <sheetFormatPr baseColWidth="10" defaultRowHeight="15" x14ac:dyDescent="0.25"/>
  <cols>
    <col min="3" max="3" width="18.140625" customWidth="1"/>
    <col min="4" max="4" width="16.140625" customWidth="1"/>
    <col min="5" max="5" width="15.7109375" customWidth="1"/>
    <col min="6" max="6" width="13.85546875" customWidth="1"/>
    <col min="7" max="7" width="13.42578125" customWidth="1"/>
    <col min="9" max="9" width="15.5703125" customWidth="1"/>
    <col min="12" max="12" width="13.28515625" customWidth="1"/>
  </cols>
  <sheetData>
    <row r="3" spans="2:8" x14ac:dyDescent="0.25">
      <c r="B3" s="4" t="s">
        <v>15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14</v>
      </c>
      <c r="E5">
        <v>5.1719999999999997</v>
      </c>
      <c r="F5">
        <v>616</v>
      </c>
      <c r="G5">
        <v>1.6000000000000001E-3</v>
      </c>
      <c r="H5">
        <v>24886</v>
      </c>
    </row>
    <row r="6" spans="2:8" x14ac:dyDescent="0.25">
      <c r="C6" t="s">
        <v>71</v>
      </c>
      <c r="D6" t="s">
        <v>14</v>
      </c>
      <c r="E6">
        <v>5.19</v>
      </c>
      <c r="F6">
        <v>1182</v>
      </c>
      <c r="G6">
        <v>2.5999999999999999E-3</v>
      </c>
      <c r="H6">
        <v>28966</v>
      </c>
    </row>
    <row r="7" spans="2:8" x14ac:dyDescent="0.25">
      <c r="C7" t="s">
        <v>72</v>
      </c>
      <c r="D7" t="s">
        <v>14</v>
      </c>
      <c r="E7">
        <v>5.19</v>
      </c>
      <c r="F7">
        <v>910</v>
      </c>
      <c r="G7">
        <v>2.3E-3</v>
      </c>
      <c r="H7">
        <v>25158</v>
      </c>
    </row>
    <row r="8" spans="2:8" x14ac:dyDescent="0.25">
      <c r="C8" t="s">
        <v>80</v>
      </c>
      <c r="D8" t="s">
        <v>14</v>
      </c>
      <c r="E8">
        <v>5.19</v>
      </c>
      <c r="F8">
        <v>248600</v>
      </c>
      <c r="G8">
        <v>0.68510000000000004</v>
      </c>
      <c r="H8">
        <v>23081</v>
      </c>
    </row>
    <row r="9" spans="2:8" x14ac:dyDescent="0.25">
      <c r="C9" t="s">
        <v>81</v>
      </c>
      <c r="D9" t="s">
        <v>14</v>
      </c>
      <c r="E9">
        <v>5.1989999999999998</v>
      </c>
      <c r="F9">
        <v>310493</v>
      </c>
      <c r="G9">
        <v>0.80449999999999999</v>
      </c>
      <c r="H9">
        <v>24547</v>
      </c>
    </row>
    <row r="10" spans="2:8" x14ac:dyDescent="0.25">
      <c r="C10" t="s">
        <v>82</v>
      </c>
      <c r="D10" t="s">
        <v>14</v>
      </c>
      <c r="E10">
        <v>5.19</v>
      </c>
      <c r="F10">
        <v>248501</v>
      </c>
      <c r="G10">
        <v>0.66900000000000004</v>
      </c>
      <c r="H10">
        <v>23626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3.216068469085898E-4</v>
      </c>
    </row>
    <row r="16" spans="2:8" x14ac:dyDescent="0.25">
      <c r="C16" t="s">
        <v>71</v>
      </c>
      <c r="D16">
        <f>G6/CUGA!G66</f>
        <v>1.2159157268951293E-3</v>
      </c>
    </row>
    <row r="17" spans="3:5" x14ac:dyDescent="0.25">
      <c r="C17" t="s">
        <v>72</v>
      </c>
      <c r="D17">
        <f>G7/CUGA!G67</f>
        <v>3.8534788280241805E-4</v>
      </c>
    </row>
    <row r="19" spans="3:5" x14ac:dyDescent="0.25">
      <c r="C19" t="s">
        <v>80</v>
      </c>
      <c r="D19">
        <f>G8/CUGA!G68</f>
        <v>0.10844468697430024</v>
      </c>
    </row>
    <row r="20" spans="3:5" x14ac:dyDescent="0.25">
      <c r="C20" t="s">
        <v>81</v>
      </c>
      <c r="D20">
        <f>G9/CUGA!G69</f>
        <v>0.113003258071635</v>
      </c>
    </row>
    <row r="21" spans="3:5" x14ac:dyDescent="0.25">
      <c r="C21" t="s">
        <v>82</v>
      </c>
      <c r="D21">
        <f>G10/CUGA!G70</f>
        <v>0.10921791209837506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6.4095681886871235E-4</v>
      </c>
      <c r="E30">
        <f>_xlfn.STDEV.P(D15:D17)</f>
        <v>4.0738928095324409E-4</v>
      </c>
    </row>
    <row r="31" spans="3:5" x14ac:dyDescent="0.25">
      <c r="C31" s="4" t="s">
        <v>83</v>
      </c>
      <c r="D31">
        <f>AVERAGE(D19:D21)</f>
        <v>0.11022195238143677</v>
      </c>
      <c r="E31">
        <f>_xlfn.STDEV.P(D19:D21)</f>
        <v>1.9918526183550726E-3</v>
      </c>
    </row>
    <row r="65" spans="7:7" x14ac:dyDescent="0.25">
      <c r="G65" t="s">
        <v>19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5" max="5" width="14.140625" customWidth="1"/>
    <col min="6" max="6" width="12.5703125" customWidth="1"/>
    <col min="9" max="9" width="16.7109375" customWidth="1"/>
  </cols>
  <sheetData>
    <row r="3" spans="2:8" x14ac:dyDescent="0.25">
      <c r="B3" s="4" t="s">
        <v>53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41</v>
      </c>
      <c r="E5">
        <v>4.5599999999999996</v>
      </c>
      <c r="F5">
        <v>148608</v>
      </c>
      <c r="G5">
        <v>5.5442</v>
      </c>
      <c r="H5">
        <v>130956</v>
      </c>
    </row>
    <row r="6" spans="2:8" x14ac:dyDescent="0.25">
      <c r="C6" t="s">
        <v>71</v>
      </c>
      <c r="D6" t="s">
        <v>41</v>
      </c>
      <c r="E6">
        <v>4.5599999999999996</v>
      </c>
      <c r="F6">
        <v>63651</v>
      </c>
      <c r="G6">
        <v>2.5045000000000002</v>
      </c>
      <c r="H6">
        <v>124166</v>
      </c>
    </row>
    <row r="7" spans="2:8" x14ac:dyDescent="0.25">
      <c r="C7" t="s">
        <v>72</v>
      </c>
      <c r="D7" t="s">
        <v>41</v>
      </c>
      <c r="E7">
        <v>4.5510000000000002</v>
      </c>
      <c r="F7">
        <v>168133</v>
      </c>
      <c r="G7">
        <v>7.1402999999999999</v>
      </c>
      <c r="H7">
        <v>115043</v>
      </c>
    </row>
    <row r="8" spans="2:8" x14ac:dyDescent="0.25">
      <c r="C8" t="s">
        <v>80</v>
      </c>
      <c r="D8" t="s">
        <v>41</v>
      </c>
      <c r="E8">
        <v>4.5510000000000002</v>
      </c>
      <c r="F8">
        <v>168964</v>
      </c>
      <c r="G8">
        <v>6.6664000000000003</v>
      </c>
      <c r="H8">
        <v>123831</v>
      </c>
    </row>
    <row r="9" spans="2:8" x14ac:dyDescent="0.25">
      <c r="C9" t="s">
        <v>81</v>
      </c>
      <c r="D9" t="s">
        <v>41</v>
      </c>
      <c r="E9">
        <v>4.5599999999999996</v>
      </c>
      <c r="F9">
        <v>174381</v>
      </c>
      <c r="G9">
        <v>6.8791000000000002</v>
      </c>
      <c r="H9">
        <v>123849</v>
      </c>
    </row>
    <row r="10" spans="2:8" x14ac:dyDescent="0.25">
      <c r="C10" t="s">
        <v>82</v>
      </c>
      <c r="D10" t="s">
        <v>41</v>
      </c>
      <c r="E10">
        <v>4.5510000000000002</v>
      </c>
      <c r="F10">
        <v>159044</v>
      </c>
      <c r="G10">
        <v>5.8898000000000001</v>
      </c>
      <c r="H10">
        <v>131929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1.114407925394127</v>
      </c>
    </row>
    <row r="16" spans="2:8" x14ac:dyDescent="0.25">
      <c r="C16" t="s">
        <v>71</v>
      </c>
      <c r="D16">
        <f>G6/CUGA!G66</f>
        <v>1.1712542069264815</v>
      </c>
    </row>
    <row r="17" spans="3:5" x14ac:dyDescent="0.25">
      <c r="C17" t="s">
        <v>72</v>
      </c>
      <c r="D17">
        <f>G7/CUGA!G67</f>
        <v>1.1963041250322197</v>
      </c>
    </row>
    <row r="19" spans="3:5" x14ac:dyDescent="0.25">
      <c r="C19" t="s">
        <v>80</v>
      </c>
      <c r="D19">
        <f>G8/CUGA!G68</f>
        <v>1.0552264797043864</v>
      </c>
    </row>
    <row r="20" spans="3:5" x14ac:dyDescent="0.25">
      <c r="C20" t="s">
        <v>81</v>
      </c>
      <c r="D20">
        <f>G9/CUGA!G69</f>
        <v>0.96626564648922852</v>
      </c>
    </row>
    <row r="21" spans="3:5" x14ac:dyDescent="0.25">
      <c r="C21" t="s">
        <v>82</v>
      </c>
      <c r="D21">
        <f>G10/CUGA!G70</f>
        <v>0.96154209069807084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1.1606554191176095</v>
      </c>
      <c r="E30">
        <f>_xlfn.STDEV.P(D15:D17)</f>
        <v>3.4263660108572812E-2</v>
      </c>
    </row>
    <row r="31" spans="3:5" x14ac:dyDescent="0.25">
      <c r="C31" s="4" t="s">
        <v>83</v>
      </c>
      <c r="D31">
        <f>AVERAGE(D19:D21)</f>
        <v>0.9943447389638953</v>
      </c>
      <c r="E31">
        <f>_xlfn.STDEV.P(D19:D21)</f>
        <v>4.309306024193324E-2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5" max="5" width="14.7109375" customWidth="1"/>
    <col min="9" max="9" width="16.7109375" customWidth="1"/>
  </cols>
  <sheetData>
    <row r="3" spans="2:8" x14ac:dyDescent="0.25">
      <c r="B3" s="4" t="s">
        <v>23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22</v>
      </c>
      <c r="E5">
        <v>3.246</v>
      </c>
      <c r="F5">
        <v>944686</v>
      </c>
      <c r="G5">
        <v>0.30120000000000002</v>
      </c>
      <c r="H5">
        <v>2025875</v>
      </c>
    </row>
    <row r="6" spans="2:8" x14ac:dyDescent="0.25">
      <c r="C6" t="s">
        <v>71</v>
      </c>
      <c r="D6" t="s">
        <v>22</v>
      </c>
      <c r="E6">
        <v>3.2290000000000001</v>
      </c>
      <c r="F6">
        <v>388358</v>
      </c>
      <c r="G6">
        <v>0.14460000000000001</v>
      </c>
      <c r="H6">
        <v>1734329</v>
      </c>
    </row>
    <row r="7" spans="2:8" x14ac:dyDescent="0.25">
      <c r="C7" t="s">
        <v>72</v>
      </c>
      <c r="D7" t="s">
        <v>22</v>
      </c>
      <c r="E7">
        <v>3.2370000000000001</v>
      </c>
      <c r="F7">
        <v>975339</v>
      </c>
      <c r="G7">
        <v>0.36840000000000001</v>
      </c>
      <c r="H7">
        <v>1710298</v>
      </c>
    </row>
    <row r="8" spans="2:8" x14ac:dyDescent="0.25">
      <c r="C8" t="s">
        <v>80</v>
      </c>
      <c r="D8" t="s">
        <v>22</v>
      </c>
      <c r="E8">
        <v>3.246</v>
      </c>
      <c r="F8">
        <v>897100</v>
      </c>
      <c r="G8">
        <v>0.2994</v>
      </c>
      <c r="H8">
        <v>1935679</v>
      </c>
    </row>
    <row r="9" spans="2:8" x14ac:dyDescent="0.25">
      <c r="C9" t="s">
        <v>81</v>
      </c>
      <c r="D9" t="s">
        <v>22</v>
      </c>
      <c r="E9">
        <v>3.254</v>
      </c>
      <c r="F9">
        <v>855100</v>
      </c>
      <c r="G9">
        <v>0.3039</v>
      </c>
      <c r="H9">
        <v>1817446</v>
      </c>
    </row>
    <row r="10" spans="2:8" x14ac:dyDescent="0.25">
      <c r="C10" t="s">
        <v>82</v>
      </c>
      <c r="D10" t="s">
        <v>22</v>
      </c>
      <c r="E10">
        <v>3.2290000000000001</v>
      </c>
      <c r="F10">
        <v>677665</v>
      </c>
      <c r="G10">
        <v>0.2903</v>
      </c>
      <c r="H10">
        <v>1507991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6.0542488930542031E-2</v>
      </c>
    </row>
    <row r="16" spans="2:8" x14ac:dyDescent="0.25">
      <c r="C16" t="s">
        <v>71</v>
      </c>
      <c r="D16">
        <f>G6/CUGA!G66</f>
        <v>6.7623620811167587E-2</v>
      </c>
    </row>
    <row r="17" spans="3:5" x14ac:dyDescent="0.25">
      <c r="C17" t="s">
        <v>72</v>
      </c>
      <c r="D17">
        <f>G7/CUGA!G67</f>
        <v>6.1722678271482964E-2</v>
      </c>
    </row>
    <row r="19" spans="3:5" x14ac:dyDescent="0.25">
      <c r="C19" t="s">
        <v>80</v>
      </c>
      <c r="D19">
        <f>G8/CUGA!G68</f>
        <v>4.7392116888199519E-2</v>
      </c>
    </row>
    <row r="20" spans="3:5" x14ac:dyDescent="0.25">
      <c r="C20" t="s">
        <v>81</v>
      </c>
      <c r="D20">
        <f>G9/CUGA!G69</f>
        <v>4.2686998294555474E-2</v>
      </c>
    </row>
    <row r="21" spans="3:5" x14ac:dyDescent="0.25">
      <c r="C21" t="s">
        <v>82</v>
      </c>
      <c r="D21">
        <f>G10/CUGA!G70</f>
        <v>4.7393064098891297E-2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6.3296262671064196E-2</v>
      </c>
      <c r="E30">
        <f>_xlfn.STDEV.P(D15:D17)</f>
        <v>3.0976047816183147E-3</v>
      </c>
    </row>
    <row r="31" spans="3:5" x14ac:dyDescent="0.25">
      <c r="C31" s="4" t="s">
        <v>83</v>
      </c>
      <c r="D31">
        <f>AVERAGE(D19:D21)</f>
        <v>4.5824059760548763E-2</v>
      </c>
      <c r="E31">
        <f>_xlfn.STDEV.P(D19:D21)</f>
        <v>2.2182374693086094E-3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56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57</v>
      </c>
      <c r="E5">
        <v>4.3390000000000004</v>
      </c>
      <c r="F5">
        <v>8270</v>
      </c>
      <c r="G5">
        <v>0.19700000000000001</v>
      </c>
      <c r="H5">
        <v>43219</v>
      </c>
    </row>
    <row r="6" spans="2:8" x14ac:dyDescent="0.25">
      <c r="C6" t="s">
        <v>71</v>
      </c>
      <c r="D6" t="s">
        <v>57</v>
      </c>
      <c r="E6">
        <v>4.3479999999999999</v>
      </c>
      <c r="F6">
        <v>7627</v>
      </c>
      <c r="G6">
        <v>0.19689999999999999</v>
      </c>
      <c r="H6">
        <v>39877</v>
      </c>
    </row>
    <row r="7" spans="2:8" x14ac:dyDescent="0.25">
      <c r="C7" t="s">
        <v>72</v>
      </c>
      <c r="D7" t="s">
        <v>57</v>
      </c>
      <c r="E7">
        <v>4.3220000000000001</v>
      </c>
      <c r="F7">
        <v>8682</v>
      </c>
      <c r="G7">
        <v>0.24640000000000001</v>
      </c>
      <c r="H7">
        <v>36274</v>
      </c>
    </row>
    <row r="8" spans="2:8" x14ac:dyDescent="0.25">
      <c r="C8" t="s">
        <v>80</v>
      </c>
      <c r="D8" t="s">
        <v>57</v>
      </c>
      <c r="E8">
        <v>4.3390000000000004</v>
      </c>
      <c r="F8">
        <v>7873</v>
      </c>
      <c r="G8">
        <v>0.19789999999999999</v>
      </c>
      <c r="H8">
        <v>40961</v>
      </c>
    </row>
    <row r="9" spans="2:8" x14ac:dyDescent="0.25">
      <c r="C9" t="s">
        <v>81</v>
      </c>
      <c r="D9" t="s">
        <v>57</v>
      </c>
      <c r="E9">
        <v>4.3220000000000001</v>
      </c>
      <c r="F9">
        <v>3969</v>
      </c>
      <c r="G9">
        <v>9.3799999999999994E-2</v>
      </c>
      <c r="H9">
        <v>43552</v>
      </c>
    </row>
    <row r="10" spans="2:8" x14ac:dyDescent="0.25">
      <c r="C10" t="s">
        <v>82</v>
      </c>
      <c r="D10" t="s">
        <v>57</v>
      </c>
      <c r="E10">
        <v>4.3310000000000004</v>
      </c>
      <c r="F10">
        <v>10790</v>
      </c>
      <c r="G10">
        <v>0.25269999999999998</v>
      </c>
      <c r="H10">
        <v>43964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3.9597843025620118E-2</v>
      </c>
    </row>
    <row r="16" spans="2:8" x14ac:dyDescent="0.25">
      <c r="C16" t="s">
        <v>71</v>
      </c>
      <c r="D16">
        <f>G6/CUGA!G66</f>
        <v>9.2082233317558063E-2</v>
      </c>
    </row>
    <row r="17" spans="3:5" x14ac:dyDescent="0.25">
      <c r="C17" t="s">
        <v>72</v>
      </c>
      <c r="D17">
        <f>G7/CUGA!G67</f>
        <v>4.1282486227180788E-2</v>
      </c>
    </row>
    <row r="19" spans="3:5" x14ac:dyDescent="0.25">
      <c r="C19" t="s">
        <v>80</v>
      </c>
      <c r="D19">
        <f>G8/CUGA!G68</f>
        <v>3.1325651076067752E-2</v>
      </c>
    </row>
    <row r="20" spans="3:5" x14ac:dyDescent="0.25">
      <c r="C20" t="s">
        <v>81</v>
      </c>
      <c r="D20">
        <f>G9/CUGA!G69</f>
        <v>1.3175519710527486E-2</v>
      </c>
    </row>
    <row r="21" spans="3:5" x14ac:dyDescent="0.25">
      <c r="C21" t="s">
        <v>82</v>
      </c>
      <c r="D21">
        <f>G10/CUGA!G70</f>
        <v>4.1254658276919841E-2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5.7654187523452992E-2</v>
      </c>
      <c r="E30">
        <f>_xlfn.STDEV.P(D15:D17)</f>
        <v>2.4354017582045702E-2</v>
      </c>
    </row>
    <row r="31" spans="3:5" x14ac:dyDescent="0.25">
      <c r="C31" s="4" t="s">
        <v>83</v>
      </c>
      <c r="D31">
        <f>AVERAGE(D19:D21)</f>
        <v>2.8585276354505029E-2</v>
      </c>
      <c r="E31">
        <f>_xlfn.STDEV.P(D19:D21)</f>
        <v>1.1625883360519325E-2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9" max="9" width="16.7109375" customWidth="1"/>
  </cols>
  <sheetData>
    <row r="3" spans="2:8" x14ac:dyDescent="0.25">
      <c r="B3" t="s">
        <v>30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31</v>
      </c>
      <c r="E5">
        <v>5.0519999999999996</v>
      </c>
      <c r="F5">
        <v>853577</v>
      </c>
      <c r="G5">
        <v>0.94499999999999995</v>
      </c>
      <c r="H5">
        <v>1745640</v>
      </c>
    </row>
    <row r="6" spans="2:8" x14ac:dyDescent="0.25">
      <c r="C6" t="s">
        <v>71</v>
      </c>
      <c r="D6" t="s">
        <v>31</v>
      </c>
      <c r="E6">
        <v>5.0519999999999996</v>
      </c>
      <c r="F6">
        <v>371965</v>
      </c>
      <c r="G6">
        <v>0.4451</v>
      </c>
      <c r="H6">
        <v>1614939</v>
      </c>
    </row>
    <row r="7" spans="2:8" x14ac:dyDescent="0.25">
      <c r="C7" t="s">
        <v>72</v>
      </c>
      <c r="D7" t="s">
        <v>31</v>
      </c>
      <c r="E7">
        <v>5.0519999999999996</v>
      </c>
      <c r="F7">
        <v>842004</v>
      </c>
      <c r="G7">
        <v>1.0102</v>
      </c>
      <c r="H7">
        <v>1610820</v>
      </c>
    </row>
    <row r="8" spans="2:8" x14ac:dyDescent="0.25">
      <c r="C8" t="s">
        <v>80</v>
      </c>
      <c r="D8" t="s">
        <v>31</v>
      </c>
      <c r="E8">
        <v>5.0519999999999996</v>
      </c>
      <c r="F8">
        <v>967975</v>
      </c>
      <c r="G8">
        <v>1.2018</v>
      </c>
      <c r="H8">
        <v>1556585</v>
      </c>
    </row>
    <row r="9" spans="2:8" x14ac:dyDescent="0.25">
      <c r="C9" t="s">
        <v>81</v>
      </c>
      <c r="D9" t="s">
        <v>31</v>
      </c>
      <c r="E9">
        <v>5.0609999999999999</v>
      </c>
      <c r="F9">
        <v>939046</v>
      </c>
      <c r="G9">
        <v>1.1184000000000001</v>
      </c>
      <c r="H9">
        <v>1622689</v>
      </c>
    </row>
    <row r="10" spans="2:8" x14ac:dyDescent="0.25">
      <c r="C10" t="s">
        <v>82</v>
      </c>
      <c r="D10" t="s">
        <v>31</v>
      </c>
      <c r="E10">
        <v>5.0430000000000001</v>
      </c>
      <c r="F10">
        <v>843555</v>
      </c>
      <c r="G10">
        <v>1.0198</v>
      </c>
      <c r="H10">
        <v>1598624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0.18994904395538581</v>
      </c>
    </row>
    <row r="16" spans="2:8" x14ac:dyDescent="0.25">
      <c r="C16" t="s">
        <v>71</v>
      </c>
      <c r="D16">
        <f>G6/CUGA!G66</f>
        <v>0.20815541924654696</v>
      </c>
    </row>
    <row r="17" spans="3:5" x14ac:dyDescent="0.25">
      <c r="C17" t="s">
        <v>72</v>
      </c>
      <c r="D17">
        <f>G7/CUGA!G67</f>
        <v>0.1692514918291316</v>
      </c>
    </row>
    <row r="19" spans="3:5" x14ac:dyDescent="0.25">
      <c r="C19" t="s">
        <v>80</v>
      </c>
      <c r="D19">
        <f>G8/CUGA!G68</f>
        <v>0.19023328682778282</v>
      </c>
    </row>
    <row r="20" spans="3:5" x14ac:dyDescent="0.25">
      <c r="C20" t="s">
        <v>81</v>
      </c>
      <c r="D20">
        <f>G9/CUGA!G69</f>
        <v>0.1570948959941785</v>
      </c>
    </row>
    <row r="21" spans="3:5" x14ac:dyDescent="0.25">
      <c r="C21" t="s">
        <v>82</v>
      </c>
      <c r="D21">
        <f>G10/CUGA!G70</f>
        <v>0.16648793237357679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0.18911865167702147</v>
      </c>
      <c r="E30">
        <f>_xlfn.STDEV.P(D15:D17)</f>
        <v>1.5893312128625173E-2</v>
      </c>
    </row>
    <row r="31" spans="3:5" x14ac:dyDescent="0.25">
      <c r="C31" s="4" t="s">
        <v>83</v>
      </c>
      <c r="D31">
        <f>AVERAGE(D19:D21)</f>
        <v>0.17127203839851268</v>
      </c>
      <c r="E31">
        <f>_xlfn.STDEV.P(D19:D21)</f>
        <v>1.3945225935866576E-2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26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27</v>
      </c>
      <c r="E5">
        <v>7.2</v>
      </c>
      <c r="F5">
        <v>66821</v>
      </c>
      <c r="G5">
        <v>1.5900000000000001E-2</v>
      </c>
      <c r="H5">
        <v>129499</v>
      </c>
    </row>
    <row r="6" spans="2:8" x14ac:dyDescent="0.25">
      <c r="C6" t="s">
        <v>71</v>
      </c>
      <c r="D6" t="s">
        <v>27</v>
      </c>
      <c r="E6">
        <v>7.1920000000000002</v>
      </c>
      <c r="F6">
        <v>27616</v>
      </c>
      <c r="G6">
        <v>7.1999999999999998E-3</v>
      </c>
      <c r="H6">
        <v>117888</v>
      </c>
    </row>
    <row r="7" spans="2:8" x14ac:dyDescent="0.25">
      <c r="C7" t="s">
        <v>72</v>
      </c>
      <c r="D7" t="s">
        <v>27</v>
      </c>
      <c r="E7">
        <v>7.1920000000000002</v>
      </c>
      <c r="F7">
        <v>76668</v>
      </c>
      <c r="G7">
        <v>1.8599999999999998E-2</v>
      </c>
      <c r="H7">
        <v>127040</v>
      </c>
    </row>
    <row r="8" spans="2:8" x14ac:dyDescent="0.25">
      <c r="C8" t="s">
        <v>80</v>
      </c>
      <c r="D8" t="s">
        <v>27</v>
      </c>
      <c r="E8">
        <v>7.1920000000000002</v>
      </c>
      <c r="F8">
        <v>73723</v>
      </c>
      <c r="G8">
        <v>1.7600000000000001E-2</v>
      </c>
      <c r="H8">
        <v>128922</v>
      </c>
    </row>
    <row r="9" spans="2:8" x14ac:dyDescent="0.25">
      <c r="C9" t="s">
        <v>81</v>
      </c>
      <c r="D9" t="s">
        <v>27</v>
      </c>
      <c r="E9">
        <v>7.1920000000000002</v>
      </c>
      <c r="F9">
        <v>58452</v>
      </c>
      <c r="G9">
        <v>1.5599999999999999E-2</v>
      </c>
      <c r="H9">
        <v>115069</v>
      </c>
    </row>
    <row r="10" spans="2:8" x14ac:dyDescent="0.25">
      <c r="C10" t="s">
        <v>82</v>
      </c>
      <c r="D10" t="s">
        <v>27</v>
      </c>
      <c r="E10">
        <v>7.1920000000000002</v>
      </c>
      <c r="F10">
        <v>67722</v>
      </c>
      <c r="G10">
        <v>1.66E-2</v>
      </c>
      <c r="H10">
        <v>125415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3.1959680411541109E-3</v>
      </c>
    </row>
    <row r="16" spans="2:8" x14ac:dyDescent="0.25">
      <c r="C16" t="s">
        <v>71</v>
      </c>
      <c r="D16">
        <f>G6/CUGA!G66</f>
        <v>3.3671512437095891E-3</v>
      </c>
    </row>
    <row r="17" spans="3:5" x14ac:dyDescent="0.25">
      <c r="C17" t="s">
        <v>72</v>
      </c>
      <c r="D17">
        <f>G7/CUGA!G67</f>
        <v>3.1162915739673803E-3</v>
      </c>
    </row>
    <row r="19" spans="3:5" x14ac:dyDescent="0.25">
      <c r="C19" t="s">
        <v>80</v>
      </c>
      <c r="D19">
        <f>G8/CUGA!G68</f>
        <v>2.7859093427932916E-3</v>
      </c>
    </row>
    <row r="20" spans="3:5" x14ac:dyDescent="0.25">
      <c r="C20" t="s">
        <v>81</v>
      </c>
      <c r="D20">
        <f>G9/CUGA!G69</f>
        <v>2.1912378196612876E-3</v>
      </c>
    </row>
    <row r="21" spans="3:5" x14ac:dyDescent="0.25">
      <c r="C21" t="s">
        <v>82</v>
      </c>
      <c r="D21">
        <f>G10/CUGA!G70</f>
        <v>2.7100408682108009E-3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3.2264702862770268E-3</v>
      </c>
      <c r="E30">
        <f>_xlfn.STDEV.P(D15:D17)</f>
        <v>1.0465955504697549E-4</v>
      </c>
    </row>
    <row r="31" spans="3:5" x14ac:dyDescent="0.25">
      <c r="C31" s="4" t="s">
        <v>83</v>
      </c>
      <c r="D31">
        <f>AVERAGE(D19:D21)</f>
        <v>2.5623960102217932E-3</v>
      </c>
      <c r="E31">
        <f>_xlfn.STDEV.P(D19:D21)</f>
        <v>2.6426982192950707E-4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40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42</v>
      </c>
      <c r="E5">
        <v>1.77</v>
      </c>
      <c r="F5">
        <v>5015</v>
      </c>
      <c r="G5">
        <v>2.9999999999999997E-4</v>
      </c>
      <c r="H5">
        <v>2940</v>
      </c>
    </row>
    <row r="6" spans="2:8" x14ac:dyDescent="0.25">
      <c r="C6" t="s">
        <v>71</v>
      </c>
      <c r="D6" t="s">
        <v>42</v>
      </c>
      <c r="E6">
        <v>1.77</v>
      </c>
      <c r="F6">
        <v>7493</v>
      </c>
      <c r="G6">
        <v>1.8E-3</v>
      </c>
      <c r="H6">
        <v>649</v>
      </c>
    </row>
    <row r="7" spans="2:8" x14ac:dyDescent="0.25">
      <c r="C7" t="s">
        <v>72</v>
      </c>
      <c r="D7" t="s">
        <v>42</v>
      </c>
      <c r="E7">
        <v>1.7609999999999999</v>
      </c>
      <c r="F7">
        <v>5339</v>
      </c>
      <c r="G7">
        <v>4.0000000000000002E-4</v>
      </c>
      <c r="H7">
        <v>2143</v>
      </c>
    </row>
    <row r="8" spans="2:8" x14ac:dyDescent="0.25">
      <c r="C8" t="s">
        <v>80</v>
      </c>
      <c r="D8" t="s">
        <v>42</v>
      </c>
      <c r="E8">
        <v>1.7609999999999999</v>
      </c>
      <c r="F8">
        <v>175425</v>
      </c>
      <c r="G8">
        <v>8.8999999999999999E-3</v>
      </c>
      <c r="H8">
        <v>3010</v>
      </c>
    </row>
    <row r="9" spans="2:8" x14ac:dyDescent="0.25">
      <c r="C9" t="s">
        <v>81</v>
      </c>
      <c r="D9" t="s">
        <v>42</v>
      </c>
      <c r="E9">
        <v>1.77</v>
      </c>
      <c r="F9">
        <v>179730</v>
      </c>
      <c r="G9">
        <v>9.2999999999999992E-3</v>
      </c>
      <c r="H9">
        <v>2933</v>
      </c>
    </row>
    <row r="10" spans="2:8" x14ac:dyDescent="0.25">
      <c r="C10" t="s">
        <v>82</v>
      </c>
      <c r="D10" t="s">
        <v>42</v>
      </c>
      <c r="E10">
        <v>1.7609999999999999</v>
      </c>
      <c r="F10">
        <v>171116</v>
      </c>
      <c r="G10">
        <v>1.2999999999999999E-2</v>
      </c>
      <c r="H10">
        <v>2008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6.0301283795360575E-5</v>
      </c>
    </row>
    <row r="16" spans="2:8" x14ac:dyDescent="0.25">
      <c r="C16" t="s">
        <v>71</v>
      </c>
      <c r="D16">
        <f>G6/CUGA!G66</f>
        <v>8.4178781092739726E-4</v>
      </c>
    </row>
    <row r="17" spans="3:5" x14ac:dyDescent="0.25">
      <c r="C17" t="s">
        <v>72</v>
      </c>
      <c r="D17">
        <f>G7/CUGA!G67</f>
        <v>6.7017023096072701E-5</v>
      </c>
    </row>
    <row r="19" spans="3:5" x14ac:dyDescent="0.25">
      <c r="C19" t="s">
        <v>80</v>
      </c>
      <c r="D19">
        <f>G8/CUGA!G68</f>
        <v>1.4087837017534258E-3</v>
      </c>
    </row>
    <row r="20" spans="3:5" x14ac:dyDescent="0.25">
      <c r="C20" t="s">
        <v>81</v>
      </c>
      <c r="D20">
        <f>G9/CUGA!G69</f>
        <v>1.3063148540288446E-3</v>
      </c>
    </row>
    <row r="21" spans="3:5" x14ac:dyDescent="0.25">
      <c r="C21" t="s">
        <v>82</v>
      </c>
      <c r="D21">
        <f>G10/CUGA!G70</f>
        <v>2.1223211618518318E-3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3.2303537260627689E-4</v>
      </c>
      <c r="E30">
        <f>_xlfn.STDEV.P(D15:D17)</f>
        <v>3.6682361291377242E-4</v>
      </c>
    </row>
    <row r="31" spans="3:5" x14ac:dyDescent="0.25">
      <c r="C31" s="4" t="s">
        <v>83</v>
      </c>
      <c r="D31">
        <f>AVERAGE(D19:D21)</f>
        <v>1.6124732392113674E-3</v>
      </c>
      <c r="E31">
        <f>_xlfn.STDEV.P(D19:D21)</f>
        <v>3.6293584773262481E-4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2" max="2" width="12.5703125" customWidth="1"/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45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42</v>
      </c>
      <c r="E5">
        <v>2.6080000000000001</v>
      </c>
      <c r="F5">
        <v>9508</v>
      </c>
      <c r="G5">
        <v>3.0999999999999999E-3</v>
      </c>
      <c r="H5">
        <v>137815</v>
      </c>
    </row>
    <row r="6" spans="2:8" x14ac:dyDescent="0.25">
      <c r="C6" t="s">
        <v>71</v>
      </c>
      <c r="D6" t="s">
        <v>42</v>
      </c>
      <c r="E6">
        <v>2.5379999999999998</v>
      </c>
      <c r="F6">
        <v>5818</v>
      </c>
      <c r="G6">
        <v>2.0999999999999999E-3</v>
      </c>
      <c r="H6">
        <v>125787</v>
      </c>
    </row>
    <row r="7" spans="2:8" x14ac:dyDescent="0.25">
      <c r="C7" t="s">
        <v>72</v>
      </c>
      <c r="D7" t="s">
        <v>42</v>
      </c>
      <c r="E7">
        <v>2.6339999999999999</v>
      </c>
      <c r="F7">
        <v>5274</v>
      </c>
      <c r="G7">
        <v>1.6999999999999999E-3</v>
      </c>
      <c r="H7">
        <v>137697</v>
      </c>
    </row>
    <row r="8" spans="2:8" x14ac:dyDescent="0.25">
      <c r="C8" t="s">
        <v>80</v>
      </c>
      <c r="D8" t="s">
        <v>42</v>
      </c>
      <c r="E8">
        <v>2.6080000000000001</v>
      </c>
      <c r="F8">
        <v>10894</v>
      </c>
      <c r="G8">
        <v>3.8E-3</v>
      </c>
      <c r="H8">
        <v>128070</v>
      </c>
    </row>
    <row r="9" spans="2:8" x14ac:dyDescent="0.25">
      <c r="C9" t="s">
        <v>81</v>
      </c>
      <c r="D9" t="s">
        <v>42</v>
      </c>
      <c r="E9">
        <v>2.6160000000000001</v>
      </c>
      <c r="F9">
        <v>10844</v>
      </c>
      <c r="G9">
        <v>3.7000000000000002E-3</v>
      </c>
      <c r="H9">
        <v>132523</v>
      </c>
    </row>
    <row r="10" spans="2:8" x14ac:dyDescent="0.25">
      <c r="C10" t="s">
        <v>82</v>
      </c>
      <c r="D10" t="s">
        <v>42</v>
      </c>
      <c r="E10">
        <v>2.4860000000000002</v>
      </c>
      <c r="F10">
        <v>10540</v>
      </c>
      <c r="G10">
        <v>4.0000000000000001E-3</v>
      </c>
      <c r="H10">
        <v>119363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6.231132658853927E-4</v>
      </c>
    </row>
    <row r="16" spans="2:8" x14ac:dyDescent="0.25">
      <c r="C16" t="s">
        <v>71</v>
      </c>
      <c r="D16">
        <f>G6/CUGA!G66</f>
        <v>9.8208577941529679E-4</v>
      </c>
    </row>
    <row r="17" spans="3:5" x14ac:dyDescent="0.25">
      <c r="C17" t="s">
        <v>72</v>
      </c>
      <c r="D17">
        <f>G7/CUGA!G67</f>
        <v>2.8482234815830899E-4</v>
      </c>
    </row>
    <row r="19" spans="3:5" x14ac:dyDescent="0.25">
      <c r="C19" t="s">
        <v>80</v>
      </c>
      <c r="D19">
        <f>G8/CUGA!G68</f>
        <v>6.0150315355764249E-4</v>
      </c>
    </row>
    <row r="20" spans="3:5" x14ac:dyDescent="0.25">
      <c r="C20" t="s">
        <v>81</v>
      </c>
      <c r="D20">
        <f>G9/CUGA!G69</f>
        <v>5.1971666235556193E-4</v>
      </c>
    </row>
    <row r="21" spans="3:5" x14ac:dyDescent="0.25">
      <c r="C21" t="s">
        <v>82</v>
      </c>
      <c r="D21">
        <f>G10/CUGA!G70</f>
        <v>6.5302189595440989E-4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6.3000713115299951E-4</v>
      </c>
      <c r="E30">
        <f>_xlfn.STDEV.P(D15:D17)</f>
        <v>2.8469833997386661E-4</v>
      </c>
    </row>
    <row r="31" spans="3:5" x14ac:dyDescent="0.25">
      <c r="C31" s="4" t="s">
        <v>83</v>
      </c>
      <c r="D31">
        <f>AVERAGE(D19:D21)</f>
        <v>5.9141390395587136E-4</v>
      </c>
      <c r="E31">
        <f>_xlfn.STDEV.P(D19:D21)</f>
        <v>5.4887254406076119E-5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9" max="9" width="16.7109375" customWidth="1"/>
  </cols>
  <sheetData>
    <row r="3" spans="2:8" x14ac:dyDescent="0.25">
      <c r="B3" t="s">
        <v>44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43</v>
      </c>
      <c r="E5">
        <v>4.516</v>
      </c>
      <c r="F5">
        <v>216</v>
      </c>
      <c r="G5">
        <v>1.9E-3</v>
      </c>
      <c r="H5">
        <v>8622</v>
      </c>
    </row>
    <row r="6" spans="2:8" x14ac:dyDescent="0.25">
      <c r="C6" t="s">
        <v>71</v>
      </c>
      <c r="D6" t="s">
        <v>43</v>
      </c>
      <c r="E6">
        <v>4.5069999999999997</v>
      </c>
      <c r="F6">
        <v>842</v>
      </c>
      <c r="G6">
        <v>8.0999999999999996E-3</v>
      </c>
      <c r="H6">
        <v>7835</v>
      </c>
    </row>
    <row r="7" spans="2:8" x14ac:dyDescent="0.25">
      <c r="C7" t="s">
        <v>72</v>
      </c>
      <c r="D7" t="s">
        <v>43</v>
      </c>
      <c r="E7">
        <v>4.5609999999999999</v>
      </c>
      <c r="F7">
        <v>1247</v>
      </c>
      <c r="G7">
        <v>1.24E-2</v>
      </c>
      <c r="H7">
        <v>7576</v>
      </c>
    </row>
    <row r="8" spans="2:8" x14ac:dyDescent="0.25">
      <c r="C8" t="s">
        <v>80</v>
      </c>
      <c r="D8" t="s">
        <v>43</v>
      </c>
      <c r="E8">
        <v>4.5609999999999999</v>
      </c>
      <c r="F8">
        <v>1757</v>
      </c>
      <c r="G8">
        <v>1.6500000000000001E-2</v>
      </c>
      <c r="H8">
        <v>8049</v>
      </c>
    </row>
    <row r="9" spans="2:8" x14ac:dyDescent="0.25">
      <c r="C9" t="s">
        <v>81</v>
      </c>
      <c r="D9" t="s">
        <v>43</v>
      </c>
      <c r="E9">
        <v>4.5519999999999996</v>
      </c>
      <c r="F9">
        <v>1655</v>
      </c>
      <c r="G9">
        <v>1.35E-2</v>
      </c>
      <c r="H9">
        <v>9246</v>
      </c>
    </row>
    <row r="10" spans="2:8" x14ac:dyDescent="0.25">
      <c r="C10" t="s">
        <v>82</v>
      </c>
      <c r="D10" t="s">
        <v>43</v>
      </c>
      <c r="E10">
        <v>4.5430000000000001</v>
      </c>
      <c r="F10">
        <v>1355</v>
      </c>
      <c r="G10">
        <v>1.26E-2</v>
      </c>
      <c r="H10">
        <v>8101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3.8190813070395035E-4</v>
      </c>
    </row>
    <row r="16" spans="2:8" x14ac:dyDescent="0.25">
      <c r="C16" t="s">
        <v>71</v>
      </c>
      <c r="D16">
        <f>G6/CUGA!G66</f>
        <v>3.7880451491732877E-3</v>
      </c>
    </row>
    <row r="17" spans="3:5" x14ac:dyDescent="0.25">
      <c r="C17" t="s">
        <v>72</v>
      </c>
      <c r="D17">
        <f>G7/CUGA!G67</f>
        <v>2.0775277159782537E-3</v>
      </c>
    </row>
    <row r="19" spans="3:5" x14ac:dyDescent="0.25">
      <c r="C19" t="s">
        <v>80</v>
      </c>
      <c r="D19">
        <f>G8/CUGA!G68</f>
        <v>2.611790008868711E-3</v>
      </c>
    </row>
    <row r="20" spans="3:5" x14ac:dyDescent="0.25">
      <c r="C20" t="s">
        <v>81</v>
      </c>
      <c r="D20">
        <f>G9/CUGA!G69</f>
        <v>1.8962634977838068E-3</v>
      </c>
    </row>
    <row r="21" spans="3:5" x14ac:dyDescent="0.25">
      <c r="C21" t="s">
        <v>82</v>
      </c>
      <c r="D21">
        <f>G10/CUGA!G70</f>
        <v>2.0570189722563911E-3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2.0824936652851637E-3</v>
      </c>
      <c r="E30">
        <f>_xlfn.STDEV.P(D15:D17)</f>
        <v>1.3905540484847965E-3</v>
      </c>
    </row>
    <row r="31" spans="3:5" x14ac:dyDescent="0.25">
      <c r="C31" s="4" t="s">
        <v>83</v>
      </c>
      <c r="D31">
        <f>AVERAGE(D19:D21)</f>
        <v>2.1883574929696362E-3</v>
      </c>
      <c r="E31">
        <f>_xlfn.STDEV.P(D19:D21)</f>
        <v>3.0652014864028271E-4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2" max="2" width="16.28515625" customWidth="1"/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46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43</v>
      </c>
      <c r="E5">
        <v>3.7970000000000002</v>
      </c>
      <c r="F5">
        <v>456053</v>
      </c>
      <c r="G5">
        <v>6.4115000000000002</v>
      </c>
      <c r="H5">
        <v>1257613</v>
      </c>
    </row>
    <row r="6" spans="2:8" x14ac:dyDescent="0.25">
      <c r="C6" t="s">
        <v>71</v>
      </c>
      <c r="D6" t="s">
        <v>43</v>
      </c>
      <c r="E6">
        <v>3.7890000000000001</v>
      </c>
      <c r="F6">
        <v>163150</v>
      </c>
      <c r="G6">
        <v>2.5164</v>
      </c>
      <c r="H6">
        <v>1146308</v>
      </c>
    </row>
    <row r="7" spans="2:8" x14ac:dyDescent="0.25">
      <c r="C7" t="s">
        <v>72</v>
      </c>
      <c r="D7" t="s">
        <v>43</v>
      </c>
      <c r="E7">
        <v>3.7890000000000001</v>
      </c>
      <c r="F7">
        <v>470535</v>
      </c>
      <c r="G7">
        <v>6.7477999999999998</v>
      </c>
      <c r="H7">
        <v>1232887</v>
      </c>
    </row>
    <row r="8" spans="2:8" x14ac:dyDescent="0.25">
      <c r="C8" t="s">
        <v>80</v>
      </c>
      <c r="D8" t="s">
        <v>43</v>
      </c>
      <c r="E8">
        <v>3.7890000000000001</v>
      </c>
      <c r="F8">
        <v>490216</v>
      </c>
      <c r="G8">
        <v>7.2404000000000002</v>
      </c>
      <c r="H8">
        <v>1197071</v>
      </c>
    </row>
    <row r="9" spans="2:8" x14ac:dyDescent="0.25">
      <c r="C9" t="s">
        <v>81</v>
      </c>
      <c r="D9" t="s">
        <v>43</v>
      </c>
      <c r="E9">
        <v>3.7890000000000001</v>
      </c>
      <c r="F9">
        <v>511100</v>
      </c>
      <c r="G9">
        <v>8.0814000000000004</v>
      </c>
      <c r="H9">
        <v>1118183</v>
      </c>
    </row>
    <row r="10" spans="2:8" x14ac:dyDescent="0.25">
      <c r="C10" t="s">
        <v>82</v>
      </c>
      <c r="D10" t="s">
        <v>43</v>
      </c>
      <c r="E10">
        <v>3.7890000000000001</v>
      </c>
      <c r="F10">
        <v>449371</v>
      </c>
      <c r="G10">
        <v>6.5872000000000002</v>
      </c>
      <c r="H10">
        <v>1206138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1.2887389368465145</v>
      </c>
    </row>
    <row r="16" spans="2:8" x14ac:dyDescent="0.25">
      <c r="C16" t="s">
        <v>71</v>
      </c>
      <c r="D16">
        <f>G6/CUGA!G66</f>
        <v>1.1768193596765015</v>
      </c>
    </row>
    <row r="17" spans="3:5" x14ac:dyDescent="0.25">
      <c r="C17" t="s">
        <v>72</v>
      </c>
      <c r="D17">
        <f>G7/CUGA!G67</f>
        <v>1.1305436711191985</v>
      </c>
    </row>
    <row r="19" spans="3:5" x14ac:dyDescent="0.25">
      <c r="C19" t="s">
        <v>80</v>
      </c>
      <c r="D19">
        <f>G8/CUGA!G68</f>
        <v>1.1460851139523038</v>
      </c>
    </row>
    <row r="20" spans="3:5" x14ac:dyDescent="0.25">
      <c r="C20" t="s">
        <v>81</v>
      </c>
      <c r="D20">
        <f>G9/CUGA!G69</f>
        <v>1.1351454689622265</v>
      </c>
    </row>
    <row r="21" spans="3:5" x14ac:dyDescent="0.25">
      <c r="C21" t="s">
        <v>82</v>
      </c>
      <c r="D21">
        <f>G10/CUGA!G70</f>
        <v>1.0753964582577222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1.198700655880738</v>
      </c>
      <c r="E30">
        <f>_xlfn.STDEV.P(D15:D17)</f>
        <v>6.6410485453815629E-2</v>
      </c>
    </row>
    <row r="31" spans="3:5" x14ac:dyDescent="0.25">
      <c r="C31" s="4" t="s">
        <v>83</v>
      </c>
      <c r="D31">
        <f>AVERAGE(D19:D21)</f>
        <v>1.1188756803907509</v>
      </c>
      <c r="E31">
        <f>_xlfn.STDEV.P(D19:D21)</f>
        <v>3.1067142622575435E-2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2" max="2" width="13.7109375" customWidth="1"/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37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21</v>
      </c>
      <c r="E5">
        <v>4.9710000000000001</v>
      </c>
      <c r="F5">
        <v>5292529</v>
      </c>
      <c r="G5">
        <v>0.86439999999999995</v>
      </c>
      <c r="H5">
        <v>10873754</v>
      </c>
    </row>
    <row r="6" spans="2:8" x14ac:dyDescent="0.25">
      <c r="C6" t="s">
        <v>71</v>
      </c>
      <c r="D6" t="s">
        <v>21</v>
      </c>
      <c r="E6">
        <v>4.9619999999999997</v>
      </c>
      <c r="F6">
        <v>2135433</v>
      </c>
      <c r="G6">
        <v>0.36359999999999998</v>
      </c>
      <c r="H6">
        <v>10430682</v>
      </c>
    </row>
    <row r="7" spans="2:8" x14ac:dyDescent="0.25">
      <c r="C7" t="s">
        <v>72</v>
      </c>
      <c r="D7" t="s">
        <v>21</v>
      </c>
      <c r="E7">
        <v>4.9619999999999997</v>
      </c>
      <c r="F7">
        <v>5844383</v>
      </c>
      <c r="G7">
        <v>1.0548</v>
      </c>
      <c r="H7">
        <v>9839943</v>
      </c>
    </row>
    <row r="8" spans="2:8" x14ac:dyDescent="0.25">
      <c r="C8" t="s">
        <v>80</v>
      </c>
      <c r="D8" t="s">
        <v>21</v>
      </c>
      <c r="E8">
        <v>4.9710000000000001</v>
      </c>
      <c r="F8">
        <v>6073473</v>
      </c>
      <c r="G8">
        <v>1.0531999999999999</v>
      </c>
      <c r="H8">
        <v>10240706</v>
      </c>
    </row>
    <row r="9" spans="2:8" x14ac:dyDescent="0.25">
      <c r="C9" t="s">
        <v>81</v>
      </c>
      <c r="D9" t="s">
        <v>21</v>
      </c>
      <c r="E9">
        <v>4.9710000000000001</v>
      </c>
      <c r="F9">
        <v>6377915</v>
      </c>
      <c r="G9">
        <v>1.1942999999999999</v>
      </c>
      <c r="H9">
        <v>9484074</v>
      </c>
    </row>
    <row r="10" spans="2:8" x14ac:dyDescent="0.25">
      <c r="C10" t="s">
        <v>82</v>
      </c>
      <c r="D10" t="s">
        <v>21</v>
      </c>
      <c r="E10">
        <v>4.9619999999999997</v>
      </c>
      <c r="F10">
        <v>5421975</v>
      </c>
      <c r="G10">
        <v>0.96460000000000001</v>
      </c>
      <c r="H10">
        <v>9982802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0.1737480990423656</v>
      </c>
    </row>
    <row r="16" spans="2:8" x14ac:dyDescent="0.25">
      <c r="C16" t="s">
        <v>71</v>
      </c>
      <c r="D16">
        <f>G6/CUGA!G66</f>
        <v>0.17004113780733424</v>
      </c>
    </row>
    <row r="17" spans="3:5" x14ac:dyDescent="0.25">
      <c r="C17" t="s">
        <v>72</v>
      </c>
      <c r="D17">
        <f>G7/CUGA!G67</f>
        <v>0.17672388990434371</v>
      </c>
    </row>
    <row r="19" spans="3:5" x14ac:dyDescent="0.25">
      <c r="C19" t="s">
        <v>80</v>
      </c>
      <c r="D19">
        <f>G8/CUGA!G68</f>
        <v>0.16671134771760765</v>
      </c>
    </row>
    <row r="20" spans="3:5" x14ac:dyDescent="0.25">
      <c r="C20" t="s">
        <v>81</v>
      </c>
      <c r="D20">
        <f>G9/CUGA!G69</f>
        <v>0.16775611077060743</v>
      </c>
    </row>
    <row r="21" spans="3:5" x14ac:dyDescent="0.25">
      <c r="C21" t="s">
        <v>82</v>
      </c>
      <c r="D21">
        <f>G10/CUGA!G70</f>
        <v>0.15747623020940593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0.17350437558468121</v>
      </c>
      <c r="E30">
        <f>_xlfn.STDEV.P(D15:D17)</f>
        <v>2.7336599081805276E-3</v>
      </c>
    </row>
    <row r="31" spans="3:5" x14ac:dyDescent="0.25">
      <c r="C31" s="4" t="s">
        <v>83</v>
      </c>
      <c r="D31">
        <f>AVERAGE(D19:D21)</f>
        <v>0.16398122956587366</v>
      </c>
      <c r="E31">
        <f>_xlfn.STDEV.P(D19:D21)</f>
        <v>4.6194620848436898E-3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2" max="2" width="17.28515625" customWidth="1"/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39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21</v>
      </c>
      <c r="E5">
        <v>5.4020000000000001</v>
      </c>
      <c r="F5">
        <v>22017</v>
      </c>
      <c r="G5">
        <v>1.09E-2</v>
      </c>
      <c r="H5">
        <v>280286</v>
      </c>
    </row>
    <row r="6" spans="2:8" x14ac:dyDescent="0.25">
      <c r="C6" t="s">
        <v>71</v>
      </c>
      <c r="D6" t="s">
        <v>21</v>
      </c>
      <c r="E6">
        <v>5.3310000000000004</v>
      </c>
      <c r="F6">
        <v>11614</v>
      </c>
      <c r="G6">
        <v>6.4000000000000003E-3</v>
      </c>
      <c r="H6">
        <v>252168</v>
      </c>
    </row>
    <row r="7" spans="2:8" x14ac:dyDescent="0.25">
      <c r="C7" t="s">
        <v>72</v>
      </c>
      <c r="D7" t="s">
        <v>21</v>
      </c>
      <c r="E7">
        <v>5.3490000000000002</v>
      </c>
      <c r="F7">
        <v>68454</v>
      </c>
      <c r="G7">
        <v>3.09E-2</v>
      </c>
      <c r="H7">
        <v>307630</v>
      </c>
    </row>
    <row r="8" spans="2:8" x14ac:dyDescent="0.25">
      <c r="C8" t="s">
        <v>80</v>
      </c>
      <c r="D8" t="s">
        <v>21</v>
      </c>
      <c r="E8">
        <v>5.34</v>
      </c>
      <c r="F8">
        <v>89646</v>
      </c>
      <c r="G8">
        <v>4.6899999999999997E-2</v>
      </c>
      <c r="H8">
        <v>265819</v>
      </c>
    </row>
    <row r="9" spans="2:8" x14ac:dyDescent="0.25">
      <c r="C9" t="s">
        <v>81</v>
      </c>
      <c r="D9" t="s">
        <v>21</v>
      </c>
      <c r="E9">
        <v>5.3579999999999997</v>
      </c>
      <c r="F9">
        <v>77258</v>
      </c>
      <c r="G9">
        <v>3.5000000000000003E-2</v>
      </c>
      <c r="H9">
        <v>306475</v>
      </c>
    </row>
    <row r="10" spans="2:8" x14ac:dyDescent="0.25">
      <c r="C10" t="s">
        <v>82</v>
      </c>
      <c r="D10" t="s">
        <v>21</v>
      </c>
      <c r="E10">
        <v>5.3579999999999997</v>
      </c>
      <c r="F10">
        <v>18745</v>
      </c>
      <c r="G10">
        <v>8.6999999999999994E-3</v>
      </c>
      <c r="H10">
        <v>300398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2.1909466445647679E-3</v>
      </c>
    </row>
    <row r="16" spans="2:8" x14ac:dyDescent="0.25">
      <c r="C16" t="s">
        <v>71</v>
      </c>
      <c r="D16">
        <f>G6/CUGA!G66</f>
        <v>2.9930233277418571E-3</v>
      </c>
    </row>
    <row r="17" spans="3:5" x14ac:dyDescent="0.25">
      <c r="C17" t="s">
        <v>72</v>
      </c>
      <c r="D17">
        <f>G7/CUGA!G67</f>
        <v>5.1770650341716167E-3</v>
      </c>
    </row>
    <row r="19" spans="3:5" x14ac:dyDescent="0.25">
      <c r="C19" t="s">
        <v>80</v>
      </c>
      <c r="D19">
        <f>G8/CUGA!G68</f>
        <v>7.4238152373298505E-3</v>
      </c>
    </row>
    <row r="20" spans="3:5" x14ac:dyDescent="0.25">
      <c r="C20" t="s">
        <v>81</v>
      </c>
      <c r="D20">
        <f>G9/CUGA!G69</f>
        <v>4.9162386979580185E-3</v>
      </c>
    </row>
    <row r="21" spans="3:5" x14ac:dyDescent="0.25">
      <c r="C21" t="s">
        <v>82</v>
      </c>
      <c r="D21">
        <f>G10/CUGA!G70</f>
        <v>1.4203226237008413E-3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3.4536783354927477E-3</v>
      </c>
      <c r="E30">
        <f>_xlfn.STDEV.P(D15:D17)</f>
        <v>1.2618446910011099E-3</v>
      </c>
    </row>
    <row r="31" spans="3:5" x14ac:dyDescent="0.25">
      <c r="C31" s="4" t="s">
        <v>83</v>
      </c>
      <c r="D31">
        <f>AVERAGE(D19:D21)</f>
        <v>4.58679218632957E-3</v>
      </c>
      <c r="E31">
        <f>_xlfn.STDEV.P(D19:D21)</f>
        <v>2.4619615680039424E-3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20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21</v>
      </c>
      <c r="E5">
        <v>2.1070000000000002</v>
      </c>
      <c r="F5">
        <v>14625486</v>
      </c>
      <c r="G5">
        <v>1.9273</v>
      </c>
      <c r="H5">
        <v>19385326</v>
      </c>
    </row>
    <row r="6" spans="2:8" x14ac:dyDescent="0.25">
      <c r="C6" t="s">
        <v>71</v>
      </c>
      <c r="D6" t="s">
        <v>21</v>
      </c>
      <c r="E6">
        <v>2.09</v>
      </c>
      <c r="F6">
        <v>6366489</v>
      </c>
      <c r="G6">
        <v>0.80989999999999995</v>
      </c>
      <c r="H6">
        <v>20080054</v>
      </c>
    </row>
    <row r="7" spans="2:8" x14ac:dyDescent="0.25">
      <c r="C7" t="s">
        <v>72</v>
      </c>
      <c r="D7" t="s">
        <v>21</v>
      </c>
      <c r="E7">
        <v>2.1070000000000002</v>
      </c>
      <c r="F7">
        <v>16606149</v>
      </c>
      <c r="G7">
        <v>2.2892000000000001</v>
      </c>
      <c r="H7">
        <v>18531530</v>
      </c>
    </row>
    <row r="8" spans="2:8" x14ac:dyDescent="0.25">
      <c r="C8" t="s">
        <v>80</v>
      </c>
      <c r="D8" t="s">
        <v>21</v>
      </c>
      <c r="E8">
        <v>2.1419999999999999</v>
      </c>
      <c r="F8">
        <v>23077390</v>
      </c>
      <c r="G8">
        <v>3.3891</v>
      </c>
      <c r="H8">
        <v>17394807</v>
      </c>
    </row>
    <row r="9" spans="2:8" x14ac:dyDescent="0.25">
      <c r="C9" t="s">
        <v>81</v>
      </c>
      <c r="D9" t="s">
        <v>21</v>
      </c>
      <c r="E9">
        <v>2.1760000000000002</v>
      </c>
      <c r="F9">
        <v>26215327</v>
      </c>
      <c r="G9">
        <v>3.8767999999999998</v>
      </c>
      <c r="H9">
        <v>17274328</v>
      </c>
    </row>
    <row r="10" spans="2:8" x14ac:dyDescent="0.25">
      <c r="C10" t="s">
        <v>82</v>
      </c>
      <c r="D10" t="s">
        <v>21</v>
      </c>
      <c r="E10">
        <v>2.073</v>
      </c>
      <c r="F10">
        <v>22338128</v>
      </c>
      <c r="G10">
        <v>3.0634000000000001</v>
      </c>
      <c r="H10">
        <v>18627597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0.38739554752932814</v>
      </c>
    </row>
    <row r="16" spans="2:8" x14ac:dyDescent="0.25">
      <c r="C16" t="s">
        <v>71</v>
      </c>
      <c r="D16">
        <f>G6/CUGA!G66</f>
        <v>0.37875774892783282</v>
      </c>
    </row>
    <row r="17" spans="3:5" x14ac:dyDescent="0.25">
      <c r="C17" t="s">
        <v>72</v>
      </c>
      <c r="D17">
        <f>G7/CUGA!G67</f>
        <v>0.38353842317882408</v>
      </c>
    </row>
    <row r="19" spans="3:5" x14ac:dyDescent="0.25">
      <c r="C19" t="s">
        <v>80</v>
      </c>
      <c r="D19">
        <f>G8/CUGA!G68</f>
        <v>0.53646166782163318</v>
      </c>
    </row>
    <row r="20" spans="3:5" x14ac:dyDescent="0.25">
      <c r="C20" t="s">
        <v>81</v>
      </c>
      <c r="D20">
        <f>G9/CUGA!G69</f>
        <v>0.54455069097838982</v>
      </c>
    </row>
    <row r="21" spans="3:5" x14ac:dyDescent="0.25">
      <c r="C21" t="s">
        <v>82</v>
      </c>
      <c r="D21">
        <f>G10/CUGA!G70</f>
        <v>0.50011681901668481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0.383230573211995</v>
      </c>
      <c r="E30">
        <f>_xlfn.STDEV.P(D15:D17)</f>
        <v>3.5330789095401527E-3</v>
      </c>
    </row>
    <row r="31" spans="3:5" x14ac:dyDescent="0.25">
      <c r="C31" s="4" t="s">
        <v>83</v>
      </c>
      <c r="D31">
        <f>AVERAGE(D19:D21)</f>
        <v>0.52704305927223594</v>
      </c>
      <c r="E31">
        <f>_xlfn.STDEV.P(D19:D21)</f>
        <v>1.9323990006075913E-2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5" max="5" width="12" bestFit="1" customWidth="1"/>
    <col min="9" max="9" width="16.7109375" customWidth="1"/>
  </cols>
  <sheetData>
    <row r="3" spans="2:8" x14ac:dyDescent="0.25">
      <c r="B3" s="4" t="s">
        <v>36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35</v>
      </c>
      <c r="E5">
        <v>1.7869999999999999</v>
      </c>
      <c r="F5">
        <v>31603</v>
      </c>
      <c r="G5">
        <v>1.54E-2</v>
      </c>
      <c r="H5">
        <v>1282</v>
      </c>
    </row>
    <row r="6" spans="2:8" x14ac:dyDescent="0.25">
      <c r="C6" t="s">
        <v>71</v>
      </c>
      <c r="D6" t="s">
        <v>35</v>
      </c>
      <c r="E6">
        <v>1.7949999999999999</v>
      </c>
      <c r="F6">
        <v>30518</v>
      </c>
      <c r="G6">
        <v>1.43E-2</v>
      </c>
      <c r="H6">
        <v>1341</v>
      </c>
    </row>
    <row r="7" spans="2:8" x14ac:dyDescent="0.25">
      <c r="C7" t="s">
        <v>72</v>
      </c>
      <c r="D7" t="s">
        <v>35</v>
      </c>
      <c r="E7">
        <v>1.7869999999999999</v>
      </c>
      <c r="F7">
        <v>28574</v>
      </c>
      <c r="G7">
        <v>1.43E-2</v>
      </c>
      <c r="H7">
        <v>1249</v>
      </c>
    </row>
    <row r="8" spans="2:8" x14ac:dyDescent="0.25">
      <c r="C8" t="s">
        <v>80</v>
      </c>
      <c r="D8" t="s">
        <v>35</v>
      </c>
      <c r="E8">
        <v>1.7949999999999999</v>
      </c>
      <c r="F8">
        <v>1872014</v>
      </c>
      <c r="G8">
        <v>0.96599999999999997</v>
      </c>
      <c r="H8">
        <v>1214</v>
      </c>
    </row>
    <row r="9" spans="2:8" x14ac:dyDescent="0.25">
      <c r="C9" t="s">
        <v>81</v>
      </c>
      <c r="D9" t="s">
        <v>35</v>
      </c>
      <c r="E9">
        <v>1.7949999999999999</v>
      </c>
      <c r="F9">
        <v>2186466</v>
      </c>
      <c r="G9">
        <v>0.5867</v>
      </c>
      <c r="H9">
        <v>2335</v>
      </c>
    </row>
    <row r="10" spans="2:8" x14ac:dyDescent="0.25">
      <c r="C10" t="s">
        <v>82</v>
      </c>
      <c r="D10" t="s">
        <v>35</v>
      </c>
      <c r="E10">
        <v>1.7869999999999999</v>
      </c>
      <c r="F10">
        <v>1890538</v>
      </c>
      <c r="G10">
        <v>0.5111</v>
      </c>
      <c r="H10">
        <v>2317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3.0954659014951766E-3</v>
      </c>
    </row>
    <row r="16" spans="2:8" x14ac:dyDescent="0.25">
      <c r="C16" t="s">
        <v>71</v>
      </c>
      <c r="D16">
        <f>G6/CUGA!G66</f>
        <v>6.6875364979232122E-3</v>
      </c>
    </row>
    <row r="17" spans="3:5" x14ac:dyDescent="0.25">
      <c r="C17" t="s">
        <v>72</v>
      </c>
      <c r="D17">
        <f>G7/CUGA!G67</f>
        <v>2.3958585756845992E-3</v>
      </c>
    </row>
    <row r="19" spans="3:5" x14ac:dyDescent="0.25">
      <c r="C19" t="s">
        <v>80</v>
      </c>
      <c r="D19">
        <f>G8/CUGA!G68</f>
        <v>0.15290843324649545</v>
      </c>
    </row>
    <row r="20" spans="3:5" x14ac:dyDescent="0.25">
      <c r="C20" t="s">
        <v>81</v>
      </c>
      <c r="D20">
        <f>G9/CUGA!G69</f>
        <v>8.2410206974056252E-2</v>
      </c>
    </row>
    <row r="21" spans="3:5" x14ac:dyDescent="0.25">
      <c r="C21" t="s">
        <v>82</v>
      </c>
      <c r="D21">
        <f>G10/CUGA!G70</f>
        <v>8.3439872755574712E-2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4.0596203250343301E-3</v>
      </c>
      <c r="E30">
        <f>_xlfn.STDEV.P(D15:D17)</f>
        <v>1.8800390353004503E-3</v>
      </c>
    </row>
    <row r="31" spans="3:5" x14ac:dyDescent="0.25">
      <c r="C31" s="4" t="s">
        <v>83</v>
      </c>
      <c r="D31">
        <f>AVERAGE(D19:D21)</f>
        <v>0.10625283765870881</v>
      </c>
      <c r="E31">
        <f>_xlfn.STDEV.P(D19:D21)</f>
        <v>3.2993165985738385E-2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38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35</v>
      </c>
      <c r="E5">
        <v>7.9569999999999999</v>
      </c>
      <c r="F5">
        <v>10604217</v>
      </c>
      <c r="G5">
        <v>1.2045999999999999</v>
      </c>
      <c r="H5">
        <v>19376846</v>
      </c>
    </row>
    <row r="6" spans="2:8" x14ac:dyDescent="0.25">
      <c r="C6" t="s">
        <v>71</v>
      </c>
      <c r="D6" t="s">
        <v>35</v>
      </c>
      <c r="E6">
        <v>7.9569999999999999</v>
      </c>
      <c r="F6">
        <v>4308218</v>
      </c>
      <c r="G6">
        <v>0.49630000000000002</v>
      </c>
      <c r="H6">
        <v>19109217</v>
      </c>
    </row>
    <row r="7" spans="2:8" x14ac:dyDescent="0.25">
      <c r="C7" t="s">
        <v>72</v>
      </c>
      <c r="D7" t="s">
        <v>35</v>
      </c>
      <c r="E7">
        <v>7.9569999999999999</v>
      </c>
      <c r="F7">
        <v>11386629</v>
      </c>
      <c r="G7">
        <v>1.3873</v>
      </c>
      <c r="H7">
        <v>18066940</v>
      </c>
    </row>
    <row r="8" spans="2:8" x14ac:dyDescent="0.25">
      <c r="C8" t="s">
        <v>80</v>
      </c>
      <c r="D8" t="s">
        <v>35</v>
      </c>
      <c r="E8">
        <v>7.9569999999999999</v>
      </c>
      <c r="F8">
        <v>11710448</v>
      </c>
      <c r="G8">
        <v>1.4517</v>
      </c>
      <c r="H8">
        <v>17756078</v>
      </c>
    </row>
    <row r="9" spans="2:8" x14ac:dyDescent="0.25">
      <c r="C9" t="s">
        <v>81</v>
      </c>
      <c r="D9" t="s">
        <v>35</v>
      </c>
      <c r="E9">
        <v>7.9569999999999999</v>
      </c>
      <c r="F9">
        <v>11281769</v>
      </c>
      <c r="G9">
        <v>1.4097</v>
      </c>
      <c r="H9">
        <v>17616498</v>
      </c>
    </row>
    <row r="10" spans="2:8" x14ac:dyDescent="0.25">
      <c r="C10" t="s">
        <v>82</v>
      </c>
      <c r="D10" t="s">
        <v>35</v>
      </c>
      <c r="E10">
        <v>7.9569999999999999</v>
      </c>
      <c r="F10">
        <v>10719131</v>
      </c>
      <c r="G10">
        <v>1.4175</v>
      </c>
      <c r="H10">
        <v>16645875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0.2421297548663045</v>
      </c>
    </row>
    <row r="16" spans="2:8" x14ac:dyDescent="0.25">
      <c r="C16" t="s">
        <v>71</v>
      </c>
      <c r="D16">
        <f>G6/CUGA!G66</f>
        <v>0.23209960586848183</v>
      </c>
    </row>
    <row r="17" spans="3:5" x14ac:dyDescent="0.25">
      <c r="C17" t="s">
        <v>72</v>
      </c>
      <c r="D17">
        <f>G7/CUGA!G67</f>
        <v>0.23243179035295417</v>
      </c>
    </row>
    <row r="19" spans="3:5" x14ac:dyDescent="0.25">
      <c r="C19" t="s">
        <v>80</v>
      </c>
      <c r="D19">
        <f>G8/CUGA!G68</f>
        <v>0.22979003368937623</v>
      </c>
    </row>
    <row r="20" spans="3:5" x14ac:dyDescent="0.25">
      <c r="C20" t="s">
        <v>81</v>
      </c>
      <c r="D20">
        <f>G9/CUGA!G69</f>
        <v>0.19801204835746905</v>
      </c>
    </row>
    <row r="21" spans="3:5" x14ac:dyDescent="0.25">
      <c r="C21" t="s">
        <v>82</v>
      </c>
      <c r="D21">
        <f>G10/CUGA!G70</f>
        <v>0.23141463437884399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0.23555371702924685</v>
      </c>
      <c r="E30">
        <f>_xlfn.STDEV.P(D15:D17)</f>
        <v>4.6519380806098179E-3</v>
      </c>
    </row>
    <row r="31" spans="3:5" x14ac:dyDescent="0.25">
      <c r="C31" s="4" t="s">
        <v>83</v>
      </c>
      <c r="D31">
        <f>AVERAGE(D19:D21)</f>
        <v>0.21973890547522976</v>
      </c>
      <c r="E31">
        <f>_xlfn.STDEV.P(D19:D21)</f>
        <v>1.5377517615266486E-2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2" max="2" width="16.28515625" customWidth="1"/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47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35</v>
      </c>
      <c r="E5">
        <v>8.343</v>
      </c>
      <c r="F5">
        <v>2008229</v>
      </c>
      <c r="G5">
        <v>0.28289999999999998</v>
      </c>
      <c r="H5">
        <v>4290293</v>
      </c>
    </row>
    <row r="6" spans="2:8" x14ac:dyDescent="0.25">
      <c r="C6" t="s">
        <v>71</v>
      </c>
      <c r="D6" t="s">
        <v>35</v>
      </c>
      <c r="E6">
        <v>8.343</v>
      </c>
      <c r="F6">
        <v>888717</v>
      </c>
      <c r="G6">
        <v>0.13739999999999999</v>
      </c>
      <c r="H6">
        <v>3910426</v>
      </c>
    </row>
    <row r="7" spans="2:8" x14ac:dyDescent="0.25">
      <c r="C7" t="s">
        <v>72</v>
      </c>
      <c r="D7" t="s">
        <v>35</v>
      </c>
      <c r="E7">
        <v>8.343</v>
      </c>
      <c r="F7">
        <v>2224850</v>
      </c>
      <c r="G7">
        <v>0.35120000000000001</v>
      </c>
      <c r="H7">
        <v>3828986</v>
      </c>
    </row>
    <row r="8" spans="2:8" x14ac:dyDescent="0.25">
      <c r="C8" t="s">
        <v>80</v>
      </c>
      <c r="D8" t="s">
        <v>35</v>
      </c>
      <c r="E8">
        <v>8.343</v>
      </c>
      <c r="F8">
        <v>3287647</v>
      </c>
      <c r="G8">
        <v>0.50580000000000003</v>
      </c>
      <c r="H8">
        <v>3928838</v>
      </c>
    </row>
    <row r="9" spans="2:8" x14ac:dyDescent="0.25">
      <c r="C9" t="s">
        <v>81</v>
      </c>
      <c r="D9" t="s">
        <v>35</v>
      </c>
      <c r="E9">
        <v>8.343</v>
      </c>
      <c r="F9">
        <v>3106305</v>
      </c>
      <c r="G9">
        <v>0.5161</v>
      </c>
      <c r="H9">
        <v>3637938</v>
      </c>
    </row>
    <row r="10" spans="2:8" x14ac:dyDescent="0.25">
      <c r="C10" t="s">
        <v>82</v>
      </c>
      <c r="D10" t="s">
        <v>35</v>
      </c>
      <c r="E10">
        <v>8.343</v>
      </c>
      <c r="F10">
        <v>3162881</v>
      </c>
      <c r="G10">
        <v>0.4859</v>
      </c>
      <c r="H10">
        <v>3934535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5.6864110619025028E-2</v>
      </c>
    </row>
    <row r="16" spans="2:8" x14ac:dyDescent="0.25">
      <c r="C16" t="s">
        <v>71</v>
      </c>
      <c r="D16">
        <f>G6/CUGA!G66</f>
        <v>6.4256469567457994E-2</v>
      </c>
    </row>
    <row r="17" spans="3:5" x14ac:dyDescent="0.25">
      <c r="C17" t="s">
        <v>72</v>
      </c>
      <c r="D17">
        <f>G7/CUGA!G67</f>
        <v>5.8840946278351833E-2</v>
      </c>
    </row>
    <row r="19" spans="3:5" x14ac:dyDescent="0.25">
      <c r="C19" t="s">
        <v>80</v>
      </c>
      <c r="D19">
        <f>G8/CUGA!G68</f>
        <v>8.0063235544593575E-2</v>
      </c>
    </row>
    <row r="20" spans="3:5" x14ac:dyDescent="0.25">
      <c r="C20" t="s">
        <v>81</v>
      </c>
      <c r="D20">
        <f>G9/CUGA!G69</f>
        <v>7.249345120046094E-2</v>
      </c>
    </row>
    <row r="21" spans="3:5" x14ac:dyDescent="0.25">
      <c r="C21" t="s">
        <v>82</v>
      </c>
      <c r="D21">
        <f>G10/CUGA!G70</f>
        <v>7.9325834811061938E-2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5.998717548827829E-2</v>
      </c>
      <c r="E30">
        <f>_xlfn.STDEV.P(D15:D17)</f>
        <v>3.1248598642590573E-3</v>
      </c>
    </row>
    <row r="31" spans="3:5" x14ac:dyDescent="0.25">
      <c r="C31" s="4" t="s">
        <v>83</v>
      </c>
      <c r="D31">
        <f>AVERAGE(D19:D21)</f>
        <v>7.7294173852038808E-2</v>
      </c>
      <c r="E31">
        <f>_xlfn.STDEV.P(D19:D21)</f>
        <v>3.4079459545287146E-3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24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25</v>
      </c>
      <c r="E5">
        <v>5.3860000000000001</v>
      </c>
      <c r="F5">
        <v>60927</v>
      </c>
      <c r="G5">
        <v>3.8300000000000001E-2</v>
      </c>
      <c r="H5">
        <v>8283</v>
      </c>
    </row>
    <row r="6" spans="2:8" x14ac:dyDescent="0.25">
      <c r="C6" t="s">
        <v>71</v>
      </c>
      <c r="D6" t="s">
        <v>25</v>
      </c>
      <c r="E6">
        <v>5.3860000000000001</v>
      </c>
      <c r="F6">
        <v>33130</v>
      </c>
      <c r="G6">
        <v>1.7500000000000002E-2</v>
      </c>
      <c r="H6">
        <v>9839</v>
      </c>
    </row>
    <row r="7" spans="2:8" x14ac:dyDescent="0.25">
      <c r="C7" t="s">
        <v>72</v>
      </c>
      <c r="D7" t="s">
        <v>25</v>
      </c>
      <c r="E7">
        <v>5.3860000000000001</v>
      </c>
      <c r="F7">
        <v>85622</v>
      </c>
      <c r="G7">
        <v>5.1499999999999997E-2</v>
      </c>
      <c r="H7">
        <v>8644</v>
      </c>
    </row>
    <row r="8" spans="2:8" x14ac:dyDescent="0.25">
      <c r="C8" t="s">
        <v>80</v>
      </c>
      <c r="D8" t="s">
        <v>25</v>
      </c>
      <c r="E8">
        <v>5.3949999999999996</v>
      </c>
      <c r="F8">
        <v>86061</v>
      </c>
      <c r="G8">
        <v>5.4199999999999998E-2</v>
      </c>
      <c r="H8">
        <v>8262</v>
      </c>
    </row>
    <row r="9" spans="2:8" x14ac:dyDescent="0.25">
      <c r="C9" t="s">
        <v>81</v>
      </c>
      <c r="D9" t="s">
        <v>25</v>
      </c>
      <c r="E9">
        <v>5.3949999999999996</v>
      </c>
      <c r="F9">
        <v>60237</v>
      </c>
      <c r="G9">
        <v>3.7199999999999997E-2</v>
      </c>
      <c r="H9">
        <v>8412</v>
      </c>
    </row>
    <row r="10" spans="2:8" x14ac:dyDescent="0.25">
      <c r="C10" t="s">
        <v>82</v>
      </c>
      <c r="D10" t="s">
        <v>25</v>
      </c>
      <c r="E10">
        <v>5.3860000000000001</v>
      </c>
      <c r="F10">
        <v>86206</v>
      </c>
      <c r="G10">
        <v>5.28E-2</v>
      </c>
      <c r="H10">
        <v>8486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7.6984638978743677E-3</v>
      </c>
    </row>
    <row r="16" spans="2:8" x14ac:dyDescent="0.25">
      <c r="C16" t="s">
        <v>71</v>
      </c>
      <c r="D16">
        <f>G6/CUGA!G66</f>
        <v>8.1840481617941416E-3</v>
      </c>
    </row>
    <row r="17" spans="3:5" x14ac:dyDescent="0.25">
      <c r="C17" t="s">
        <v>72</v>
      </c>
      <c r="D17">
        <f>G7/CUGA!G67</f>
        <v>8.6284417236193595E-3</v>
      </c>
    </row>
    <row r="19" spans="3:5" x14ac:dyDescent="0.25">
      <c r="C19" t="s">
        <v>80</v>
      </c>
      <c r="D19">
        <f>G8/CUGA!G68</f>
        <v>8.5793344533747953E-3</v>
      </c>
    </row>
    <row r="20" spans="3:5" x14ac:dyDescent="0.25">
      <c r="C20" t="s">
        <v>81</v>
      </c>
      <c r="D20">
        <f>G9/CUGA!G69</f>
        <v>5.2252594161153786E-3</v>
      </c>
    </row>
    <row r="21" spans="3:5" x14ac:dyDescent="0.25">
      <c r="C21" t="s">
        <v>82</v>
      </c>
      <c r="D21">
        <f>G10/CUGA!G70</f>
        <v>8.6198890265982101E-3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8.1703179277626218E-3</v>
      </c>
      <c r="E30">
        <f>_xlfn.STDEV.P(D15:D17)</f>
        <v>3.7978597357745742E-4</v>
      </c>
    </row>
    <row r="31" spans="3:5" x14ac:dyDescent="0.25">
      <c r="C31" s="4" t="s">
        <v>83</v>
      </c>
      <c r="D31">
        <f>AVERAGE(D19:D21)</f>
        <v>7.4748276320294625E-3</v>
      </c>
      <c r="E31">
        <f>_xlfn.STDEV.P(D19:D21)</f>
        <v>1.5907710995804278E-3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29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28</v>
      </c>
      <c r="E5">
        <v>1.546</v>
      </c>
      <c r="F5">
        <v>105</v>
      </c>
      <c r="G5">
        <v>1.4800000000000001E-2</v>
      </c>
      <c r="H5">
        <v>47</v>
      </c>
    </row>
    <row r="6" spans="2:8" x14ac:dyDescent="0.25">
      <c r="C6" t="s">
        <v>71</v>
      </c>
      <c r="D6" t="s">
        <v>28</v>
      </c>
      <c r="E6">
        <v>1.546</v>
      </c>
      <c r="F6">
        <v>146</v>
      </c>
      <c r="G6">
        <v>5.3E-3</v>
      </c>
      <c r="H6">
        <v>181</v>
      </c>
    </row>
    <row r="7" spans="2:8" x14ac:dyDescent="0.25">
      <c r="C7" t="s">
        <v>72</v>
      </c>
      <c r="D7" t="s">
        <v>28</v>
      </c>
      <c r="E7">
        <v>1.599</v>
      </c>
      <c r="F7">
        <v>181</v>
      </c>
      <c r="G7">
        <v>1.8800000000000001E-2</v>
      </c>
      <c r="H7">
        <v>64</v>
      </c>
    </row>
    <row r="8" spans="2:8" x14ac:dyDescent="0.25">
      <c r="C8" t="s">
        <v>80</v>
      </c>
      <c r="D8" t="s">
        <v>28</v>
      </c>
      <c r="E8">
        <v>1.5369999999999999</v>
      </c>
      <c r="F8">
        <v>127</v>
      </c>
      <c r="G8">
        <v>2.5600000000000001E-2</v>
      </c>
      <c r="H8">
        <v>33</v>
      </c>
    </row>
    <row r="9" spans="2:8" x14ac:dyDescent="0.25">
      <c r="C9" t="s">
        <v>81</v>
      </c>
      <c r="D9" t="s">
        <v>28</v>
      </c>
      <c r="E9">
        <v>1.617</v>
      </c>
      <c r="F9">
        <v>37</v>
      </c>
      <c r="G9">
        <v>1.9E-3</v>
      </c>
      <c r="H9">
        <v>130</v>
      </c>
    </row>
    <row r="10" spans="2:8" x14ac:dyDescent="0.25">
      <c r="C10" t="s">
        <v>82</v>
      </c>
      <c r="D10" t="s">
        <v>28</v>
      </c>
      <c r="E10">
        <v>1.546</v>
      </c>
      <c r="F10">
        <v>184</v>
      </c>
      <c r="G10">
        <v>1.9699999999999999E-2</v>
      </c>
      <c r="H10">
        <v>62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2.9748633339044556E-3</v>
      </c>
    </row>
    <row r="16" spans="2:8" x14ac:dyDescent="0.25">
      <c r="C16" t="s">
        <v>71</v>
      </c>
      <c r="D16">
        <f>G6/CUGA!G66</f>
        <v>2.4785974432862254E-3</v>
      </c>
    </row>
    <row r="17" spans="3:5" x14ac:dyDescent="0.25">
      <c r="C17" t="s">
        <v>72</v>
      </c>
      <c r="D17">
        <f>G7/CUGA!G67</f>
        <v>3.1498000855154171E-3</v>
      </c>
    </row>
    <row r="19" spans="3:5" x14ac:dyDescent="0.25">
      <c r="C19" t="s">
        <v>80</v>
      </c>
      <c r="D19">
        <f>G8/CUGA!G68</f>
        <v>4.0522317713356975E-3</v>
      </c>
    </row>
    <row r="20" spans="3:5" x14ac:dyDescent="0.25">
      <c r="C20" t="s">
        <v>81</v>
      </c>
      <c r="D20">
        <f>G9/CUGA!G69</f>
        <v>2.6688152931772096E-4</v>
      </c>
    </row>
    <row r="21" spans="3:5" x14ac:dyDescent="0.25">
      <c r="C21" t="s">
        <v>82</v>
      </c>
      <c r="D21">
        <f>G10/CUGA!G70</f>
        <v>3.2161328375754682E-3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2.8677536209020331E-3</v>
      </c>
      <c r="E30">
        <f>_xlfn.STDEV.P(D15:D17)</f>
        <v>2.8429165153466161E-4</v>
      </c>
    </row>
    <row r="31" spans="3:5" x14ac:dyDescent="0.25">
      <c r="C31" s="4" t="s">
        <v>83</v>
      </c>
      <c r="D31">
        <f>AVERAGE(D19:D21)</f>
        <v>2.5117487127429622E-3</v>
      </c>
      <c r="E31">
        <f>_xlfn.STDEV.P(D19:D21)</f>
        <v>1.6236454580507884E-3</v>
      </c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33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34</v>
      </c>
      <c r="E5">
        <v>14.095000000000001</v>
      </c>
      <c r="F5">
        <v>16140</v>
      </c>
      <c r="G5">
        <v>2.0799999999999999E-2</v>
      </c>
      <c r="H5">
        <v>149971</v>
      </c>
    </row>
    <row r="6" spans="2:8" x14ac:dyDescent="0.25">
      <c r="C6" t="s">
        <v>71</v>
      </c>
      <c r="D6" t="s">
        <v>34</v>
      </c>
      <c r="E6">
        <v>14.095000000000001</v>
      </c>
      <c r="F6">
        <v>10547</v>
      </c>
      <c r="G6">
        <v>1.49E-2</v>
      </c>
      <c r="H6">
        <v>136827</v>
      </c>
    </row>
    <row r="7" spans="2:8" x14ac:dyDescent="0.25">
      <c r="C7" t="s">
        <v>72</v>
      </c>
      <c r="D7" t="s">
        <v>34</v>
      </c>
      <c r="E7">
        <v>14.103</v>
      </c>
      <c r="F7">
        <v>16963</v>
      </c>
      <c r="G7">
        <v>2.5399999999999999E-2</v>
      </c>
      <c r="H7">
        <v>128844</v>
      </c>
    </row>
    <row r="8" spans="2:8" x14ac:dyDescent="0.25">
      <c r="C8" t="s">
        <v>80</v>
      </c>
      <c r="D8" t="s">
        <v>34</v>
      </c>
      <c r="E8">
        <v>14.103</v>
      </c>
      <c r="F8">
        <v>48247</v>
      </c>
      <c r="G8">
        <v>5.4300000000000001E-2</v>
      </c>
      <c r="H8">
        <v>171459</v>
      </c>
    </row>
    <row r="9" spans="2:8" x14ac:dyDescent="0.25">
      <c r="C9" t="s">
        <v>81</v>
      </c>
      <c r="D9" t="s">
        <v>34</v>
      </c>
      <c r="E9">
        <v>14.103</v>
      </c>
      <c r="F9">
        <v>38308</v>
      </c>
      <c r="G9">
        <v>5.3600000000000002E-2</v>
      </c>
      <c r="H9">
        <v>137997</v>
      </c>
    </row>
    <row r="10" spans="2:8" x14ac:dyDescent="0.25">
      <c r="C10" t="s">
        <v>82</v>
      </c>
      <c r="D10" t="s">
        <v>34</v>
      </c>
      <c r="E10">
        <v>14.103</v>
      </c>
      <c r="F10">
        <v>63067</v>
      </c>
      <c r="G10">
        <v>9.4E-2</v>
      </c>
      <c r="H10">
        <v>129473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4.1808890098116672E-3</v>
      </c>
    </row>
    <row r="16" spans="2:8" x14ac:dyDescent="0.25">
      <c r="C16" t="s">
        <v>71</v>
      </c>
      <c r="D16">
        <f>G6/CUGA!G66</f>
        <v>6.968132434899011E-3</v>
      </c>
    </row>
    <row r="17" spans="3:5" x14ac:dyDescent="0.25">
      <c r="C17" t="s">
        <v>72</v>
      </c>
      <c r="D17">
        <f>G7/CUGA!G67</f>
        <v>4.2555809666006165E-3</v>
      </c>
    </row>
    <row r="19" spans="3:5" x14ac:dyDescent="0.25">
      <c r="C19" t="s">
        <v>80</v>
      </c>
      <c r="D19">
        <f>G8/CUGA!G68</f>
        <v>8.5951634837315768E-3</v>
      </c>
    </row>
    <row r="20" spans="3:5" x14ac:dyDescent="0.25">
      <c r="C20" t="s">
        <v>81</v>
      </c>
      <c r="D20">
        <f>G9/CUGA!G69</f>
        <v>7.5288684060157074E-3</v>
      </c>
    </row>
    <row r="21" spans="3:5" x14ac:dyDescent="0.25">
      <c r="C21" t="s">
        <v>82</v>
      </c>
      <c r="D21">
        <f>G10/CUGA!G70</f>
        <v>1.5346014554928631E-2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5.1348674704370977E-3</v>
      </c>
      <c r="E30">
        <f>_xlfn.STDEV.P(D15:D17)</f>
        <v>1.2966726763900735E-3</v>
      </c>
    </row>
    <row r="31" spans="3:5" x14ac:dyDescent="0.25">
      <c r="C31" s="4" t="s">
        <v>83</v>
      </c>
      <c r="D31">
        <f>AVERAGE(D19:D21)</f>
        <v>1.0490015481558639E-2</v>
      </c>
      <c r="E31">
        <f>_xlfn.STDEV.P(D19:D21)</f>
        <v>3.4611935849374218E-3</v>
      </c>
    </row>
  </sheetData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zoomScale="85" zoomScaleNormal="85"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49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48</v>
      </c>
      <c r="E5">
        <v>15.821</v>
      </c>
      <c r="F5">
        <v>185</v>
      </c>
      <c r="G5">
        <v>0.65149999999999997</v>
      </c>
      <c r="H5">
        <v>26153</v>
      </c>
    </row>
    <row r="6" spans="2:8" x14ac:dyDescent="0.25">
      <c r="C6" t="s">
        <v>71</v>
      </c>
      <c r="D6" t="s">
        <v>48</v>
      </c>
      <c r="E6">
        <v>15.837999999999999</v>
      </c>
      <c r="F6">
        <v>163</v>
      </c>
      <c r="G6">
        <v>0.55720000000000003</v>
      </c>
      <c r="H6">
        <v>26959</v>
      </c>
    </row>
    <row r="7" spans="2:8" x14ac:dyDescent="0.25">
      <c r="C7" t="s">
        <v>72</v>
      </c>
      <c r="D7" t="s">
        <v>48</v>
      </c>
      <c r="E7">
        <v>15.846</v>
      </c>
      <c r="F7">
        <v>243</v>
      </c>
      <c r="G7">
        <v>0.89929999999999999</v>
      </c>
      <c r="H7">
        <v>24932</v>
      </c>
    </row>
    <row r="8" spans="2:8" x14ac:dyDescent="0.25">
      <c r="C8" t="s">
        <v>80</v>
      </c>
      <c r="D8" t="s">
        <v>48</v>
      </c>
      <c r="E8">
        <v>15.821</v>
      </c>
      <c r="F8">
        <v>106</v>
      </c>
      <c r="G8">
        <v>0.4703</v>
      </c>
      <c r="H8">
        <v>20708</v>
      </c>
    </row>
    <row r="9" spans="2:8" x14ac:dyDescent="0.25">
      <c r="C9" t="s">
        <v>81</v>
      </c>
      <c r="D9" t="s">
        <v>48</v>
      </c>
      <c r="E9">
        <v>15.829000000000001</v>
      </c>
      <c r="F9">
        <v>221</v>
      </c>
      <c r="G9">
        <v>0.87580000000000002</v>
      </c>
      <c r="H9">
        <v>23286</v>
      </c>
    </row>
    <row r="10" spans="2:8" x14ac:dyDescent="0.25">
      <c r="C10" t="s">
        <v>82</v>
      </c>
      <c r="D10" t="s">
        <v>48</v>
      </c>
      <c r="E10">
        <v>15.821</v>
      </c>
      <c r="F10">
        <v>539</v>
      </c>
      <c r="G10">
        <v>2.0640999999999998</v>
      </c>
      <c r="H10">
        <v>24056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0.13095428797559139</v>
      </c>
    </row>
    <row r="16" spans="2:8" x14ac:dyDescent="0.25">
      <c r="C16" t="s">
        <v>71</v>
      </c>
      <c r="D16">
        <f>G6/CUGA!G66</f>
        <v>0.26058009347152544</v>
      </c>
    </row>
    <row r="17" spans="3:5" x14ac:dyDescent="0.25">
      <c r="C17" t="s">
        <v>72</v>
      </c>
      <c r="D17">
        <f>G7/CUGA!G67</f>
        <v>0.15067102217574546</v>
      </c>
    </row>
    <row r="19" spans="3:5" x14ac:dyDescent="0.25">
      <c r="C19" t="s">
        <v>80</v>
      </c>
      <c r="D19">
        <f>G8/CUGA!G68</f>
        <v>7.4443929767936651E-2</v>
      </c>
    </row>
    <row r="20" spans="3:5" x14ac:dyDescent="0.25">
      <c r="C20" t="s">
        <v>81</v>
      </c>
      <c r="D20">
        <f>G9/CUGA!G69</f>
        <v>0.12301833861918948</v>
      </c>
    </row>
    <row r="21" spans="3:5" x14ac:dyDescent="0.25">
      <c r="C21" t="s">
        <v>82</v>
      </c>
      <c r="D21">
        <f>G10/CUGA!G70</f>
        <v>0.33697562385987434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0.18073513454095411</v>
      </c>
      <c r="E30">
        <f>_xlfn.STDEV.P(D15:D17)</f>
        <v>5.7029819696063931E-2</v>
      </c>
    </row>
    <row r="31" spans="3:5" x14ac:dyDescent="0.25">
      <c r="C31" s="4" t="s">
        <v>83</v>
      </c>
      <c r="D31">
        <f>AVERAGE(D19:D21)</f>
        <v>0.17814596408233349</v>
      </c>
      <c r="E31">
        <f>_xlfn.STDEV.P(D19:D21)</f>
        <v>0.11404681470811066</v>
      </c>
    </row>
  </sheetData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54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55</v>
      </c>
      <c r="E5">
        <v>7.3719999999999999</v>
      </c>
      <c r="F5">
        <v>90234</v>
      </c>
      <c r="G5">
        <v>0.27310000000000001</v>
      </c>
      <c r="H5">
        <v>64791</v>
      </c>
    </row>
    <row r="6" spans="2:8" x14ac:dyDescent="0.25">
      <c r="C6" t="s">
        <v>71</v>
      </c>
      <c r="D6" t="s">
        <v>55</v>
      </c>
      <c r="E6">
        <v>7.3719999999999999</v>
      </c>
      <c r="F6">
        <v>30880</v>
      </c>
      <c r="G6">
        <v>0.10349999999999999</v>
      </c>
      <c r="H6">
        <v>58512</v>
      </c>
    </row>
    <row r="7" spans="2:8" x14ac:dyDescent="0.25">
      <c r="C7" t="s">
        <v>72</v>
      </c>
      <c r="D7" t="s">
        <v>55</v>
      </c>
      <c r="E7">
        <v>7.3719999999999999</v>
      </c>
      <c r="F7">
        <v>75933</v>
      </c>
      <c r="G7">
        <v>0.29459999999999997</v>
      </c>
      <c r="H7">
        <v>50540</v>
      </c>
    </row>
    <row r="8" spans="2:8" x14ac:dyDescent="0.25">
      <c r="C8" t="s">
        <v>80</v>
      </c>
      <c r="D8" t="s">
        <v>55</v>
      </c>
      <c r="E8">
        <v>7.3719999999999999</v>
      </c>
      <c r="F8">
        <v>224504</v>
      </c>
      <c r="G8">
        <v>0.82220000000000004</v>
      </c>
      <c r="H8">
        <v>53543</v>
      </c>
    </row>
    <row r="9" spans="2:8" x14ac:dyDescent="0.25">
      <c r="C9" t="s">
        <v>81</v>
      </c>
      <c r="D9" t="s">
        <v>55</v>
      </c>
      <c r="E9">
        <v>7.3719999999999999</v>
      </c>
      <c r="F9">
        <v>235984</v>
      </c>
      <c r="G9">
        <v>0.77890000000000004</v>
      </c>
      <c r="H9">
        <v>59407</v>
      </c>
    </row>
    <row r="10" spans="2:8" x14ac:dyDescent="0.25">
      <c r="C10" t="s">
        <v>82</v>
      </c>
      <c r="D10" t="s">
        <v>55</v>
      </c>
      <c r="E10">
        <v>7.3719999999999999</v>
      </c>
      <c r="F10">
        <v>209885</v>
      </c>
      <c r="G10">
        <v>0.78310000000000002</v>
      </c>
      <c r="H10">
        <v>52550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5.4894268681709921E-2</v>
      </c>
    </row>
    <row r="16" spans="2:8" x14ac:dyDescent="0.25">
      <c r="C16" t="s">
        <v>71</v>
      </c>
      <c r="D16">
        <f>G6/CUGA!G66</f>
        <v>4.8402799128325347E-2</v>
      </c>
    </row>
    <row r="17" spans="3:5" x14ac:dyDescent="0.25">
      <c r="C17" t="s">
        <v>72</v>
      </c>
      <c r="D17">
        <f>G7/CUGA!G67</f>
        <v>4.9358037510257545E-2</v>
      </c>
    </row>
    <row r="19" spans="3:5" x14ac:dyDescent="0.25">
      <c r="C19" t="s">
        <v>80</v>
      </c>
      <c r="D19">
        <f>G8/CUGA!G68</f>
        <v>0.13014628759344571</v>
      </c>
    </row>
    <row r="20" spans="3:5" x14ac:dyDescent="0.25">
      <c r="C20" t="s">
        <v>81</v>
      </c>
      <c r="D20">
        <f>G9/CUGA!G69</f>
        <v>0.10940738062398572</v>
      </c>
    </row>
    <row r="21" spans="3:5" x14ac:dyDescent="0.25">
      <c r="C21" t="s">
        <v>82</v>
      </c>
      <c r="D21">
        <f>G10/CUGA!G70</f>
        <v>0.12784536168047458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5.0885035106764266E-2</v>
      </c>
      <c r="E30">
        <f>_xlfn.STDEV.P(D15:D17)</f>
        <v>2.8616528423777193E-3</v>
      </c>
    </row>
    <row r="31" spans="3:5" x14ac:dyDescent="0.25">
      <c r="C31" s="4" t="s">
        <v>83</v>
      </c>
      <c r="D31">
        <f>AVERAGE(D19:D21)</f>
        <v>0.12246634329930201</v>
      </c>
      <c r="E31">
        <f>_xlfn.STDEV.P(D19:D21)</f>
        <v>9.2817363544659883E-3</v>
      </c>
    </row>
  </sheetData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58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32</v>
      </c>
      <c r="E5">
        <v>3.4430000000000001</v>
      </c>
      <c r="F5">
        <v>6497</v>
      </c>
      <c r="G5">
        <v>2.5600000000000001E-2</v>
      </c>
      <c r="H5">
        <v>15187</v>
      </c>
    </row>
    <row r="6" spans="2:8" x14ac:dyDescent="0.25">
      <c r="C6" t="s">
        <v>71</v>
      </c>
      <c r="D6" t="s">
        <v>32</v>
      </c>
      <c r="E6">
        <v>3.4340000000000002</v>
      </c>
      <c r="F6">
        <v>4066</v>
      </c>
      <c r="G6">
        <v>1.7000000000000001E-2</v>
      </c>
      <c r="H6">
        <v>14302</v>
      </c>
    </row>
    <row r="7" spans="2:8" x14ac:dyDescent="0.25">
      <c r="C7" t="s">
        <v>72</v>
      </c>
      <c r="D7" t="s">
        <v>32</v>
      </c>
      <c r="E7">
        <v>3.4249999999999998</v>
      </c>
      <c r="F7">
        <v>6137</v>
      </c>
      <c r="G7">
        <v>2.3599999999999999E-2</v>
      </c>
      <c r="H7">
        <v>15557</v>
      </c>
    </row>
    <row r="8" spans="2:8" x14ac:dyDescent="0.25">
      <c r="C8" t="s">
        <v>80</v>
      </c>
      <c r="D8" t="s">
        <v>32</v>
      </c>
      <c r="E8">
        <v>3.4340000000000002</v>
      </c>
      <c r="F8">
        <v>5570</v>
      </c>
      <c r="G8">
        <v>2.8199999999999999E-2</v>
      </c>
      <c r="H8">
        <v>11858</v>
      </c>
    </row>
    <row r="9" spans="2:8" x14ac:dyDescent="0.25">
      <c r="C9" t="s">
        <v>81</v>
      </c>
      <c r="D9" t="s">
        <v>32</v>
      </c>
      <c r="E9">
        <v>3.4510000000000001</v>
      </c>
      <c r="F9">
        <v>7643</v>
      </c>
      <c r="G9">
        <v>3.4000000000000002E-2</v>
      </c>
      <c r="H9">
        <v>13460</v>
      </c>
    </row>
    <row r="10" spans="2:8" x14ac:dyDescent="0.25">
      <c r="C10" t="s">
        <v>82</v>
      </c>
      <c r="D10" t="s">
        <v>32</v>
      </c>
      <c r="E10">
        <v>3.4249999999999998</v>
      </c>
      <c r="F10">
        <v>6655</v>
      </c>
      <c r="G10">
        <v>2.53E-2</v>
      </c>
      <c r="H10">
        <v>15776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5.1457095505374369E-3</v>
      </c>
    </row>
    <row r="16" spans="2:8" x14ac:dyDescent="0.25">
      <c r="C16" t="s">
        <v>71</v>
      </c>
      <c r="D16">
        <f>G6/CUGA!G66</f>
        <v>7.9502182143143078E-3</v>
      </c>
    </row>
    <row r="17" spans="3:5" x14ac:dyDescent="0.25">
      <c r="C17" t="s">
        <v>72</v>
      </c>
      <c r="D17">
        <f>G7/CUGA!G67</f>
        <v>3.9540043626682892E-3</v>
      </c>
    </row>
    <row r="19" spans="3:5" x14ac:dyDescent="0.25">
      <c r="C19" t="s">
        <v>80</v>
      </c>
      <c r="D19">
        <f>G8/CUGA!G68</f>
        <v>4.4637865606119787E-3</v>
      </c>
    </row>
    <row r="20" spans="3:5" x14ac:dyDescent="0.25">
      <c r="C20" t="s">
        <v>81</v>
      </c>
      <c r="D20">
        <f>G9/CUGA!G69</f>
        <v>4.7757747351592173E-3</v>
      </c>
    </row>
    <row r="21" spans="3:5" x14ac:dyDescent="0.25">
      <c r="C21" t="s">
        <v>82</v>
      </c>
      <c r="D21">
        <f>G10/CUGA!G70</f>
        <v>4.1303634919116422E-3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5.6833107091733446E-3</v>
      </c>
      <c r="E30">
        <f>_xlfn.STDEV.P(D15:D17)</f>
        <v>1.675150250245607E-3</v>
      </c>
    </row>
    <row r="31" spans="3:5" x14ac:dyDescent="0.25">
      <c r="C31" s="4" t="s">
        <v>83</v>
      </c>
      <c r="D31">
        <f>AVERAGE(D19:D21)</f>
        <v>4.4566415958942791E-3</v>
      </c>
      <c r="E31">
        <f>_xlfn.STDEV.P(D19:D21)</f>
        <v>2.6353646947903061E-4</v>
      </c>
    </row>
  </sheetData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50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51</v>
      </c>
      <c r="E5">
        <v>1.4019999999999999</v>
      </c>
      <c r="F5">
        <v>33176</v>
      </c>
      <c r="G5">
        <v>7.7215999999999996</v>
      </c>
      <c r="H5">
        <v>94405</v>
      </c>
    </row>
    <row r="6" spans="2:8" x14ac:dyDescent="0.25">
      <c r="C6" t="s">
        <v>71</v>
      </c>
      <c r="D6" t="s">
        <v>51</v>
      </c>
      <c r="E6">
        <v>1.3660000000000001</v>
      </c>
      <c r="F6">
        <v>11735</v>
      </c>
      <c r="G6">
        <v>3.8761000000000001</v>
      </c>
      <c r="H6">
        <v>66519</v>
      </c>
    </row>
    <row r="7" spans="2:8" x14ac:dyDescent="0.25">
      <c r="C7" t="s">
        <v>72</v>
      </c>
      <c r="D7" t="s">
        <v>51</v>
      </c>
      <c r="E7">
        <v>1.3839999999999999</v>
      </c>
      <c r="F7">
        <v>41049</v>
      </c>
      <c r="G7">
        <v>11.508900000000001</v>
      </c>
      <c r="H7">
        <v>78368</v>
      </c>
    </row>
    <row r="8" spans="2:8" x14ac:dyDescent="0.25">
      <c r="C8" t="s">
        <v>80</v>
      </c>
      <c r="D8" t="s">
        <v>51</v>
      </c>
      <c r="E8">
        <v>1.41</v>
      </c>
      <c r="F8">
        <v>47481</v>
      </c>
      <c r="G8">
        <v>11.735099999999999</v>
      </c>
      <c r="H8">
        <v>88899</v>
      </c>
    </row>
    <row r="9" spans="2:8" x14ac:dyDescent="0.25">
      <c r="C9" t="s">
        <v>81</v>
      </c>
      <c r="D9" t="s">
        <v>51</v>
      </c>
      <c r="E9">
        <v>1.419</v>
      </c>
      <c r="F9">
        <v>38663</v>
      </c>
      <c r="G9">
        <v>8.7393000000000001</v>
      </c>
      <c r="H9">
        <v>97204</v>
      </c>
    </row>
    <row r="10" spans="2:8" x14ac:dyDescent="0.25">
      <c r="C10" t="s">
        <v>82</v>
      </c>
      <c r="D10" t="s">
        <v>51</v>
      </c>
      <c r="E10">
        <v>1.3839999999999999</v>
      </c>
      <c r="F10">
        <v>22818</v>
      </c>
      <c r="G10">
        <v>6.8028000000000004</v>
      </c>
      <c r="H10">
        <v>73697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1.5520746431808541</v>
      </c>
    </row>
    <row r="16" spans="2:8" x14ac:dyDescent="0.25">
      <c r="C16" t="s">
        <v>71</v>
      </c>
      <c r="D16">
        <f>G6/CUGA!G66</f>
        <v>1.8126965188531583</v>
      </c>
    </row>
    <row r="17" spans="3:5" x14ac:dyDescent="0.25">
      <c r="C17" t="s">
        <v>72</v>
      </c>
      <c r="D17">
        <f>G7/CUGA!G67</f>
        <v>1.9282305427759781</v>
      </c>
    </row>
    <row r="19" spans="3:5" x14ac:dyDescent="0.25">
      <c r="C19" t="s">
        <v>80</v>
      </c>
      <c r="D19">
        <f>G8/CUGA!G68</f>
        <v>1.8575525413984975</v>
      </c>
    </row>
    <row r="20" spans="3:5" x14ac:dyDescent="0.25">
      <c r="C20" t="s">
        <v>81</v>
      </c>
      <c r="D20">
        <f>G9/CUGA!G69</f>
        <v>1.2275567100875573</v>
      </c>
    </row>
    <row r="21" spans="3:5" x14ac:dyDescent="0.25">
      <c r="C21" t="s">
        <v>82</v>
      </c>
      <c r="D21">
        <f>G10/CUGA!G70</f>
        <v>1.1105943384496648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1.7643339016033301</v>
      </c>
      <c r="E30">
        <f>_xlfn.STDEV.P(D15:D17)</f>
        <v>0.15732667131480341</v>
      </c>
    </row>
    <row r="31" spans="3:5" x14ac:dyDescent="0.25">
      <c r="C31" s="4" t="s">
        <v>83</v>
      </c>
      <c r="D31">
        <f>AVERAGE(D19:D21)</f>
        <v>1.3985678633119065</v>
      </c>
      <c r="E31">
        <f>_xlfn.STDEV.P(D19:D21)</f>
        <v>0.32804496656553928</v>
      </c>
    </row>
  </sheetData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workbookViewId="0">
      <selection activeCell="G4" sqref="G4"/>
    </sheetView>
  </sheetViews>
  <sheetFormatPr baseColWidth="10" defaultRowHeight="15" x14ac:dyDescent="0.25"/>
  <cols>
    <col min="3" max="3" width="18.7109375" customWidth="1"/>
    <col min="4" max="4" width="17.140625" customWidth="1"/>
    <col min="9" max="9" width="16.7109375" customWidth="1"/>
  </cols>
  <sheetData>
    <row r="3" spans="2:8" x14ac:dyDescent="0.25">
      <c r="B3" s="4" t="s">
        <v>52</v>
      </c>
    </row>
    <row r="4" spans="2:8" x14ac:dyDescent="0.25">
      <c r="C4" s="4" t="s">
        <v>69</v>
      </c>
      <c r="D4" s="4" t="s">
        <v>66</v>
      </c>
      <c r="E4" s="4" t="s">
        <v>65</v>
      </c>
      <c r="F4" s="4" t="s">
        <v>68</v>
      </c>
      <c r="G4" s="4" t="s">
        <v>85</v>
      </c>
      <c r="H4" s="4" t="s">
        <v>1</v>
      </c>
    </row>
    <row r="5" spans="2:8" x14ac:dyDescent="0.25">
      <c r="C5" t="s">
        <v>70</v>
      </c>
      <c r="D5" t="s">
        <v>41</v>
      </c>
      <c r="E5">
        <v>4.03</v>
      </c>
      <c r="F5">
        <v>1800</v>
      </c>
      <c r="G5">
        <v>2.9100000000000001E-2</v>
      </c>
      <c r="H5">
        <v>327</v>
      </c>
    </row>
    <row r="6" spans="2:8" x14ac:dyDescent="0.25">
      <c r="C6" t="s">
        <v>71</v>
      </c>
      <c r="D6" t="s">
        <v>41</v>
      </c>
      <c r="E6">
        <v>4.1440000000000001</v>
      </c>
      <c r="F6">
        <v>297</v>
      </c>
      <c r="G6">
        <v>2.0999999999999999E-3</v>
      </c>
      <c r="H6">
        <v>746</v>
      </c>
    </row>
    <row r="7" spans="2:8" x14ac:dyDescent="0.25">
      <c r="C7" t="s">
        <v>72</v>
      </c>
      <c r="D7" t="s">
        <v>41</v>
      </c>
      <c r="E7">
        <v>4.0919999999999996</v>
      </c>
      <c r="F7">
        <v>874</v>
      </c>
      <c r="G7">
        <v>1.7600000000000001E-2</v>
      </c>
      <c r="H7">
        <v>263</v>
      </c>
    </row>
    <row r="8" spans="2:8" x14ac:dyDescent="0.25">
      <c r="C8" t="s">
        <v>80</v>
      </c>
      <c r="D8" t="s">
        <v>41</v>
      </c>
      <c r="E8">
        <v>4.109</v>
      </c>
      <c r="F8">
        <v>5058</v>
      </c>
      <c r="G8">
        <v>4.2999999999999997E-2</v>
      </c>
      <c r="H8">
        <v>623</v>
      </c>
    </row>
    <row r="9" spans="2:8" x14ac:dyDescent="0.25">
      <c r="C9" t="s">
        <v>81</v>
      </c>
      <c r="D9" t="s">
        <v>41</v>
      </c>
      <c r="E9">
        <v>4.0919999999999996</v>
      </c>
      <c r="F9">
        <v>6819</v>
      </c>
      <c r="G9">
        <v>0.14940000000000001</v>
      </c>
      <c r="H9">
        <v>242</v>
      </c>
    </row>
    <row r="10" spans="2:8" x14ac:dyDescent="0.25">
      <c r="C10" t="s">
        <v>82</v>
      </c>
      <c r="D10" t="s">
        <v>41</v>
      </c>
      <c r="E10">
        <v>4.0919999999999996</v>
      </c>
      <c r="F10">
        <v>6964</v>
      </c>
      <c r="G10">
        <v>7.9600000000000004E-2</v>
      </c>
      <c r="H10">
        <v>463</v>
      </c>
    </row>
    <row r="14" spans="2:8" x14ac:dyDescent="0.25">
      <c r="C14" s="4" t="s">
        <v>69</v>
      </c>
      <c r="D14" s="4" t="s">
        <v>61</v>
      </c>
    </row>
    <row r="15" spans="2:8" x14ac:dyDescent="0.25">
      <c r="C15" t="s">
        <v>70</v>
      </c>
      <c r="D15">
        <f>G5/CUGA!G65</f>
        <v>5.849224528149977E-3</v>
      </c>
    </row>
    <row r="16" spans="2:8" x14ac:dyDescent="0.25">
      <c r="C16" t="s">
        <v>71</v>
      </c>
      <c r="D16">
        <f>G6/CUGA!G66</f>
        <v>9.8208577941529679E-4</v>
      </c>
    </row>
    <row r="17" spans="3:5" x14ac:dyDescent="0.25">
      <c r="C17" t="s">
        <v>72</v>
      </c>
      <c r="D17">
        <f>G7/CUGA!G67</f>
        <v>2.9487490162271993E-3</v>
      </c>
    </row>
    <row r="19" spans="3:5" x14ac:dyDescent="0.25">
      <c r="C19" t="s">
        <v>80</v>
      </c>
      <c r="D19">
        <f>G8/CUGA!G68</f>
        <v>6.8064830534154278E-3</v>
      </c>
    </row>
    <row r="20" spans="3:5" x14ac:dyDescent="0.25">
      <c r="C20" t="s">
        <v>81</v>
      </c>
      <c r="D20">
        <f>G9/CUGA!G69</f>
        <v>2.0985316042140795E-2</v>
      </c>
    </row>
    <row r="21" spans="3:5" x14ac:dyDescent="0.25">
      <c r="C21" t="s">
        <v>82</v>
      </c>
      <c r="D21">
        <f>G10/CUGA!G70</f>
        <v>1.2995135729492756E-2</v>
      </c>
    </row>
    <row r="28" spans="3:5" x14ac:dyDescent="0.25">
      <c r="D28" s="4" t="s">
        <v>76</v>
      </c>
      <c r="E28" s="4" t="s">
        <v>16</v>
      </c>
    </row>
    <row r="30" spans="3:5" x14ac:dyDescent="0.25">
      <c r="C30" s="4" t="s">
        <v>59</v>
      </c>
      <c r="D30">
        <f>AVERAGE(D15:D17)</f>
        <v>3.260019774597491E-3</v>
      </c>
      <c r="E30">
        <f>_xlfn.STDEV.P(D15:D17)</f>
        <v>1.9991543234779653E-3</v>
      </c>
    </row>
    <row r="31" spans="3:5" x14ac:dyDescent="0.25">
      <c r="C31" s="4" t="s">
        <v>83</v>
      </c>
      <c r="D31">
        <f>AVERAGE(D19:D21)</f>
        <v>1.3595644941682992E-2</v>
      </c>
      <c r="E31">
        <f>_xlfn.STDEV.P(D19:D21)</f>
        <v>5.8040379458893804E-3</v>
      </c>
    </row>
  </sheetData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6:T31"/>
  <sheetViews>
    <sheetView tabSelected="1" zoomScale="85" zoomScaleNormal="85" workbookViewId="0">
      <selection activeCell="W25" sqref="W25"/>
    </sheetView>
  </sheetViews>
  <sheetFormatPr baseColWidth="10" defaultRowHeight="15" x14ac:dyDescent="0.25"/>
  <sheetData>
    <row r="6" spans="3:20" x14ac:dyDescent="0.25">
      <c r="C6" s="4" t="s">
        <v>63</v>
      </c>
    </row>
    <row r="7" spans="3:20" x14ac:dyDescent="0.25">
      <c r="D7" s="4" t="s">
        <v>59</v>
      </c>
      <c r="E7" s="4" t="s">
        <v>62</v>
      </c>
      <c r="F7" s="4" t="s">
        <v>60</v>
      </c>
      <c r="G7" s="4" t="s">
        <v>62</v>
      </c>
      <c r="P7" s="4" t="s">
        <v>59</v>
      </c>
      <c r="Q7" s="4" t="s">
        <v>62</v>
      </c>
      <c r="R7" s="4" t="s">
        <v>60</v>
      </c>
      <c r="S7" s="4" t="s">
        <v>62</v>
      </c>
    </row>
    <row r="8" spans="3:20" x14ac:dyDescent="0.25">
      <c r="C8" s="4" t="s">
        <v>18</v>
      </c>
      <c r="D8">
        <f>s2C!D30</f>
        <v>6.4914672246883298E-2</v>
      </c>
      <c r="E8">
        <f>s2C!E30</f>
        <v>3.7753155128685085E-3</v>
      </c>
      <c r="F8">
        <f>s2C!D31</f>
        <v>3.7188940281181436E-2</v>
      </c>
      <c r="G8">
        <f>s2C!E31</f>
        <v>8.1069457588201117E-4</v>
      </c>
      <c r="O8" s="4" t="s">
        <v>15</v>
      </c>
      <c r="P8">
        <f>D9*0.463</f>
        <v>2.9676300713621384E-4</v>
      </c>
      <c r="Q8">
        <f>E9*0.463</f>
        <v>1.8862123708135204E-4</v>
      </c>
      <c r="R8">
        <f>F9*0.463</f>
        <v>5.1032763952605226E-2</v>
      </c>
      <c r="S8">
        <f>G9*0.463</f>
        <v>9.2222776229839863E-4</v>
      </c>
      <c r="T8" s="3" t="s">
        <v>84</v>
      </c>
    </row>
    <row r="9" spans="3:20" x14ac:dyDescent="0.25">
      <c r="C9" s="4" t="s">
        <v>15</v>
      </c>
      <c r="D9">
        <f>ms2C!D30</f>
        <v>6.4095681886871235E-4</v>
      </c>
      <c r="E9">
        <f>ms2C!E30</f>
        <v>4.0738928095324409E-4</v>
      </c>
      <c r="F9">
        <f>ms2C!D31</f>
        <v>0.11022195238143677</v>
      </c>
      <c r="G9">
        <f>ms2C!E31</f>
        <v>1.9918526183550726E-3</v>
      </c>
      <c r="O9" s="4" t="s">
        <v>36</v>
      </c>
      <c r="P9">
        <f>D22</f>
        <v>4.0596203250343301E-3</v>
      </c>
      <c r="Q9">
        <f>E22</f>
        <v>1.8800390353004503E-3</v>
      </c>
      <c r="R9">
        <f>F22</f>
        <v>0.10625283765870881</v>
      </c>
      <c r="S9">
        <f>G22</f>
        <v>3.2993165985738385E-2</v>
      </c>
    </row>
    <row r="10" spans="3:20" x14ac:dyDescent="0.25">
      <c r="C10" s="4" t="s">
        <v>53</v>
      </c>
      <c r="D10">
        <f>s4U!D30</f>
        <v>1.1606554191176095</v>
      </c>
      <c r="E10">
        <f>s4U!E30</f>
        <v>3.4263660108572812E-2</v>
      </c>
      <c r="F10">
        <f>s4U!D31</f>
        <v>0.9943447389638953</v>
      </c>
      <c r="G10">
        <f>s4U!E31</f>
        <v>4.309306024193324E-2</v>
      </c>
      <c r="O10" s="4" t="s">
        <v>40</v>
      </c>
      <c r="P10">
        <f>D15</f>
        <v>3.2303537260627689E-4</v>
      </c>
      <c r="Q10">
        <f>E15</f>
        <v>3.6682361291377242E-4</v>
      </c>
      <c r="R10">
        <f>F15</f>
        <v>1.6124732392113674E-3</v>
      </c>
      <c r="S10">
        <f>G15</f>
        <v>3.6293584773262481E-4</v>
      </c>
    </row>
    <row r="11" spans="3:20" x14ac:dyDescent="0.25">
      <c r="C11" s="4" t="s">
        <v>23</v>
      </c>
      <c r="D11">
        <f>Cm!D30</f>
        <v>6.3296262671064196E-2</v>
      </c>
      <c r="E11">
        <f>Cm!E30</f>
        <v>3.0976047816183147E-3</v>
      </c>
      <c r="F11">
        <f>Cm!D31</f>
        <v>4.5824059760548763E-2</v>
      </c>
      <c r="G11">
        <f>Cm!E31</f>
        <v>2.2182374693086094E-3</v>
      </c>
      <c r="O11" s="4" t="s">
        <v>54</v>
      </c>
      <c r="P11">
        <f>D29</f>
        <v>5.0885035106764266E-2</v>
      </c>
      <c r="Q11">
        <f>E29</f>
        <v>2.8616528423777193E-3</v>
      </c>
      <c r="R11">
        <f>F29</f>
        <v>0.12246634329930201</v>
      </c>
      <c r="S11">
        <f>G29</f>
        <v>9.2817363544659883E-3</v>
      </c>
    </row>
    <row r="12" spans="3:20" x14ac:dyDescent="0.25">
      <c r="C12" s="4" t="s">
        <v>56</v>
      </c>
      <c r="D12">
        <f>Um!D30</f>
        <v>5.7654187523452992E-2</v>
      </c>
      <c r="E12">
        <f>Um!E30</f>
        <v>2.4354017582045702E-2</v>
      </c>
      <c r="F12">
        <f>Um!D31</f>
        <v>2.8585276354505029E-2</v>
      </c>
      <c r="G12">
        <f>Um!E31</f>
        <v>1.1625883360519325E-2</v>
      </c>
      <c r="O12" s="4" t="s">
        <v>33</v>
      </c>
      <c r="P12">
        <f>D27</f>
        <v>5.1348674704370977E-3</v>
      </c>
      <c r="Q12">
        <f>E27</f>
        <v>1.2966726763900735E-3</v>
      </c>
      <c r="R12">
        <f>F27</f>
        <v>1.0490015481558639E-2</v>
      </c>
      <c r="S12">
        <f>G27</f>
        <v>3.4611935849374218E-3</v>
      </c>
    </row>
    <row r="13" spans="3:20" x14ac:dyDescent="0.25">
      <c r="C13" s="4" t="s">
        <v>30</v>
      </c>
      <c r="D13">
        <f>Gm!D30</f>
        <v>0.18911865167702147</v>
      </c>
      <c r="E13">
        <f>Gm!E30</f>
        <v>1.5893312128625173E-2</v>
      </c>
      <c r="F13">
        <f>Gm!D31</f>
        <v>0.17127203839851268</v>
      </c>
      <c r="G13">
        <f>Gm!E31</f>
        <v>1.3945225935866576E-2</v>
      </c>
      <c r="O13" s="4" t="s">
        <v>20</v>
      </c>
      <c r="P13">
        <f>D21</f>
        <v>0.383230573211995</v>
      </c>
      <c r="Q13">
        <f>E21</f>
        <v>3.5330789095401527E-3</v>
      </c>
      <c r="R13">
        <f>F21</f>
        <v>0.52704305927223594</v>
      </c>
      <c r="S13">
        <f>G21</f>
        <v>1.9323990006075913E-2</v>
      </c>
    </row>
    <row r="14" spans="3:20" x14ac:dyDescent="0.25">
      <c r="C14" s="4" t="s">
        <v>26</v>
      </c>
      <c r="D14">
        <f>Am!D30</f>
        <v>3.2264702862770268E-3</v>
      </c>
      <c r="E14">
        <f>Am!E30</f>
        <v>1.0465955504697549E-4</v>
      </c>
      <c r="F14">
        <f>Am!D31</f>
        <v>2.5623960102217932E-3</v>
      </c>
      <c r="G14">
        <f>Am!E31</f>
        <v>2.6426982192950707E-4</v>
      </c>
      <c r="O14" s="4" t="s">
        <v>47</v>
      </c>
      <c r="P14">
        <f>D24</f>
        <v>5.998717548827829E-2</v>
      </c>
      <c r="Q14">
        <f>E24</f>
        <v>3.1248598642590573E-3</v>
      </c>
      <c r="R14">
        <f>F24</f>
        <v>7.7294173852038808E-2</v>
      </c>
      <c r="S14">
        <f>G24</f>
        <v>3.4079459545287146E-3</v>
      </c>
    </row>
    <row r="15" spans="3:20" x14ac:dyDescent="0.25">
      <c r="C15" s="4" t="s">
        <v>40</v>
      </c>
      <c r="D15">
        <f>m3C!D30</f>
        <v>3.2303537260627689E-4</v>
      </c>
      <c r="E15">
        <f>m3C!E30</f>
        <v>3.6682361291377242E-4</v>
      </c>
      <c r="F15">
        <f>m3C!D31</f>
        <v>1.6124732392113674E-3</v>
      </c>
      <c r="G15">
        <f>m3C!E31</f>
        <v>3.6293584773262481E-4</v>
      </c>
      <c r="O15" s="4" t="s">
        <v>39</v>
      </c>
      <c r="P15">
        <f>D20</f>
        <v>3.4536783354927477E-3</v>
      </c>
      <c r="Q15">
        <f>E20</f>
        <v>1.2618446910011099E-3</v>
      </c>
      <c r="R15">
        <f>F20</f>
        <v>4.58679218632957E-3</v>
      </c>
      <c r="S15">
        <f>G20</f>
        <v>2.4619615680039424E-3</v>
      </c>
    </row>
    <row r="16" spans="3:20" x14ac:dyDescent="0.25">
      <c r="C16" s="4" t="s">
        <v>45</v>
      </c>
      <c r="D16">
        <f>m5C!D30</f>
        <v>6.3000713115299951E-4</v>
      </c>
      <c r="E16">
        <f>m5C!E30</f>
        <v>2.8469833997386661E-4</v>
      </c>
      <c r="F16">
        <f>m5C!D31</f>
        <v>5.9141390395587136E-4</v>
      </c>
      <c r="G16">
        <f>m5C!E31</f>
        <v>5.4887254406076119E-5</v>
      </c>
      <c r="O16" s="4" t="s">
        <v>44</v>
      </c>
      <c r="P16">
        <f>D17</f>
        <v>2.0824936652851637E-3</v>
      </c>
      <c r="Q16">
        <f>E17</f>
        <v>1.3905540484847965E-3</v>
      </c>
      <c r="R16">
        <f>F17</f>
        <v>2.1883574929696362E-3</v>
      </c>
      <c r="S16">
        <f>G17</f>
        <v>3.0652014864028271E-4</v>
      </c>
    </row>
    <row r="17" spans="3:19" x14ac:dyDescent="0.25">
      <c r="C17" s="4" t="s">
        <v>44</v>
      </c>
      <c r="D17">
        <f>m3U!D30</f>
        <v>2.0824936652851637E-3</v>
      </c>
      <c r="E17">
        <f>m3U!E30</f>
        <v>1.3905540484847965E-3</v>
      </c>
      <c r="F17">
        <f>m3U!D31</f>
        <v>2.1883574929696362E-3</v>
      </c>
      <c r="G17">
        <f>m3U!E31</f>
        <v>3.0652014864028271E-4</v>
      </c>
      <c r="O17" s="4" t="s">
        <v>45</v>
      </c>
      <c r="P17">
        <f>D16</f>
        <v>6.3000713115299951E-4</v>
      </c>
      <c r="Q17">
        <f>E16</f>
        <v>2.8469833997386661E-4</v>
      </c>
      <c r="R17">
        <f>F16</f>
        <v>5.9141390395587136E-4</v>
      </c>
      <c r="S17">
        <f>G16</f>
        <v>5.4887254406076119E-5</v>
      </c>
    </row>
    <row r="18" spans="3:19" x14ac:dyDescent="0.25">
      <c r="C18" s="4" t="s">
        <v>46</v>
      </c>
      <c r="D18">
        <f>m5U!D30</f>
        <v>1.198700655880738</v>
      </c>
      <c r="E18">
        <f>m5U!E30</f>
        <v>6.6410485453815629E-2</v>
      </c>
      <c r="F18">
        <f>m5U!D31</f>
        <v>1.1188756803907509</v>
      </c>
      <c r="G18">
        <f>m5U!E31</f>
        <v>3.1067142622575435E-2</v>
      </c>
      <c r="O18" s="4" t="s">
        <v>38</v>
      </c>
      <c r="P18">
        <f>D23</f>
        <v>0.23555371702924685</v>
      </c>
      <c r="Q18">
        <f>E23</f>
        <v>4.6519380806098179E-3</v>
      </c>
      <c r="R18">
        <f>F23</f>
        <v>0.21973890547522976</v>
      </c>
      <c r="S18">
        <f>G23</f>
        <v>1.5377517615266486E-2</v>
      </c>
    </row>
    <row r="19" spans="3:19" x14ac:dyDescent="0.25">
      <c r="C19" s="4" t="s">
        <v>37</v>
      </c>
      <c r="D19">
        <f>m1G!D30</f>
        <v>0.17350437558468121</v>
      </c>
      <c r="E19">
        <f>m1G!E30</f>
        <v>2.7336599081805276E-3</v>
      </c>
      <c r="F19">
        <f>m1G!D31</f>
        <v>0.16398122956587366</v>
      </c>
      <c r="G19">
        <f>m1G!E31</f>
        <v>4.6194620848436898E-3</v>
      </c>
      <c r="O19" s="4" t="s">
        <v>30</v>
      </c>
      <c r="P19">
        <f>D13</f>
        <v>0.18911865167702147</v>
      </c>
      <c r="Q19">
        <f>E13</f>
        <v>1.5893312128625173E-2</v>
      </c>
      <c r="R19">
        <f>F13</f>
        <v>0.17127203839851268</v>
      </c>
      <c r="S19">
        <f>G13</f>
        <v>1.3945225935866576E-2</v>
      </c>
    </row>
    <row r="20" spans="3:19" x14ac:dyDescent="0.25">
      <c r="C20" s="4" t="s">
        <v>39</v>
      </c>
      <c r="D20">
        <f>m2G!D30</f>
        <v>3.4536783354927477E-3</v>
      </c>
      <c r="E20">
        <f>m2G!E30</f>
        <v>1.2618446910011099E-3</v>
      </c>
      <c r="F20">
        <f>m2G!D31</f>
        <v>4.58679218632957E-3</v>
      </c>
      <c r="G20">
        <f>m2G!E31</f>
        <v>2.4619615680039424E-3</v>
      </c>
      <c r="O20" s="4" t="s">
        <v>37</v>
      </c>
      <c r="P20">
        <f>D19</f>
        <v>0.17350437558468121</v>
      </c>
      <c r="Q20">
        <f>E19</f>
        <v>2.7336599081805276E-3</v>
      </c>
      <c r="R20">
        <f>F19</f>
        <v>0.16398122956587366</v>
      </c>
      <c r="S20">
        <f>G19</f>
        <v>4.6194620848436898E-3</v>
      </c>
    </row>
    <row r="21" spans="3:19" x14ac:dyDescent="0.25">
      <c r="C21" s="4" t="s">
        <v>20</v>
      </c>
      <c r="D21">
        <f>m7G!D30</f>
        <v>0.383230573211995</v>
      </c>
      <c r="E21">
        <f>m7G!E30</f>
        <v>3.5330789095401527E-3</v>
      </c>
      <c r="F21">
        <f>m7G!D31</f>
        <v>0.52704305927223594</v>
      </c>
      <c r="G21">
        <f>m7G!E31</f>
        <v>1.9323990006075913E-2</v>
      </c>
      <c r="O21" s="4" t="s">
        <v>46</v>
      </c>
      <c r="P21">
        <f>D18</f>
        <v>1.198700655880738</v>
      </c>
      <c r="Q21">
        <f>E18</f>
        <v>6.6410485453815629E-2</v>
      </c>
      <c r="R21">
        <f>F18</f>
        <v>1.1188756803907509</v>
      </c>
      <c r="S21">
        <f>G18</f>
        <v>3.1067142622575435E-2</v>
      </c>
    </row>
    <row r="22" spans="3:19" x14ac:dyDescent="0.25">
      <c r="C22" s="4" t="s">
        <v>36</v>
      </c>
      <c r="D22">
        <f>m1A!D30</f>
        <v>4.0596203250343301E-3</v>
      </c>
      <c r="E22">
        <f>m1A!E30</f>
        <v>1.8800390353004503E-3</v>
      </c>
      <c r="F22">
        <f>m1A!D31</f>
        <v>0.10625283765870881</v>
      </c>
      <c r="G22">
        <f>m1A!E31</f>
        <v>3.2993165985738385E-2</v>
      </c>
      <c r="O22" s="4" t="s">
        <v>24</v>
      </c>
      <c r="P22">
        <f t="shared" ref="P22:S23" si="0">D25</f>
        <v>8.1703179277626218E-3</v>
      </c>
      <c r="Q22">
        <f t="shared" si="0"/>
        <v>3.7978597357745742E-4</v>
      </c>
      <c r="R22">
        <f t="shared" si="0"/>
        <v>7.4748276320294625E-3</v>
      </c>
      <c r="S22">
        <f t="shared" si="0"/>
        <v>1.5907710995804278E-3</v>
      </c>
    </row>
    <row r="23" spans="3:19" x14ac:dyDescent="0.25">
      <c r="C23" s="4" t="s">
        <v>38</v>
      </c>
      <c r="D23">
        <f>'m2A '!D30</f>
        <v>0.23555371702924685</v>
      </c>
      <c r="E23">
        <f>'m2A '!E30</f>
        <v>4.6519380806098179E-3</v>
      </c>
      <c r="F23">
        <f>'m2A '!D31</f>
        <v>0.21973890547522976</v>
      </c>
      <c r="G23">
        <f>'m2A '!E31</f>
        <v>1.5377517615266486E-2</v>
      </c>
      <c r="O23" s="4" t="s">
        <v>29</v>
      </c>
      <c r="P23">
        <f t="shared" si="0"/>
        <v>2.8677536209020331E-3</v>
      </c>
      <c r="Q23">
        <f t="shared" si="0"/>
        <v>2.8429165153466161E-4</v>
      </c>
      <c r="R23">
        <f t="shared" si="0"/>
        <v>2.5117487127429622E-3</v>
      </c>
      <c r="S23">
        <f t="shared" si="0"/>
        <v>1.6236454580507884E-3</v>
      </c>
    </row>
    <row r="24" spans="3:19" x14ac:dyDescent="0.25">
      <c r="C24" s="4" t="s">
        <v>47</v>
      </c>
      <c r="D24">
        <f>m6A!D30</f>
        <v>5.998717548827829E-2</v>
      </c>
      <c r="E24">
        <f>m6A!E30</f>
        <v>3.1248598642590573E-3</v>
      </c>
      <c r="F24">
        <f>m6A!D31</f>
        <v>7.7294173852038808E-2</v>
      </c>
      <c r="G24">
        <f>m6A!E31</f>
        <v>3.4079459545287146E-3</v>
      </c>
      <c r="O24" s="4" t="s">
        <v>58</v>
      </c>
      <c r="P24">
        <f>D30</f>
        <v>5.6833107091733446E-3</v>
      </c>
      <c r="Q24">
        <f>E30</f>
        <v>1.675150250245607E-3</v>
      </c>
      <c r="R24">
        <f>F30</f>
        <v>4.4566415958942791E-3</v>
      </c>
      <c r="S24">
        <f>G30</f>
        <v>2.6353646947903061E-4</v>
      </c>
    </row>
    <row r="25" spans="3:19" x14ac:dyDescent="0.25">
      <c r="C25" s="4" t="s">
        <v>24</v>
      </c>
      <c r="D25">
        <f>ac4C!D30</f>
        <v>8.1703179277626218E-3</v>
      </c>
      <c r="E25">
        <f>ac4C!E30</f>
        <v>3.7978597357745742E-4</v>
      </c>
      <c r="F25">
        <f>ac4C!D31</f>
        <v>7.4748276320294625E-3</v>
      </c>
      <c r="G25">
        <f>ac4C!E31</f>
        <v>1.5907710995804278E-3</v>
      </c>
      <c r="O25" s="4" t="s">
        <v>23</v>
      </c>
      <c r="P25">
        <f>D11</f>
        <v>6.3296262671064196E-2</v>
      </c>
      <c r="Q25">
        <f>E11</f>
        <v>3.0976047816183147E-3</v>
      </c>
      <c r="R25">
        <f>F11</f>
        <v>4.5824059760548763E-2</v>
      </c>
      <c r="S25">
        <f>G11</f>
        <v>2.2182374693086094E-3</v>
      </c>
    </row>
    <row r="26" spans="3:19" x14ac:dyDescent="0.25">
      <c r="C26" s="4" t="s">
        <v>29</v>
      </c>
      <c r="D26">
        <f>cmnm5U!D30</f>
        <v>2.8677536209020331E-3</v>
      </c>
      <c r="E26">
        <f>cmnm5U!E30</f>
        <v>2.8429165153466161E-4</v>
      </c>
      <c r="F26">
        <f>cmnm5U!D31</f>
        <v>2.5117487127429622E-3</v>
      </c>
      <c r="G26">
        <f>cmnm5U!E31</f>
        <v>1.6236454580507884E-3</v>
      </c>
      <c r="O26" s="4" t="s">
        <v>26</v>
      </c>
      <c r="P26">
        <f>D14</f>
        <v>3.2264702862770268E-3</v>
      </c>
      <c r="Q26">
        <f>E14</f>
        <v>1.0465955504697549E-4</v>
      </c>
      <c r="R26">
        <f>F14</f>
        <v>2.5623960102217932E-3</v>
      </c>
      <c r="S26">
        <f>G14</f>
        <v>2.6426982192950707E-4</v>
      </c>
    </row>
    <row r="27" spans="3:19" x14ac:dyDescent="0.25">
      <c r="C27" s="4" t="s">
        <v>33</v>
      </c>
      <c r="D27">
        <f>i6A!D30</f>
        <v>5.1348674704370977E-3</v>
      </c>
      <c r="E27">
        <f>i6A!E30</f>
        <v>1.2966726763900735E-3</v>
      </c>
      <c r="F27">
        <f>i6A!D31</f>
        <v>1.0490015481558639E-2</v>
      </c>
      <c r="G27">
        <f>i6A!E31</f>
        <v>3.4611935849374218E-3</v>
      </c>
      <c r="O27" s="4" t="s">
        <v>50</v>
      </c>
      <c r="P27">
        <f>D31</f>
        <v>1.7643339016033301</v>
      </c>
      <c r="Q27">
        <f>E31</f>
        <v>0.15732667131480341</v>
      </c>
      <c r="R27">
        <f>F31</f>
        <v>1.3985678633119065</v>
      </c>
      <c r="S27">
        <f>G31</f>
        <v>0.32804496656553928</v>
      </c>
    </row>
    <row r="28" spans="3:19" x14ac:dyDescent="0.25">
      <c r="C28" s="4" t="s">
        <v>49</v>
      </c>
      <c r="D28">
        <f>ms2i6A!D30</f>
        <v>0.18073513454095411</v>
      </c>
      <c r="E28">
        <f>ms2i6A!E30</f>
        <v>5.7029819696063931E-2</v>
      </c>
      <c r="F28">
        <f>ms2i6A!D31</f>
        <v>0.17814596408233349</v>
      </c>
      <c r="G28">
        <f>ms2i6A!E31</f>
        <v>0.11404681470811066</v>
      </c>
      <c r="O28" s="4" t="s">
        <v>53</v>
      </c>
      <c r="P28">
        <f>D10</f>
        <v>1.1606554191176095</v>
      </c>
      <c r="Q28">
        <f>E10</f>
        <v>3.4263660108572812E-2</v>
      </c>
      <c r="R28">
        <f>F10</f>
        <v>0.9943447389638953</v>
      </c>
      <c r="S28">
        <f>G10</f>
        <v>4.309306024193324E-2</v>
      </c>
    </row>
    <row r="29" spans="3:19" x14ac:dyDescent="0.25">
      <c r="C29" s="4" t="s">
        <v>54</v>
      </c>
      <c r="D29">
        <f>t6A!D30</f>
        <v>5.0885035106764266E-2</v>
      </c>
      <c r="E29">
        <f>t6A!E30</f>
        <v>2.8616528423777193E-3</v>
      </c>
      <c r="F29">
        <f>t6A!D31</f>
        <v>0.12246634329930201</v>
      </c>
      <c r="G29">
        <f>t6A!E31</f>
        <v>9.2817363544659883E-3</v>
      </c>
      <c r="O29" s="4" t="s">
        <v>56</v>
      </c>
      <c r="P29">
        <f>D12</f>
        <v>5.7654187523452992E-2</v>
      </c>
      <c r="Q29">
        <f>E12</f>
        <v>2.4354017582045702E-2</v>
      </c>
      <c r="R29">
        <f>F12</f>
        <v>2.8585276354505029E-2</v>
      </c>
      <c r="S29">
        <f>G12</f>
        <v>1.1625883360519325E-2</v>
      </c>
    </row>
    <row r="30" spans="3:19" x14ac:dyDescent="0.25">
      <c r="C30" s="4" t="s">
        <v>58</v>
      </c>
      <c r="D30">
        <f>I!D30</f>
        <v>5.6833107091733446E-3</v>
      </c>
      <c r="E30">
        <f>I!E30</f>
        <v>1.675150250245607E-3</v>
      </c>
      <c r="F30">
        <f>I!D31</f>
        <v>4.4566415958942791E-3</v>
      </c>
      <c r="G30">
        <f>I!E31</f>
        <v>2.6353646947903061E-4</v>
      </c>
      <c r="O30" s="4" t="s">
        <v>49</v>
      </c>
      <c r="P30">
        <f>D28</f>
        <v>0.18073513454095411</v>
      </c>
      <c r="Q30">
        <f>E28</f>
        <v>5.7029819696063931E-2</v>
      </c>
      <c r="R30">
        <f>F28</f>
        <v>0.17814596408233349</v>
      </c>
      <c r="S30">
        <f>G28</f>
        <v>0.11404681470811066</v>
      </c>
    </row>
    <row r="31" spans="3:19" x14ac:dyDescent="0.25">
      <c r="C31" s="4" t="s">
        <v>50</v>
      </c>
      <c r="D31">
        <f>Psi!D30</f>
        <v>1.7643339016033301</v>
      </c>
      <c r="E31">
        <f>Psi!E30</f>
        <v>0.15732667131480341</v>
      </c>
      <c r="F31">
        <f>Psi!D31</f>
        <v>1.3985678633119065</v>
      </c>
      <c r="G31">
        <f>Psi!E31</f>
        <v>0.32804496656553928</v>
      </c>
      <c r="O31" s="4" t="s">
        <v>18</v>
      </c>
      <c r="P31">
        <f>D8</f>
        <v>6.4914672246883298E-2</v>
      </c>
      <c r="Q31">
        <f>E8</f>
        <v>3.7753155128685085E-3</v>
      </c>
      <c r="R31">
        <f>F8</f>
        <v>3.7188940281181436E-2</v>
      </c>
      <c r="S31">
        <f>G8</f>
        <v>8.1069457588201117E-4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27</vt:i4>
      </vt:variant>
    </vt:vector>
  </HeadingPairs>
  <TitlesOfParts>
    <vt:vector size="27" baseType="lpstr">
      <vt:lpstr>CUGA</vt:lpstr>
      <vt:lpstr>s2C</vt:lpstr>
      <vt:lpstr>ms2C</vt:lpstr>
      <vt:lpstr>s4U</vt:lpstr>
      <vt:lpstr>Cm</vt:lpstr>
      <vt:lpstr>Um</vt:lpstr>
      <vt:lpstr>Gm</vt:lpstr>
      <vt:lpstr>Am</vt:lpstr>
      <vt:lpstr>m3C</vt:lpstr>
      <vt:lpstr>m5C</vt:lpstr>
      <vt:lpstr>m3U</vt:lpstr>
      <vt:lpstr>m5U</vt:lpstr>
      <vt:lpstr>m1G</vt:lpstr>
      <vt:lpstr>m2G</vt:lpstr>
      <vt:lpstr>m7G</vt:lpstr>
      <vt:lpstr>m1A</vt:lpstr>
      <vt:lpstr>m2A </vt:lpstr>
      <vt:lpstr>m6A</vt:lpstr>
      <vt:lpstr>ac4C</vt:lpstr>
      <vt:lpstr>cmnm5U</vt:lpstr>
      <vt:lpstr>i6A</vt:lpstr>
      <vt:lpstr>ms2i6A</vt:lpstr>
      <vt:lpstr>t6A</vt:lpstr>
      <vt:lpstr>I</vt:lpstr>
      <vt:lpstr>Psi</vt:lpstr>
      <vt:lpstr>s2U</vt:lpstr>
      <vt:lpstr>Sup. Figure 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</dc:creator>
  <cp:lastModifiedBy>Valentin</cp:lastModifiedBy>
  <dcterms:created xsi:type="dcterms:W3CDTF">2017-11-20T09:33:35Z</dcterms:created>
  <dcterms:modified xsi:type="dcterms:W3CDTF">2019-10-16T11:44:45Z</dcterms:modified>
</cp:coreProperties>
</file>