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Desktop\Für NCB Revision\Excel Files\"/>
    </mc:Choice>
  </mc:AlternateContent>
  <bookViews>
    <workbookView xWindow="0" yWindow="0" windowWidth="28770" windowHeight="15450" tabRatio="884" activeTab="1"/>
  </bookViews>
  <sheets>
    <sheet name="CUGA " sheetId="25" r:id="rId1"/>
    <sheet name="ms2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2" l="1"/>
  <c r="N10" i="2"/>
  <c r="M10" i="2"/>
  <c r="M5" i="2"/>
  <c r="K30" i="2"/>
  <c r="K29" i="2"/>
  <c r="K28" i="2"/>
  <c r="J30" i="2"/>
  <c r="J29" i="2"/>
  <c r="J28" i="2"/>
  <c r="J5" i="2"/>
  <c r="J8" i="2"/>
  <c r="J23" i="2" s="1"/>
  <c r="J9" i="2"/>
  <c r="M9" i="2" s="1"/>
  <c r="J10" i="2"/>
  <c r="K7" i="2"/>
  <c r="K22" i="2" s="1"/>
  <c r="J7" i="2"/>
  <c r="J22" i="2" s="1"/>
  <c r="K6" i="2"/>
  <c r="K21" i="2" s="1"/>
  <c r="J6" i="2"/>
  <c r="K5" i="2"/>
  <c r="J20" i="2"/>
  <c r="K76" i="25"/>
  <c r="K8" i="2"/>
  <c r="N8" i="2" s="1"/>
  <c r="K9" i="2"/>
  <c r="K24" i="2" s="1"/>
  <c r="K10" i="2"/>
  <c r="K25" i="2" s="1"/>
  <c r="K23" i="2"/>
  <c r="K20" i="2"/>
  <c r="J21" i="2"/>
  <c r="J25" i="2"/>
  <c r="M6" i="2"/>
  <c r="N7" i="2" l="1"/>
  <c r="N6" i="2"/>
  <c r="N9" i="2"/>
  <c r="K17" i="2" s="1"/>
  <c r="M7" i="2"/>
  <c r="J16" i="2" s="1"/>
  <c r="J24" i="2"/>
  <c r="M8" i="2"/>
  <c r="J17" i="2" s="1"/>
  <c r="M16" i="2"/>
  <c r="M17" i="2"/>
  <c r="C91" i="25"/>
  <c r="K81" i="25" s="1"/>
  <c r="N24" i="25" s="1"/>
  <c r="K78" i="25"/>
  <c r="N21" i="25" s="1"/>
  <c r="C72" i="25"/>
  <c r="K61" i="25" s="1"/>
  <c r="M23" i="25" s="1"/>
  <c r="K62" i="25"/>
  <c r="K59" i="25"/>
  <c r="K58" i="25"/>
  <c r="C53" i="25"/>
  <c r="K41" i="25" s="1"/>
  <c r="L22" i="25" s="1"/>
  <c r="K43" i="25"/>
  <c r="L24" i="25" s="1"/>
  <c r="K42" i="25"/>
  <c r="L23" i="25" s="1"/>
  <c r="K40" i="25"/>
  <c r="K39" i="25"/>
  <c r="L20" i="25" s="1"/>
  <c r="K38" i="25"/>
  <c r="L19" i="25" s="1"/>
  <c r="C34" i="25"/>
  <c r="M24" i="25"/>
  <c r="K24" i="25"/>
  <c r="K23" i="25"/>
  <c r="K22" i="25"/>
  <c r="M21" i="25"/>
  <c r="L21" i="25"/>
  <c r="K21" i="25"/>
  <c r="M20" i="25"/>
  <c r="K20" i="25"/>
  <c r="K19" i="25"/>
  <c r="L16" i="2" l="1"/>
  <c r="K16" i="2"/>
  <c r="L17" i="2"/>
  <c r="Q24" i="25"/>
  <c r="S24" i="25"/>
  <c r="T24" i="25"/>
  <c r="P21" i="25"/>
  <c r="Q21" i="25" s="1"/>
  <c r="R24" i="25"/>
  <c r="P22" i="25"/>
  <c r="R22" i="25" s="1"/>
  <c r="K79" i="25"/>
  <c r="N22" i="25" s="1"/>
  <c r="P20" i="25"/>
  <c r="Q20" i="25" s="1"/>
  <c r="P24" i="25"/>
  <c r="K60" i="25"/>
  <c r="M22" i="25" s="1"/>
  <c r="N19" i="25"/>
  <c r="K80" i="25"/>
  <c r="N23" i="25" s="1"/>
  <c r="K57" i="25"/>
  <c r="M19" i="25" s="1"/>
  <c r="K77" i="25"/>
  <c r="N20" i="25" s="1"/>
  <c r="S20" i="25" l="1"/>
  <c r="T22" i="25"/>
  <c r="T21" i="25"/>
  <c r="R21" i="25"/>
  <c r="T20" i="25"/>
  <c r="P23" i="25"/>
  <c r="S19" i="25"/>
  <c r="P19" i="25"/>
  <c r="Q22" i="25"/>
  <c r="S21" i="25"/>
  <c r="R20" i="25"/>
  <c r="T19" i="25"/>
  <c r="S22" i="25"/>
  <c r="R23" i="25" l="1"/>
  <c r="Q23" i="25"/>
  <c r="S23" i="25"/>
  <c r="Q19" i="25"/>
  <c r="R19" i="25"/>
  <c r="T23" i="25"/>
</calcChain>
</file>

<file path=xl/sharedStrings.xml><?xml version="1.0" encoding="utf-8"?>
<sst xmlns="http://schemas.openxmlformats.org/spreadsheetml/2006/main" count="316" uniqueCount="85">
  <si>
    <t>RT</t>
  </si>
  <si>
    <t>Area</t>
  </si>
  <si>
    <t>gesamt</t>
  </si>
  <si>
    <t>ms2C</t>
  </si>
  <si>
    <t>m/z</t>
  </si>
  <si>
    <t>m/z (prod.)</t>
  </si>
  <si>
    <t>File</t>
  </si>
  <si>
    <t xml:space="preserve">A </t>
  </si>
  <si>
    <t>CD3_A.d</t>
  </si>
  <si>
    <t>CD3_B.d</t>
  </si>
  <si>
    <t>CD3_C.d</t>
  </si>
  <si>
    <t>CD3_MMS_A.d</t>
  </si>
  <si>
    <t>CD3_MMS_B.d</t>
  </si>
  <si>
    <t>CD3_MMS_C.d</t>
  </si>
  <si>
    <t>A SILIS</t>
  </si>
  <si>
    <t xml:space="preserve">C </t>
  </si>
  <si>
    <t>C SILIS</t>
  </si>
  <si>
    <t xml:space="preserve">G </t>
  </si>
  <si>
    <t>G SILIS</t>
  </si>
  <si>
    <t xml:space="preserve">U </t>
  </si>
  <si>
    <t>U SILIS</t>
  </si>
  <si>
    <t xml:space="preserve">ms2C </t>
  </si>
  <si>
    <t>ms2C CD3</t>
  </si>
  <si>
    <t>ms2C SILIS</t>
  </si>
  <si>
    <t>n.l. in fmol</t>
  </si>
  <si>
    <t>CD3 in fmol</t>
  </si>
  <si>
    <t>Stand. Dev.</t>
  </si>
  <si>
    <t xml:space="preserve">n.l. </t>
  </si>
  <si>
    <t xml:space="preserve">CD3 </t>
  </si>
  <si>
    <t>C in pmol</t>
  </si>
  <si>
    <t>A in pmol</t>
  </si>
  <si>
    <t>G in pmol</t>
  </si>
  <si>
    <t>U in pmol</t>
  </si>
  <si>
    <t>enz.</t>
  </si>
  <si>
    <t>enz. (stress)</t>
  </si>
  <si>
    <t>MMS (stress)</t>
  </si>
  <si>
    <t>ms2c n.l. in %</t>
  </si>
  <si>
    <t>ms2c CD3 in %</t>
  </si>
  <si>
    <t>*0.463</t>
  </si>
  <si>
    <t>*0.464</t>
  </si>
  <si>
    <t>Calibration Cytidine</t>
  </si>
  <si>
    <t>Compound</t>
  </si>
  <si>
    <t>Retention Time</t>
  </si>
  <si>
    <t>area Calibration</t>
  </si>
  <si>
    <t>measured conc.</t>
  </si>
  <si>
    <t>Area SILIS</t>
  </si>
  <si>
    <t>Cal_1</t>
  </si>
  <si>
    <t>Calibration Uridine</t>
  </si>
  <si>
    <t>Calibration Guanosine</t>
  </si>
  <si>
    <t>Calibration Adenosine</t>
  </si>
  <si>
    <t>Cal_2</t>
  </si>
  <si>
    <t>Cal_3</t>
  </si>
  <si>
    <t>Cal_4</t>
  </si>
  <si>
    <t>Cal_5</t>
  </si>
  <si>
    <t>Cal_6</t>
  </si>
  <si>
    <t>rRFN value</t>
  </si>
  <si>
    <t>Cal_7</t>
  </si>
  <si>
    <t>Cal_8</t>
  </si>
  <si>
    <t>Cal_9</t>
  </si>
  <si>
    <t>Cal_10</t>
  </si>
  <si>
    <t>Cal_11</t>
  </si>
  <si>
    <t>Cal_12</t>
  </si>
  <si>
    <t>Adenosine</t>
  </si>
  <si>
    <t>m/z (precursor)</t>
  </si>
  <si>
    <t>A in %</t>
  </si>
  <si>
    <t>C in %</t>
  </si>
  <si>
    <t>G in %</t>
  </si>
  <si>
    <t>U in %</t>
  </si>
  <si>
    <t>Cytidine</t>
  </si>
  <si>
    <t>Guanosine</t>
  </si>
  <si>
    <t>Uridine</t>
  </si>
  <si>
    <t>factor for ms2C</t>
  </si>
  <si>
    <t>ms2C n.l./1000 CUGA</t>
  </si>
  <si>
    <t>ms2C CD3/1000 CUGA</t>
  </si>
  <si>
    <t>incl. Factor *0.463 for ms2C</t>
  </si>
  <si>
    <t xml:space="preserve">(standardization calculated from s2C abundance) </t>
  </si>
  <si>
    <t>n.l./1000 CUGA</t>
  </si>
  <si>
    <t>CD3/1000 CUGA</t>
  </si>
  <si>
    <t>unstressed</t>
  </si>
  <si>
    <t>stressed</t>
  </si>
  <si>
    <t>rRFN</t>
  </si>
  <si>
    <t>Calibration ms2C</t>
  </si>
  <si>
    <t>middle value</t>
  </si>
  <si>
    <t>n.l. =not labeled</t>
  </si>
  <si>
    <t>CD3 = Met-d3 labeled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</si>
</sst>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29E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129E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0">
                <a:solidFill>
                  <a:sysClr val="windowText" lastClr="000000"/>
                </a:solidFill>
              </a:rPr>
              <a:t>unstressed in MetCD3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ms2C!$I$16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ms2C!$L$16</c:f>
                <c:numCache>
                  <c:formatCode>General</c:formatCode>
                  <c:ptCount val="1"/>
                  <c:pt idx="0">
                    <c:v>1.8762020327579023E-3</c:v>
                  </c:pt>
                </c:numCache>
              </c:numRef>
            </c:plus>
            <c:minus>
              <c:numRef>
                <c:f>ms2C!$L$16</c:f>
                <c:numCache>
                  <c:formatCode>General</c:formatCode>
                  <c:ptCount val="1"/>
                  <c:pt idx="0">
                    <c:v>1.8762020327579023E-3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ms2C!$J$16</c:f>
              <c:numCache>
                <c:formatCode>General</c:formatCode>
                <c:ptCount val="1"/>
                <c:pt idx="0">
                  <c:v>2.787467849669168E-3</c:v>
                </c:pt>
              </c:numCache>
            </c:numRef>
          </c:val>
        </c:ser>
        <c:ser>
          <c:idx val="1"/>
          <c:order val="1"/>
          <c:tx>
            <c:strRef>
              <c:f>ms2C!$I$16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ms2C!$M$16</c:f>
                <c:numCache>
                  <c:formatCode>General</c:formatCode>
                  <c:ptCount val="1"/>
                  <c:pt idx="0">
                    <c:v>3.0825139303247489E-3</c:v>
                  </c:pt>
                </c:numCache>
              </c:numRef>
            </c:plus>
            <c:minus>
              <c:numRef>
                <c:f>ms2C!$M$16</c:f>
                <c:numCache>
                  <c:formatCode>General</c:formatCode>
                  <c:ptCount val="1"/>
                  <c:pt idx="0">
                    <c:v>3.0825139303247489E-3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ms2C!$K$16</c:f>
              <c:numCache>
                <c:formatCode>General</c:formatCode>
                <c:ptCount val="1"/>
                <c:pt idx="0">
                  <c:v>4.8610008784855099E-3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100"/>
        <c:axId val="158321640"/>
        <c:axId val="275387752"/>
      </c:barChart>
      <c:catAx>
        <c:axId val="158321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n.l.                                    CD3        </a:t>
                </a:r>
              </a:p>
            </c:rich>
          </c:tx>
          <c:layout>
            <c:manualLayout>
              <c:xMode val="edge"/>
              <c:yMode val="edge"/>
              <c:x val="0.39073490813648293"/>
              <c:y val="0.891620370370370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one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387752"/>
        <c:crossesAt val="0"/>
        <c:auto val="1"/>
        <c:lblAlgn val="ctr"/>
        <c:lblOffset val="100"/>
        <c:noMultiLvlLbl val="0"/>
      </c:catAx>
      <c:valAx>
        <c:axId val="275387752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ms2C/1000 canonicals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321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MMS stressed in MetCD3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ms2C!$I$17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ms2C!$L$17</c:f>
                <c:numCache>
                  <c:formatCode>General</c:formatCode>
                  <c:ptCount val="1"/>
                  <c:pt idx="0">
                    <c:v>0.1974039074797653</c:v>
                  </c:pt>
                </c:numCache>
              </c:numRef>
            </c:plus>
            <c:minus>
              <c:numRef>
                <c:f>ms2C!$L$17</c:f>
                <c:numCache>
                  <c:formatCode>General</c:formatCode>
                  <c:ptCount val="1"/>
                  <c:pt idx="0">
                    <c:v>0.1974039074797653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ms2C!$J$17</c:f>
              <c:numCache>
                <c:formatCode>General</c:formatCode>
                <c:ptCount val="1"/>
                <c:pt idx="0">
                  <c:v>1.4105513923913779</c:v>
                </c:pt>
              </c:numCache>
            </c:numRef>
          </c:val>
        </c:ser>
        <c:ser>
          <c:idx val="1"/>
          <c:order val="1"/>
          <c:tx>
            <c:strRef>
              <c:f>ms2C!$I$16</c:f>
              <c:strCache>
                <c:ptCount val="1"/>
                <c:pt idx="0">
                  <c:v>unstressed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ms2C!$M$17</c:f>
                <c:numCache>
                  <c:formatCode>General</c:formatCode>
                  <c:ptCount val="1"/>
                  <c:pt idx="0">
                    <c:v>2.4031030692043031E-3</c:v>
                  </c:pt>
                </c:numCache>
              </c:numRef>
            </c:plus>
            <c:minus>
              <c:numRef>
                <c:f>ms2C!$M$17</c:f>
                <c:numCache>
                  <c:formatCode>General</c:formatCode>
                  <c:ptCount val="1"/>
                  <c:pt idx="0">
                    <c:v>2.4031030692043031E-3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ms2C!$K$17</c:f>
              <c:numCache>
                <c:formatCode>General</c:formatCode>
                <c:ptCount val="1"/>
                <c:pt idx="0">
                  <c:v>6.5809274876315708E-3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100"/>
        <c:axId val="279149784"/>
        <c:axId val="275163432"/>
      </c:barChart>
      <c:catAx>
        <c:axId val="27914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n.l.                                   CD3</a:t>
                </a:r>
              </a:p>
            </c:rich>
          </c:tx>
          <c:layout>
            <c:manualLayout>
              <c:xMode val="edge"/>
              <c:yMode val="edge"/>
              <c:x val="0.3935126859142607"/>
              <c:y val="0.891620370370370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one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163432"/>
        <c:crossesAt val="0"/>
        <c:auto val="1"/>
        <c:lblAlgn val="ctr"/>
        <c:lblOffset val="100"/>
        <c:noMultiLvlLbl val="0"/>
      </c:catAx>
      <c:valAx>
        <c:axId val="275163432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ms2C/1000 canonicals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14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in % of 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ms2C!$K$28:$K$30</c:f>
                <c:numCache>
                  <c:formatCode>General</c:formatCode>
                  <c:ptCount val="3"/>
                  <c:pt idx="0">
                    <c:v>1.0136063288291645E-2</c:v>
                  </c:pt>
                  <c:pt idx="1">
                    <c:v>7.5303003460144855E-3</c:v>
                  </c:pt>
                  <c:pt idx="2">
                    <c:v>0.68034463807026468</c:v>
                  </c:pt>
                </c:numCache>
              </c:numRef>
            </c:plus>
            <c:minus>
              <c:numRef>
                <c:f>ms2C!$K$28:$K$30</c:f>
                <c:numCache>
                  <c:formatCode>General</c:formatCode>
                  <c:ptCount val="3"/>
                  <c:pt idx="0">
                    <c:v>1.0136063288291645E-2</c:v>
                  </c:pt>
                  <c:pt idx="1">
                    <c:v>7.5303003460144855E-3</c:v>
                  </c:pt>
                  <c:pt idx="2">
                    <c:v>0.68034463807026468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ms2C!$I$28:$I$30</c:f>
              <c:strCache>
                <c:ptCount val="3"/>
                <c:pt idx="0">
                  <c:v>enz.</c:v>
                </c:pt>
                <c:pt idx="1">
                  <c:v>enz. (stress)</c:v>
                </c:pt>
                <c:pt idx="2">
                  <c:v>MMS (stress)</c:v>
                </c:pt>
              </c:strCache>
            </c:strRef>
          </c:cat>
          <c:val>
            <c:numRef>
              <c:f>ms2C!$J$28:$J$30</c:f>
              <c:numCache>
                <c:formatCode>0.0000</c:formatCode>
                <c:ptCount val="3"/>
                <c:pt idx="0">
                  <c:v>1.4280564819588754E-2</c:v>
                </c:pt>
                <c:pt idx="1">
                  <c:v>1.8116921413499076E-2</c:v>
                </c:pt>
                <c:pt idx="2">
                  <c:v>3.8100489283195622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9788208"/>
        <c:axId val="123028176"/>
      </c:barChart>
      <c:catAx>
        <c:axId val="27978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3028176"/>
        <c:crosses val="autoZero"/>
        <c:auto val="1"/>
        <c:lblAlgn val="ctr"/>
        <c:lblOffset val="100"/>
        <c:noMultiLvlLbl val="0"/>
      </c:catAx>
      <c:valAx>
        <c:axId val="123028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ms</a:t>
                </a:r>
                <a:r>
                  <a:rPr lang="en-US" sz="14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</a:t>
                </a:r>
                <a:r>
                  <a:rPr lang="en-US" sz="14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% of C</a:t>
                </a:r>
                <a:endParaRPr lang="en-US" sz="14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78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33618</xdr:colOff>
      <xdr:row>0</xdr:row>
      <xdr:rowOff>156883</xdr:rowOff>
    </xdr:from>
    <xdr:to>
      <xdr:col>15</xdr:col>
      <xdr:colOff>123265</xdr:colOff>
      <xdr:row>14</xdr:row>
      <xdr:rowOff>85818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9018" y="156883"/>
          <a:ext cx="5147422" cy="2595935"/>
        </a:xfrm>
        <a:prstGeom prst="rect">
          <a:avLst/>
        </a:prstGeom>
      </xdr:spPr>
    </xdr:pic>
    <xdr:clientData/>
  </xdr:twoCellAnchor>
  <xdr:twoCellAnchor editAs="oneCell">
    <xdr:from>
      <xdr:col>15</xdr:col>
      <xdr:colOff>235324</xdr:colOff>
      <xdr:row>0</xdr:row>
      <xdr:rowOff>156882</xdr:rowOff>
    </xdr:from>
    <xdr:to>
      <xdr:col>19</xdr:col>
      <xdr:colOff>530181</xdr:colOff>
      <xdr:row>4</xdr:row>
      <xdr:rowOff>13930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08499" y="156882"/>
          <a:ext cx="3342857" cy="619048"/>
        </a:xfrm>
        <a:prstGeom prst="rect">
          <a:avLst/>
        </a:prstGeom>
      </xdr:spPr>
    </xdr:pic>
    <xdr:clientData/>
  </xdr:twoCellAnchor>
  <xdr:twoCellAnchor editAs="oneCell">
    <xdr:from>
      <xdr:col>26</xdr:col>
      <xdr:colOff>280146</xdr:colOff>
      <xdr:row>0</xdr:row>
      <xdr:rowOff>168088</xdr:rowOff>
    </xdr:from>
    <xdr:to>
      <xdr:col>33</xdr:col>
      <xdr:colOff>500325</xdr:colOff>
      <xdr:row>15</xdr:row>
      <xdr:rowOff>108033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911671" y="168088"/>
          <a:ext cx="5554179" cy="2797445"/>
        </a:xfrm>
        <a:prstGeom prst="rect">
          <a:avLst/>
        </a:prstGeom>
      </xdr:spPr>
    </xdr:pic>
    <xdr:clientData/>
  </xdr:twoCellAnchor>
  <xdr:twoCellAnchor editAs="oneCell">
    <xdr:from>
      <xdr:col>34</xdr:col>
      <xdr:colOff>11206</xdr:colOff>
      <xdr:row>0</xdr:row>
      <xdr:rowOff>134470</xdr:rowOff>
    </xdr:from>
    <xdr:to>
      <xdr:col>38</xdr:col>
      <xdr:colOff>277492</xdr:colOff>
      <xdr:row>3</xdr:row>
      <xdr:rowOff>105827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738731" y="134470"/>
          <a:ext cx="3314286" cy="542857"/>
        </a:xfrm>
        <a:prstGeom prst="rect">
          <a:avLst/>
        </a:prstGeom>
      </xdr:spPr>
    </xdr:pic>
    <xdr:clientData/>
  </xdr:twoCellAnchor>
  <xdr:twoCellAnchor editAs="oneCell">
    <xdr:from>
      <xdr:col>45</xdr:col>
      <xdr:colOff>145676</xdr:colOff>
      <xdr:row>0</xdr:row>
      <xdr:rowOff>134471</xdr:rowOff>
    </xdr:from>
    <xdr:to>
      <xdr:col>52</xdr:col>
      <xdr:colOff>448235</xdr:colOff>
      <xdr:row>15</xdr:row>
      <xdr:rowOff>115995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779076" y="134471"/>
          <a:ext cx="5636559" cy="2839024"/>
        </a:xfrm>
        <a:prstGeom prst="rect">
          <a:avLst/>
        </a:prstGeom>
      </xdr:spPr>
    </xdr:pic>
    <xdr:clientData/>
  </xdr:twoCellAnchor>
  <xdr:twoCellAnchor editAs="oneCell">
    <xdr:from>
      <xdr:col>52</xdr:col>
      <xdr:colOff>728383</xdr:colOff>
      <xdr:row>0</xdr:row>
      <xdr:rowOff>123265</xdr:rowOff>
    </xdr:from>
    <xdr:to>
      <xdr:col>57</xdr:col>
      <xdr:colOff>156478</xdr:colOff>
      <xdr:row>3</xdr:row>
      <xdr:rowOff>123194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95783" y="123265"/>
          <a:ext cx="3238095" cy="571429"/>
        </a:xfrm>
        <a:prstGeom prst="rect">
          <a:avLst/>
        </a:prstGeom>
      </xdr:spPr>
    </xdr:pic>
    <xdr:clientData/>
  </xdr:twoCellAnchor>
  <xdr:twoCellAnchor editAs="oneCell">
    <xdr:from>
      <xdr:col>64</xdr:col>
      <xdr:colOff>190500</xdr:colOff>
      <xdr:row>0</xdr:row>
      <xdr:rowOff>145676</xdr:rowOff>
    </xdr:from>
    <xdr:to>
      <xdr:col>71</xdr:col>
      <xdr:colOff>246530</xdr:colOff>
      <xdr:row>14</xdr:row>
      <xdr:rowOff>179329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4892575" y="145676"/>
          <a:ext cx="5390030" cy="2700653"/>
        </a:xfrm>
        <a:prstGeom prst="rect">
          <a:avLst/>
        </a:prstGeom>
      </xdr:spPr>
    </xdr:pic>
    <xdr:clientData/>
  </xdr:twoCellAnchor>
  <xdr:twoCellAnchor editAs="oneCell">
    <xdr:from>
      <xdr:col>71</xdr:col>
      <xdr:colOff>582706</xdr:colOff>
      <xdr:row>0</xdr:row>
      <xdr:rowOff>168088</xdr:rowOff>
    </xdr:from>
    <xdr:to>
      <xdr:col>76</xdr:col>
      <xdr:colOff>96515</xdr:colOff>
      <xdr:row>3</xdr:row>
      <xdr:rowOff>168017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618781" y="168088"/>
          <a:ext cx="3323809" cy="5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357188</xdr:colOff>
      <xdr:row>31</xdr:row>
      <xdr:rowOff>51708</xdr:rowOff>
    </xdr:from>
    <xdr:to>
      <xdr:col>3</xdr:col>
      <xdr:colOff>530679</xdr:colOff>
      <xdr:row>45</xdr:row>
      <xdr:rowOff>127908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617764</xdr:colOff>
      <xdr:row>31</xdr:row>
      <xdr:rowOff>63953</xdr:rowOff>
    </xdr:from>
    <xdr:to>
      <xdr:col>6</xdr:col>
      <xdr:colOff>503463</xdr:colOff>
      <xdr:row>45</xdr:row>
      <xdr:rowOff>140153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541565</xdr:colOff>
      <xdr:row>32</xdr:row>
      <xdr:rowOff>2721</xdr:rowOff>
    </xdr:from>
    <xdr:to>
      <xdr:col>12</xdr:col>
      <xdr:colOff>39461</xdr:colOff>
      <xdr:row>46</xdr:row>
      <xdr:rowOff>78921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198504</xdr:colOff>
      <xdr:row>51</xdr:row>
      <xdr:rowOff>68036</xdr:rowOff>
    </xdr:from>
    <xdr:to>
      <xdr:col>12</xdr:col>
      <xdr:colOff>427666</xdr:colOff>
      <xdr:row>64</xdr:row>
      <xdr:rowOff>105753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37529" y="6545036"/>
          <a:ext cx="4986218" cy="2514217"/>
        </a:xfrm>
        <a:prstGeom prst="rect">
          <a:avLst/>
        </a:prstGeom>
      </xdr:spPr>
    </xdr:pic>
    <xdr:clientData/>
  </xdr:twoCellAnchor>
  <xdr:twoCellAnchor>
    <xdr:from>
      <xdr:col>8</xdr:col>
      <xdr:colOff>483220</xdr:colOff>
      <xdr:row>51</xdr:row>
      <xdr:rowOff>116159</xdr:rowOff>
    </xdr:from>
    <xdr:to>
      <xdr:col>8</xdr:col>
      <xdr:colOff>957146</xdr:colOff>
      <xdr:row>52</xdr:row>
      <xdr:rowOff>18585</xdr:rowOff>
    </xdr:to>
    <xdr:sp macro="" textlink="">
      <xdr:nvSpPr>
        <xdr:cNvPr id="7" name="Rechteck 6"/>
        <xdr:cNvSpPr/>
      </xdr:nvSpPr>
      <xdr:spPr>
        <a:xfrm>
          <a:off x="7922245" y="6593159"/>
          <a:ext cx="473926" cy="929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91"/>
  <sheetViews>
    <sheetView zoomScale="70" zoomScaleNormal="70" workbookViewId="0">
      <selection activeCell="K77" sqref="K77"/>
    </sheetView>
  </sheetViews>
  <sheetFormatPr baseColWidth="10" defaultRowHeight="15" x14ac:dyDescent="0.25"/>
  <cols>
    <col min="3" max="3" width="22.7109375" customWidth="1"/>
    <col min="4" max="4" width="16.28515625" customWidth="1"/>
    <col min="5" max="5" width="16" customWidth="1"/>
    <col min="6" max="6" width="15.42578125" customWidth="1"/>
    <col min="7" max="7" width="13.28515625" customWidth="1"/>
    <col min="9" max="9" width="15.7109375" customWidth="1"/>
    <col min="10" max="10" width="17" customWidth="1"/>
    <col min="12" max="12" width="13.140625" customWidth="1"/>
    <col min="21" max="21" width="17.7109375" customWidth="1"/>
    <col min="23" max="23" width="14.42578125" customWidth="1"/>
    <col min="24" max="24" width="16.85546875" customWidth="1"/>
    <col min="25" max="25" width="15.85546875" customWidth="1"/>
    <col min="40" max="40" width="19.28515625" customWidth="1"/>
    <col min="59" max="59" width="24.85546875" customWidth="1"/>
    <col min="61" max="61" width="16.28515625" customWidth="1"/>
    <col min="62" max="62" width="17" customWidth="1"/>
  </cols>
  <sheetData>
    <row r="1" spans="3:74" x14ac:dyDescent="0.25">
      <c r="C1" s="6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</row>
    <row r="2" spans="3:74" x14ac:dyDescent="0.25">
      <c r="D2" t="s">
        <v>46</v>
      </c>
      <c r="E2">
        <v>1.72</v>
      </c>
      <c r="F2">
        <v>69416</v>
      </c>
      <c r="G2">
        <v>1.6000000000000001E-3</v>
      </c>
      <c r="H2">
        <v>24503397</v>
      </c>
      <c r="U2" s="6" t="s">
        <v>47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N2" s="6" t="s">
        <v>48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BG2" s="6" t="s">
        <v>49</v>
      </c>
      <c r="BH2" t="s">
        <v>41</v>
      </c>
      <c r="BI2" t="s">
        <v>42</v>
      </c>
      <c r="BJ2" t="s">
        <v>43</v>
      </c>
      <c r="BK2" t="s">
        <v>44</v>
      </c>
      <c r="BL2" t="s">
        <v>45</v>
      </c>
    </row>
    <row r="3" spans="3:74" x14ac:dyDescent="0.25">
      <c r="D3" t="s">
        <v>50</v>
      </c>
      <c r="E3">
        <v>1.712</v>
      </c>
      <c r="F3">
        <v>162207</v>
      </c>
      <c r="G3">
        <v>3.8999999999999998E-3</v>
      </c>
      <c r="H3">
        <v>23657076</v>
      </c>
      <c r="V3" t="s">
        <v>46</v>
      </c>
      <c r="W3">
        <v>1.8520000000000001</v>
      </c>
      <c r="X3">
        <v>6557</v>
      </c>
      <c r="Y3">
        <v>2.5000000000000001E-3</v>
      </c>
      <c r="Z3">
        <v>2259617</v>
      </c>
      <c r="AO3" t="s">
        <v>46</v>
      </c>
      <c r="AP3">
        <v>3.6389999999999998</v>
      </c>
      <c r="AQ3">
        <v>50781</v>
      </c>
      <c r="AR3">
        <v>1.4E-3</v>
      </c>
      <c r="AS3">
        <v>14697315</v>
      </c>
      <c r="BH3" t="s">
        <v>46</v>
      </c>
      <c r="BI3">
        <v>5.61</v>
      </c>
      <c r="BJ3">
        <v>549969</v>
      </c>
      <c r="BK3">
        <v>4.0000000000000002E-4</v>
      </c>
      <c r="BL3">
        <v>72403246</v>
      </c>
    </row>
    <row r="4" spans="3:74" x14ac:dyDescent="0.25">
      <c r="D4" t="s">
        <v>51</v>
      </c>
      <c r="E4">
        <v>1.72</v>
      </c>
      <c r="F4">
        <v>224562</v>
      </c>
      <c r="G4">
        <v>5.5999999999999999E-3</v>
      </c>
      <c r="H4">
        <v>22851677</v>
      </c>
      <c r="V4" t="s">
        <v>50</v>
      </c>
      <c r="W4">
        <v>1.835</v>
      </c>
      <c r="X4">
        <v>12207</v>
      </c>
      <c r="Y4">
        <v>2.8999999999999998E-3</v>
      </c>
      <c r="Z4">
        <v>3702499</v>
      </c>
      <c r="AO4" t="s">
        <v>50</v>
      </c>
      <c r="AP4">
        <v>3.6309999999999998</v>
      </c>
      <c r="AQ4">
        <v>129481</v>
      </c>
      <c r="AR4">
        <v>4.1000000000000003E-3</v>
      </c>
      <c r="AS4">
        <v>13242966</v>
      </c>
      <c r="BH4" t="s">
        <v>50</v>
      </c>
      <c r="BI4">
        <v>5.601</v>
      </c>
      <c r="BJ4">
        <v>1351755</v>
      </c>
      <c r="BK4">
        <v>1.4E-3</v>
      </c>
      <c r="BL4">
        <v>71804468</v>
      </c>
    </row>
    <row r="5" spans="3:74" x14ac:dyDescent="0.25">
      <c r="D5" t="s">
        <v>52</v>
      </c>
      <c r="E5">
        <v>1.72</v>
      </c>
      <c r="F5">
        <v>645831</v>
      </c>
      <c r="G5">
        <v>1.4999999999999999E-2</v>
      </c>
      <c r="H5">
        <v>24625845</v>
      </c>
      <c r="V5" t="s">
        <v>51</v>
      </c>
      <c r="W5">
        <v>1.843</v>
      </c>
      <c r="X5">
        <v>20241</v>
      </c>
      <c r="Y5">
        <v>4.7000000000000002E-3</v>
      </c>
      <c r="Z5">
        <v>3695414</v>
      </c>
      <c r="AO5" t="s">
        <v>51</v>
      </c>
      <c r="AP5">
        <v>3.6309999999999998</v>
      </c>
      <c r="AQ5">
        <v>154608</v>
      </c>
      <c r="AR5">
        <v>4.4999999999999997E-3</v>
      </c>
      <c r="AS5">
        <v>14144479</v>
      </c>
      <c r="BH5" t="s">
        <v>51</v>
      </c>
      <c r="BI5">
        <v>5.6189999999999998</v>
      </c>
      <c r="BJ5">
        <v>1724952</v>
      </c>
      <c r="BK5">
        <v>1.8E-3</v>
      </c>
      <c r="BL5">
        <v>73271956</v>
      </c>
    </row>
    <row r="6" spans="3:74" x14ac:dyDescent="0.25">
      <c r="D6" t="s">
        <v>53</v>
      </c>
      <c r="E6">
        <v>1.712</v>
      </c>
      <c r="F6">
        <v>1455134</v>
      </c>
      <c r="G6">
        <v>3.7900000000000003E-2</v>
      </c>
      <c r="H6">
        <v>22005521</v>
      </c>
      <c r="V6" t="s">
        <v>52</v>
      </c>
      <c r="W6">
        <v>1.843</v>
      </c>
      <c r="X6">
        <v>45677</v>
      </c>
      <c r="Y6">
        <v>1.17E-2</v>
      </c>
      <c r="Z6">
        <v>3377547</v>
      </c>
      <c r="AO6" t="s">
        <v>52</v>
      </c>
      <c r="AP6">
        <v>3.6480000000000001</v>
      </c>
      <c r="AQ6">
        <v>556030</v>
      </c>
      <c r="AR6">
        <v>1.67E-2</v>
      </c>
      <c r="AS6">
        <v>13821523</v>
      </c>
      <c r="BH6" t="s">
        <v>52</v>
      </c>
      <c r="BI6">
        <v>5.6269999999999998</v>
      </c>
      <c r="BJ6">
        <v>6671810</v>
      </c>
      <c r="BK6">
        <v>1.0200000000000001E-2</v>
      </c>
      <c r="BL6">
        <v>71108446</v>
      </c>
    </row>
    <row r="7" spans="3:74" x14ac:dyDescent="0.25">
      <c r="D7" t="s">
        <v>54</v>
      </c>
      <c r="E7">
        <v>1.712</v>
      </c>
      <c r="F7">
        <v>2262383</v>
      </c>
      <c r="G7">
        <v>5.8799999999999998E-2</v>
      </c>
      <c r="H7">
        <v>22047620</v>
      </c>
      <c r="Q7" s="1" t="s">
        <v>55</v>
      </c>
      <c r="R7" s="1">
        <v>1.7444999999999999</v>
      </c>
      <c r="V7" t="s">
        <v>53</v>
      </c>
      <c r="W7">
        <v>1.843</v>
      </c>
      <c r="X7">
        <v>139005</v>
      </c>
      <c r="Y7">
        <v>3.2599999999999997E-2</v>
      </c>
      <c r="Z7">
        <v>3690082</v>
      </c>
      <c r="AI7" s="1" t="s">
        <v>55</v>
      </c>
      <c r="AJ7" s="1">
        <v>1.1557200000000001</v>
      </c>
      <c r="AO7" t="s">
        <v>53</v>
      </c>
      <c r="AP7">
        <v>3.6309999999999998</v>
      </c>
      <c r="AQ7">
        <v>1274090</v>
      </c>
      <c r="AR7">
        <v>4.0899999999999999E-2</v>
      </c>
      <c r="AS7">
        <v>12939886</v>
      </c>
      <c r="BB7" s="1" t="s">
        <v>55</v>
      </c>
      <c r="BC7" s="1">
        <v>2.4095</v>
      </c>
      <c r="BH7" t="s">
        <v>53</v>
      </c>
      <c r="BI7">
        <v>5.6189999999999998</v>
      </c>
      <c r="BJ7">
        <v>14927081</v>
      </c>
      <c r="BK7">
        <v>2.8299999999999999E-2</v>
      </c>
      <c r="BL7">
        <v>70662278</v>
      </c>
      <c r="BU7" s="1" t="s">
        <v>55</v>
      </c>
      <c r="BV7" s="1">
        <v>2.968</v>
      </c>
    </row>
    <row r="8" spans="3:74" x14ac:dyDescent="0.25">
      <c r="D8" t="s">
        <v>56</v>
      </c>
      <c r="E8">
        <v>1.72</v>
      </c>
      <c r="F8">
        <v>5711230</v>
      </c>
      <c r="G8">
        <v>0.1686</v>
      </c>
      <c r="H8">
        <v>19414504</v>
      </c>
      <c r="V8" t="s">
        <v>54</v>
      </c>
      <c r="W8">
        <v>1.8440000000000001</v>
      </c>
      <c r="X8">
        <v>209733</v>
      </c>
      <c r="Y8">
        <v>4.9799999999999997E-2</v>
      </c>
      <c r="Z8">
        <v>3647308</v>
      </c>
      <c r="AO8" t="s">
        <v>54</v>
      </c>
      <c r="AP8">
        <v>3.6309999999999998</v>
      </c>
      <c r="AQ8">
        <v>1774406</v>
      </c>
      <c r="AR8">
        <v>5.67E-2</v>
      </c>
      <c r="AS8">
        <v>12983212</v>
      </c>
      <c r="BH8" t="s">
        <v>54</v>
      </c>
      <c r="BI8">
        <v>5.62</v>
      </c>
      <c r="BJ8">
        <v>21494689</v>
      </c>
      <c r="BK8">
        <v>4.5100000000000001E-2</v>
      </c>
      <c r="BL8">
        <v>70085718</v>
      </c>
    </row>
    <row r="9" spans="3:74" x14ac:dyDescent="0.25">
      <c r="D9" t="s">
        <v>57</v>
      </c>
      <c r="E9">
        <v>1.72</v>
      </c>
      <c r="F9">
        <v>12240866</v>
      </c>
      <c r="G9">
        <v>0.4047</v>
      </c>
      <c r="H9">
        <v>17339472</v>
      </c>
      <c r="V9" t="s">
        <v>56</v>
      </c>
      <c r="W9">
        <v>1.8260000000000001</v>
      </c>
      <c r="X9">
        <v>623777</v>
      </c>
      <c r="Y9">
        <v>0.14779999999999999</v>
      </c>
      <c r="Z9">
        <v>3650869</v>
      </c>
      <c r="AO9" t="s">
        <v>56</v>
      </c>
      <c r="AP9">
        <v>3.6269999999999998</v>
      </c>
      <c r="AQ9">
        <v>5084780</v>
      </c>
      <c r="AR9">
        <v>0.1686</v>
      </c>
      <c r="AS9">
        <v>12519314</v>
      </c>
      <c r="BH9" t="s">
        <v>56</v>
      </c>
      <c r="BI9">
        <v>5.61</v>
      </c>
      <c r="BJ9">
        <v>51535354</v>
      </c>
      <c r="BK9">
        <v>0.16919999999999999</v>
      </c>
      <c r="BL9">
        <v>58648794</v>
      </c>
    </row>
    <row r="10" spans="3:74" x14ac:dyDescent="0.25">
      <c r="D10" t="s">
        <v>58</v>
      </c>
      <c r="E10">
        <v>1.712</v>
      </c>
      <c r="F10">
        <v>14958679</v>
      </c>
      <c r="G10">
        <v>0.58540000000000003</v>
      </c>
      <c r="H10">
        <v>14648129</v>
      </c>
      <c r="V10" t="s">
        <v>57</v>
      </c>
      <c r="W10">
        <v>1.843</v>
      </c>
      <c r="X10">
        <v>1359421</v>
      </c>
      <c r="Y10">
        <v>0.32929999999999998</v>
      </c>
      <c r="Z10">
        <v>3571785</v>
      </c>
      <c r="AO10" t="s">
        <v>57</v>
      </c>
      <c r="AP10">
        <v>3.64</v>
      </c>
      <c r="AQ10">
        <v>9840294</v>
      </c>
      <c r="AR10">
        <v>0.39150000000000001</v>
      </c>
      <c r="AS10">
        <v>10430144</v>
      </c>
      <c r="BH10" t="s">
        <v>57</v>
      </c>
      <c r="BI10">
        <v>5.6189999999999998</v>
      </c>
      <c r="BJ10">
        <v>84512372</v>
      </c>
      <c r="BK10">
        <v>0.37819999999999998</v>
      </c>
      <c r="BL10">
        <v>50659606</v>
      </c>
    </row>
    <row r="11" spans="3:74" x14ac:dyDescent="0.25">
      <c r="D11" t="s">
        <v>59</v>
      </c>
      <c r="E11">
        <v>1.72</v>
      </c>
      <c r="F11">
        <v>27603288</v>
      </c>
      <c r="G11">
        <v>1.6001000000000001</v>
      </c>
      <c r="H11">
        <v>9889193</v>
      </c>
      <c r="V11" t="s">
        <v>58</v>
      </c>
      <c r="W11">
        <v>1.8440000000000001</v>
      </c>
      <c r="X11">
        <v>1864344</v>
      </c>
      <c r="Y11">
        <v>0.57520000000000004</v>
      </c>
      <c r="Z11">
        <v>2804303</v>
      </c>
      <c r="AO11" t="s">
        <v>58</v>
      </c>
      <c r="AP11">
        <v>3.64</v>
      </c>
      <c r="AQ11">
        <v>13913195</v>
      </c>
      <c r="AR11">
        <v>0.58660000000000001</v>
      </c>
      <c r="AS11">
        <v>9842771</v>
      </c>
      <c r="BH11" t="s">
        <v>58</v>
      </c>
      <c r="BI11">
        <v>5.6210000000000004</v>
      </c>
      <c r="BJ11">
        <v>92396125</v>
      </c>
      <c r="BK11">
        <v>0.46160000000000001</v>
      </c>
      <c r="BL11">
        <v>47255456</v>
      </c>
    </row>
    <row r="12" spans="3:74" x14ac:dyDescent="0.25">
      <c r="D12" t="s">
        <v>60</v>
      </c>
      <c r="E12">
        <v>1.72</v>
      </c>
      <c r="F12">
        <v>36774020</v>
      </c>
      <c r="G12">
        <v>3.5510999999999999</v>
      </c>
      <c r="H12">
        <v>5936241</v>
      </c>
      <c r="V12" t="s">
        <v>59</v>
      </c>
      <c r="W12">
        <v>1.861</v>
      </c>
      <c r="X12">
        <v>5236027</v>
      </c>
      <c r="Y12">
        <v>1.5345</v>
      </c>
      <c r="Z12">
        <v>2952466</v>
      </c>
      <c r="AO12" t="s">
        <v>59</v>
      </c>
      <c r="AP12">
        <v>3.6480000000000001</v>
      </c>
      <c r="AQ12">
        <v>32797378</v>
      </c>
      <c r="AR12">
        <v>1.7841</v>
      </c>
      <c r="AS12">
        <v>7629303</v>
      </c>
      <c r="BH12" t="s">
        <v>59</v>
      </c>
      <c r="BI12">
        <v>5.6360000000000001</v>
      </c>
      <c r="BJ12">
        <v>142755578</v>
      </c>
      <c r="BK12">
        <v>1.4565999999999999</v>
      </c>
      <c r="BL12">
        <v>29222121</v>
      </c>
    </row>
    <row r="13" spans="3:74" x14ac:dyDescent="0.25">
      <c r="D13" t="s">
        <v>61</v>
      </c>
      <c r="E13">
        <v>1.72</v>
      </c>
      <c r="F13">
        <v>42215518</v>
      </c>
      <c r="G13">
        <v>4.9211999999999998</v>
      </c>
      <c r="H13">
        <v>4917426</v>
      </c>
      <c r="V13" t="s">
        <v>60</v>
      </c>
      <c r="W13">
        <v>1.843</v>
      </c>
      <c r="X13">
        <v>10863411</v>
      </c>
      <c r="Y13">
        <v>3.2780999999999998</v>
      </c>
      <c r="Z13">
        <v>2867376</v>
      </c>
      <c r="AO13" t="s">
        <v>60</v>
      </c>
      <c r="AP13">
        <v>3.6520000000000001</v>
      </c>
      <c r="AQ13">
        <v>51803999</v>
      </c>
      <c r="AR13">
        <v>3.5831</v>
      </c>
      <c r="AS13">
        <v>6000213</v>
      </c>
      <c r="BH13" t="s">
        <v>60</v>
      </c>
      <c r="BI13">
        <v>5.6269999999999998</v>
      </c>
      <c r="BJ13">
        <v>216502080</v>
      </c>
      <c r="BK13">
        <v>3.6029</v>
      </c>
      <c r="BL13">
        <v>21538112</v>
      </c>
    </row>
    <row r="14" spans="3:74" x14ac:dyDescent="0.25">
      <c r="V14" t="s">
        <v>61</v>
      </c>
      <c r="W14">
        <v>1.835</v>
      </c>
      <c r="X14">
        <v>14399145</v>
      </c>
      <c r="Y14">
        <v>5.1390000000000002</v>
      </c>
      <c r="Z14">
        <v>2424410</v>
      </c>
      <c r="AO14" t="s">
        <v>61</v>
      </c>
      <c r="AP14">
        <v>3.6309999999999998</v>
      </c>
      <c r="AQ14">
        <v>60169159</v>
      </c>
      <c r="AR14">
        <v>4.8442999999999996</v>
      </c>
      <c r="AS14">
        <v>5154720</v>
      </c>
      <c r="BH14" t="s">
        <v>61</v>
      </c>
      <c r="BI14">
        <v>5.6189999999999998</v>
      </c>
      <c r="BJ14">
        <v>239170267</v>
      </c>
      <c r="BK14">
        <v>4.9409999999999998</v>
      </c>
      <c r="BL14">
        <v>18499558</v>
      </c>
    </row>
    <row r="16" spans="3:74" s="7" customFormat="1" x14ac:dyDescent="0.25"/>
    <row r="18" spans="3:20" x14ac:dyDescent="0.25">
      <c r="C18" s="6" t="s">
        <v>62</v>
      </c>
      <c r="D18" t="s">
        <v>41</v>
      </c>
      <c r="E18" t="s">
        <v>42</v>
      </c>
      <c r="F18" t="s">
        <v>63</v>
      </c>
      <c r="G18" t="s">
        <v>5</v>
      </c>
      <c r="H18" t="s">
        <v>1</v>
      </c>
      <c r="I18" t="s">
        <v>6</v>
      </c>
      <c r="K18" t="s">
        <v>30</v>
      </c>
      <c r="L18" t="s">
        <v>29</v>
      </c>
      <c r="M18" t="s">
        <v>31</v>
      </c>
      <c r="N18" t="s">
        <v>32</v>
      </c>
      <c r="P18" s="2" t="s">
        <v>2</v>
      </c>
      <c r="Q18" t="s">
        <v>64</v>
      </c>
      <c r="R18" t="s">
        <v>65</v>
      </c>
      <c r="S18" t="s">
        <v>66</v>
      </c>
      <c r="T18" t="s">
        <v>67</v>
      </c>
    </row>
    <row r="19" spans="3:20" x14ac:dyDescent="0.25">
      <c r="D19" t="s">
        <v>7</v>
      </c>
      <c r="E19">
        <v>5.6319999999999997</v>
      </c>
      <c r="F19">
        <v>268</v>
      </c>
      <c r="G19">
        <v>136</v>
      </c>
      <c r="H19">
        <v>100740949</v>
      </c>
      <c r="I19" t="s">
        <v>8</v>
      </c>
      <c r="K19">
        <f>H19/(H26*$C$34)*100</f>
        <v>163.14479037479984</v>
      </c>
      <c r="L19">
        <f>K38</f>
        <v>634.96738268507806</v>
      </c>
      <c r="M19">
        <f>K57</f>
        <v>377.49474553522259</v>
      </c>
      <c r="N19">
        <f>K76</f>
        <v>516.67828011958341</v>
      </c>
      <c r="P19" s="2">
        <f>SUM(K19:N19)</f>
        <v>1692.2851987146839</v>
      </c>
      <c r="Q19">
        <f>K19/P19*100</f>
        <v>9.6405021150519286</v>
      </c>
      <c r="R19">
        <f>L19/$P$19*100</f>
        <v>37.521298606602798</v>
      </c>
      <c r="S19">
        <f>M19/$P$19*100</f>
        <v>22.306804185366364</v>
      </c>
      <c r="T19">
        <f>N19/P19*100</f>
        <v>30.531395092978908</v>
      </c>
    </row>
    <row r="20" spans="3:20" x14ac:dyDescent="0.25">
      <c r="D20" t="s">
        <v>7</v>
      </c>
      <c r="E20">
        <v>5.6189999999999998</v>
      </c>
      <c r="F20">
        <v>268</v>
      </c>
      <c r="G20">
        <v>136</v>
      </c>
      <c r="H20">
        <v>18968026</v>
      </c>
      <c r="I20" t="s">
        <v>9</v>
      </c>
      <c r="K20">
        <f t="shared" ref="K20:K24" si="0">H20/(H27*$C$34)*100</f>
        <v>16.424533200422637</v>
      </c>
      <c r="L20">
        <f t="shared" ref="L20:L24" si="1">K39</f>
        <v>25.201457957283878</v>
      </c>
      <c r="M20">
        <f t="shared" ref="M20:M24" si="2">K58</f>
        <v>18.175303140370495</v>
      </c>
      <c r="N20">
        <f t="shared" ref="N20:N24" si="3">K77</f>
        <v>18.44038296458665</v>
      </c>
      <c r="P20" s="2">
        <f t="shared" ref="P20:P24" si="4">SUM(K20:N20)</f>
        <v>78.241677262663657</v>
      </c>
      <c r="Q20">
        <f t="shared" ref="Q20:Q24" si="5">K20/P20*100</f>
        <v>20.992051519146436</v>
      </c>
      <c r="R20">
        <f>L20/P20*100</f>
        <v>32.209761905640825</v>
      </c>
      <c r="S20">
        <f>M20/P20*100</f>
        <v>23.229695190907691</v>
      </c>
      <c r="T20">
        <f t="shared" ref="T20:T23" si="6">N20/P20*100</f>
        <v>23.568491384305055</v>
      </c>
    </row>
    <row r="21" spans="3:20" x14ac:dyDescent="0.25">
      <c r="D21" t="s">
        <v>7</v>
      </c>
      <c r="E21">
        <v>5.6239999999999997</v>
      </c>
      <c r="F21">
        <v>268</v>
      </c>
      <c r="G21">
        <v>136</v>
      </c>
      <c r="H21">
        <v>15251124</v>
      </c>
      <c r="I21" t="s">
        <v>10</v>
      </c>
      <c r="K21">
        <f t="shared" si="0"/>
        <v>12.716474994504301</v>
      </c>
      <c r="L21">
        <f t="shared" si="1"/>
        <v>23.309263217665688</v>
      </c>
      <c r="M21">
        <f t="shared" si="2"/>
        <v>12.854410517685624</v>
      </c>
      <c r="N21">
        <f t="shared" si="3"/>
        <v>12.665715827060117</v>
      </c>
      <c r="P21" s="2">
        <f t="shared" si="4"/>
        <v>61.545864556915731</v>
      </c>
      <c r="Q21">
        <f t="shared" si="5"/>
        <v>20.661786272812034</v>
      </c>
      <c r="R21">
        <f t="shared" ref="R21:R24" si="7">L21/P21*100</f>
        <v>37.872996643194433</v>
      </c>
      <c r="S21">
        <f t="shared" ref="S21:S24" si="8">M21/P21*100</f>
        <v>20.88590453676747</v>
      </c>
      <c r="T21">
        <f t="shared" si="6"/>
        <v>20.57931254722606</v>
      </c>
    </row>
    <row r="22" spans="3:20" x14ac:dyDescent="0.25">
      <c r="D22" t="s">
        <v>7</v>
      </c>
      <c r="E22">
        <v>5.6230000000000002</v>
      </c>
      <c r="F22">
        <v>268</v>
      </c>
      <c r="G22">
        <v>136</v>
      </c>
      <c r="H22">
        <v>28897426</v>
      </c>
      <c r="I22" t="s">
        <v>11</v>
      </c>
      <c r="K22">
        <f t="shared" si="0"/>
        <v>26.626674536688839</v>
      </c>
      <c r="L22">
        <f t="shared" si="1"/>
        <v>42.777804055899651</v>
      </c>
      <c r="M22">
        <f t="shared" si="2"/>
        <v>26.164048020019891</v>
      </c>
      <c r="N22">
        <f t="shared" si="3"/>
        <v>23.800566285265351</v>
      </c>
      <c r="P22" s="2">
        <f t="shared" si="4"/>
        <v>119.36909289787373</v>
      </c>
      <c r="Q22">
        <f t="shared" si="5"/>
        <v>22.30617146388915</v>
      </c>
      <c r="R22">
        <f t="shared" si="7"/>
        <v>35.836583002685813</v>
      </c>
      <c r="S22">
        <f t="shared" si="8"/>
        <v>21.918611748524011</v>
      </c>
      <c r="T22">
        <f t="shared" si="6"/>
        <v>19.938633784901032</v>
      </c>
    </row>
    <row r="23" spans="3:20" x14ac:dyDescent="0.25">
      <c r="D23" t="s">
        <v>7</v>
      </c>
      <c r="E23">
        <v>5.6210000000000004</v>
      </c>
      <c r="F23">
        <v>268</v>
      </c>
      <c r="G23">
        <v>136</v>
      </c>
      <c r="H23">
        <v>19424713</v>
      </c>
      <c r="I23" t="s">
        <v>12</v>
      </c>
      <c r="K23">
        <f t="shared" si="0"/>
        <v>17.203389261834673</v>
      </c>
      <c r="L23">
        <f t="shared" si="1"/>
        <v>33.524515611725377</v>
      </c>
      <c r="M23">
        <f t="shared" si="2"/>
        <v>19.897536324563784</v>
      </c>
      <c r="N23">
        <f t="shared" si="3"/>
        <v>25.211707019988356</v>
      </c>
      <c r="P23" s="2">
        <f t="shared" si="4"/>
        <v>95.837148218112191</v>
      </c>
      <c r="Q23">
        <f t="shared" si="5"/>
        <v>17.950648137695126</v>
      </c>
      <c r="R23">
        <f t="shared" si="7"/>
        <v>34.980710752607315</v>
      </c>
      <c r="S23">
        <f t="shared" si="8"/>
        <v>20.76182012352843</v>
      </c>
      <c r="T23">
        <f t="shared" si="6"/>
        <v>26.306820986169132</v>
      </c>
    </row>
    <row r="24" spans="3:20" x14ac:dyDescent="0.25">
      <c r="D24" t="s">
        <v>7</v>
      </c>
      <c r="E24">
        <v>5.6219999999999999</v>
      </c>
      <c r="F24">
        <v>268</v>
      </c>
      <c r="G24">
        <v>136</v>
      </c>
      <c r="H24">
        <v>19530856</v>
      </c>
      <c r="I24" t="s">
        <v>13</v>
      </c>
      <c r="K24">
        <f t="shared" si="0"/>
        <v>16.75512652882319</v>
      </c>
      <c r="L24">
        <f t="shared" si="1"/>
        <v>32.317661588364082</v>
      </c>
      <c r="M24">
        <f t="shared" si="2"/>
        <v>17.092386183716567</v>
      </c>
      <c r="N24">
        <f t="shared" si="3"/>
        <v>12.168563842727318</v>
      </c>
      <c r="P24" s="2">
        <f t="shared" si="4"/>
        <v>78.333738143631166</v>
      </c>
      <c r="Q24">
        <f t="shared" si="5"/>
        <v>21.389412692269744</v>
      </c>
      <c r="R24">
        <f t="shared" si="7"/>
        <v>41.256376057411011</v>
      </c>
      <c r="S24">
        <f t="shared" si="8"/>
        <v>21.819954707607994</v>
      </c>
      <c r="T24">
        <f>N24/P24*100</f>
        <v>15.534256542711244</v>
      </c>
    </row>
    <row r="25" spans="3:20" x14ac:dyDescent="0.25">
      <c r="P25" s="2"/>
    </row>
    <row r="26" spans="3:20" x14ac:dyDescent="0.25">
      <c r="D26" t="s">
        <v>14</v>
      </c>
      <c r="E26">
        <v>5.6150000000000002</v>
      </c>
      <c r="F26">
        <v>283</v>
      </c>
      <c r="G26">
        <v>146</v>
      </c>
      <c r="H26">
        <v>20805058</v>
      </c>
      <c r="I26" t="s">
        <v>8</v>
      </c>
    </row>
    <row r="27" spans="3:20" x14ac:dyDescent="0.25">
      <c r="D27" t="s">
        <v>14</v>
      </c>
      <c r="E27">
        <v>5.6130000000000004</v>
      </c>
      <c r="F27">
        <v>283</v>
      </c>
      <c r="G27">
        <v>146</v>
      </c>
      <c r="H27">
        <v>38910356</v>
      </c>
      <c r="I27" t="s">
        <v>9</v>
      </c>
      <c r="J27" s="8"/>
      <c r="K27" s="9"/>
    </row>
    <row r="28" spans="3:20" x14ac:dyDescent="0.25">
      <c r="D28" t="s">
        <v>14</v>
      </c>
      <c r="E28">
        <v>5.6189999999999998</v>
      </c>
      <c r="F28">
        <v>283</v>
      </c>
      <c r="G28">
        <v>146</v>
      </c>
      <c r="H28">
        <v>40408359</v>
      </c>
      <c r="I28" t="s">
        <v>10</v>
      </c>
      <c r="J28" s="8"/>
      <c r="K28" s="9"/>
    </row>
    <row r="29" spans="3:20" x14ac:dyDescent="0.25">
      <c r="D29" t="s">
        <v>14</v>
      </c>
      <c r="E29">
        <v>5.6120000000000001</v>
      </c>
      <c r="F29">
        <v>283</v>
      </c>
      <c r="G29">
        <v>146</v>
      </c>
      <c r="H29">
        <v>36566074</v>
      </c>
      <c r="I29" t="s">
        <v>11</v>
      </c>
      <c r="J29" s="8"/>
      <c r="K29" s="9"/>
    </row>
    <row r="30" spans="3:20" x14ac:dyDescent="0.25">
      <c r="D30" t="s">
        <v>14</v>
      </c>
      <c r="E30">
        <v>5.617</v>
      </c>
      <c r="F30">
        <v>283</v>
      </c>
      <c r="G30">
        <v>146</v>
      </c>
      <c r="H30">
        <v>38043170</v>
      </c>
      <c r="I30" t="s">
        <v>12</v>
      </c>
      <c r="J30" s="8"/>
      <c r="K30" s="9"/>
    </row>
    <row r="31" spans="3:20" x14ac:dyDescent="0.25">
      <c r="D31" t="s">
        <v>14</v>
      </c>
      <c r="E31">
        <v>5.6260000000000003</v>
      </c>
      <c r="F31">
        <v>283</v>
      </c>
      <c r="G31">
        <v>146</v>
      </c>
      <c r="H31">
        <v>39274410</v>
      </c>
      <c r="I31" t="s">
        <v>13</v>
      </c>
      <c r="J31" s="9"/>
      <c r="K31" s="9"/>
    </row>
    <row r="32" spans="3:20" x14ac:dyDescent="0.25">
      <c r="J32" s="9"/>
      <c r="K32" s="9"/>
    </row>
    <row r="33" spans="2:11" x14ac:dyDescent="0.25">
      <c r="J33" s="10"/>
      <c r="K33" s="10"/>
    </row>
    <row r="34" spans="2:11" x14ac:dyDescent="0.25">
      <c r="B34" s="1" t="s">
        <v>55</v>
      </c>
      <c r="C34" s="1">
        <f>BV7</f>
        <v>2.968</v>
      </c>
    </row>
    <row r="37" spans="2:11" x14ac:dyDescent="0.25">
      <c r="C37" s="6" t="s">
        <v>68</v>
      </c>
      <c r="D37" t="s">
        <v>41</v>
      </c>
      <c r="E37" t="s">
        <v>42</v>
      </c>
      <c r="F37" t="s">
        <v>63</v>
      </c>
      <c r="G37" t="s">
        <v>5</v>
      </c>
      <c r="H37" t="s">
        <v>1</v>
      </c>
      <c r="I37" t="s">
        <v>6</v>
      </c>
      <c r="K37" t="s">
        <v>29</v>
      </c>
    </row>
    <row r="38" spans="2:11" x14ac:dyDescent="0.25">
      <c r="D38" t="s">
        <v>15</v>
      </c>
      <c r="E38">
        <v>1.7030000000000001</v>
      </c>
      <c r="F38">
        <v>244</v>
      </c>
      <c r="G38">
        <v>112</v>
      </c>
      <c r="H38">
        <v>49112055</v>
      </c>
      <c r="I38" t="s">
        <v>8</v>
      </c>
      <c r="K38">
        <f>H38/(H45*$C$53)*100</f>
        <v>634.96738268507806</v>
      </c>
    </row>
    <row r="39" spans="2:11" x14ac:dyDescent="0.25">
      <c r="D39" t="s">
        <v>15</v>
      </c>
      <c r="E39">
        <v>1.7050000000000001</v>
      </c>
      <c r="F39">
        <v>244</v>
      </c>
      <c r="G39">
        <v>112</v>
      </c>
      <c r="H39">
        <v>3051820</v>
      </c>
      <c r="I39" t="s">
        <v>9</v>
      </c>
      <c r="K39">
        <f>H39/(H46*$C$53)*100</f>
        <v>25.201457957283878</v>
      </c>
    </row>
    <row r="40" spans="2:11" x14ac:dyDescent="0.25">
      <c r="D40" t="s">
        <v>15</v>
      </c>
      <c r="E40">
        <v>1.6950000000000001</v>
      </c>
      <c r="F40">
        <v>244</v>
      </c>
      <c r="G40">
        <v>112</v>
      </c>
      <c r="H40">
        <v>5207083</v>
      </c>
      <c r="I40" t="s">
        <v>10</v>
      </c>
      <c r="K40">
        <f t="shared" ref="K40:K43" si="9">H40/(H47*$C$53)*100</f>
        <v>23.309263217665688</v>
      </c>
    </row>
    <row r="41" spans="2:11" x14ac:dyDescent="0.25">
      <c r="D41" t="s">
        <v>15</v>
      </c>
      <c r="E41">
        <v>1.706</v>
      </c>
      <c r="F41">
        <v>244</v>
      </c>
      <c r="G41">
        <v>112</v>
      </c>
      <c r="H41">
        <v>5760494</v>
      </c>
      <c r="I41" t="s">
        <v>11</v>
      </c>
      <c r="K41">
        <f t="shared" si="9"/>
        <v>42.777804055899651</v>
      </c>
    </row>
    <row r="42" spans="2:11" x14ac:dyDescent="0.25">
      <c r="D42" t="s">
        <v>15</v>
      </c>
      <c r="E42">
        <v>1.6890000000000001</v>
      </c>
      <c r="F42">
        <v>244</v>
      </c>
      <c r="G42">
        <v>112</v>
      </c>
      <c r="H42">
        <v>6021446</v>
      </c>
      <c r="I42" t="s">
        <v>12</v>
      </c>
      <c r="K42">
        <f t="shared" si="9"/>
        <v>33.524515611725377</v>
      </c>
    </row>
    <row r="43" spans="2:11" x14ac:dyDescent="0.25">
      <c r="D43" t="s">
        <v>15</v>
      </c>
      <c r="E43">
        <v>1.7110000000000001</v>
      </c>
      <c r="F43">
        <v>244</v>
      </c>
      <c r="G43">
        <v>112</v>
      </c>
      <c r="H43">
        <v>3518751</v>
      </c>
      <c r="I43" t="s">
        <v>13</v>
      </c>
      <c r="K43">
        <f t="shared" si="9"/>
        <v>32.317661588364082</v>
      </c>
    </row>
    <row r="45" spans="2:11" x14ac:dyDescent="0.25">
      <c r="D45" t="s">
        <v>16</v>
      </c>
      <c r="E45">
        <v>1.7050000000000001</v>
      </c>
      <c r="F45">
        <v>256</v>
      </c>
      <c r="G45">
        <v>119</v>
      </c>
      <c r="H45">
        <v>4433694</v>
      </c>
      <c r="I45" t="s">
        <v>8</v>
      </c>
    </row>
    <row r="46" spans="2:11" x14ac:dyDescent="0.25">
      <c r="D46" t="s">
        <v>16</v>
      </c>
      <c r="E46">
        <v>1.702</v>
      </c>
      <c r="F46">
        <v>256</v>
      </c>
      <c r="G46">
        <v>119</v>
      </c>
      <c r="H46">
        <v>6941643</v>
      </c>
      <c r="I46" t="s">
        <v>9</v>
      </c>
    </row>
    <row r="47" spans="2:11" x14ac:dyDescent="0.25">
      <c r="D47" t="s">
        <v>16</v>
      </c>
      <c r="E47">
        <v>1.6970000000000001</v>
      </c>
      <c r="F47">
        <v>256</v>
      </c>
      <c r="G47">
        <v>119</v>
      </c>
      <c r="H47">
        <v>12805454</v>
      </c>
      <c r="I47" t="s">
        <v>10</v>
      </c>
    </row>
    <row r="48" spans="2:11" x14ac:dyDescent="0.25">
      <c r="D48" t="s">
        <v>16</v>
      </c>
      <c r="E48">
        <v>1.708</v>
      </c>
      <c r="F48">
        <v>256</v>
      </c>
      <c r="G48">
        <v>119</v>
      </c>
      <c r="H48">
        <v>7719164</v>
      </c>
      <c r="I48" t="s">
        <v>11</v>
      </c>
    </row>
    <row r="49" spans="2:11" x14ac:dyDescent="0.25">
      <c r="D49" t="s">
        <v>16</v>
      </c>
      <c r="E49">
        <v>1.6910000000000001</v>
      </c>
      <c r="F49">
        <v>256</v>
      </c>
      <c r="G49">
        <v>119</v>
      </c>
      <c r="H49">
        <v>10295971</v>
      </c>
      <c r="I49" t="s">
        <v>12</v>
      </c>
    </row>
    <row r="50" spans="2:11" x14ac:dyDescent="0.25">
      <c r="D50" t="s">
        <v>16</v>
      </c>
      <c r="E50">
        <v>1.708</v>
      </c>
      <c r="F50">
        <v>256</v>
      </c>
      <c r="G50">
        <v>119</v>
      </c>
      <c r="H50">
        <v>6241337</v>
      </c>
      <c r="I50" t="s">
        <v>13</v>
      </c>
    </row>
    <row r="53" spans="2:11" x14ac:dyDescent="0.25">
      <c r="B53" s="1" t="s">
        <v>55</v>
      </c>
      <c r="C53" s="1">
        <f>R7</f>
        <v>1.7444999999999999</v>
      </c>
    </row>
    <row r="56" spans="2:11" x14ac:dyDescent="0.25">
      <c r="C56" s="6" t="s">
        <v>69</v>
      </c>
      <c r="D56" t="s">
        <v>41</v>
      </c>
      <c r="E56" t="s">
        <v>0</v>
      </c>
      <c r="F56" t="s">
        <v>4</v>
      </c>
      <c r="G56" t="s">
        <v>5</v>
      </c>
      <c r="H56" t="s">
        <v>1</v>
      </c>
      <c r="I56" t="s">
        <v>6</v>
      </c>
      <c r="K56" t="s">
        <v>31</v>
      </c>
    </row>
    <row r="57" spans="2:11" x14ac:dyDescent="0.25">
      <c r="D57" t="s">
        <v>17</v>
      </c>
      <c r="E57">
        <v>3.65</v>
      </c>
      <c r="F57">
        <v>284</v>
      </c>
      <c r="G57">
        <v>152</v>
      </c>
      <c r="H57">
        <v>35689421</v>
      </c>
      <c r="I57" t="s">
        <v>8</v>
      </c>
      <c r="K57">
        <f>H57/(H64*$C$72)*100</f>
        <v>377.49474553522259</v>
      </c>
    </row>
    <row r="58" spans="2:11" x14ac:dyDescent="0.25">
      <c r="D58" t="s">
        <v>17</v>
      </c>
      <c r="E58">
        <v>3.6320000000000001</v>
      </c>
      <c r="F58">
        <v>284</v>
      </c>
      <c r="G58">
        <v>152</v>
      </c>
      <c r="H58">
        <v>2419059</v>
      </c>
      <c r="I58" t="s">
        <v>9</v>
      </c>
      <c r="K58">
        <f t="shared" ref="K58:K62" si="10">H58/(H65*$C$72)*100</f>
        <v>18.175303140370495</v>
      </c>
    </row>
    <row r="59" spans="2:11" x14ac:dyDescent="0.25">
      <c r="D59" t="s">
        <v>17</v>
      </c>
      <c r="E59">
        <v>3.6360000000000001</v>
      </c>
      <c r="F59">
        <v>284</v>
      </c>
      <c r="G59">
        <v>152</v>
      </c>
      <c r="H59">
        <v>1720992</v>
      </c>
      <c r="I59" t="s">
        <v>10</v>
      </c>
      <c r="K59">
        <f t="shared" si="10"/>
        <v>12.854410517685624</v>
      </c>
    </row>
    <row r="60" spans="2:11" x14ac:dyDescent="0.25">
      <c r="D60" t="s">
        <v>17</v>
      </c>
      <c r="E60">
        <v>3.6469999999999998</v>
      </c>
      <c r="F60">
        <v>284</v>
      </c>
      <c r="G60">
        <v>152</v>
      </c>
      <c r="H60">
        <v>3544091</v>
      </c>
      <c r="I60" t="s">
        <v>11</v>
      </c>
      <c r="K60">
        <f t="shared" si="10"/>
        <v>26.164048020019891</v>
      </c>
    </row>
    <row r="61" spans="2:11" x14ac:dyDescent="0.25">
      <c r="D61" t="s">
        <v>17</v>
      </c>
      <c r="E61">
        <v>3.637</v>
      </c>
      <c r="F61">
        <v>284</v>
      </c>
      <c r="G61">
        <v>152</v>
      </c>
      <c r="H61">
        <v>2723154</v>
      </c>
      <c r="I61" t="s">
        <v>12</v>
      </c>
      <c r="K61">
        <f t="shared" si="10"/>
        <v>19.897536324563784</v>
      </c>
    </row>
    <row r="62" spans="2:11" x14ac:dyDescent="0.25">
      <c r="D62" t="s">
        <v>17</v>
      </c>
      <c r="E62">
        <v>3.641</v>
      </c>
      <c r="F62">
        <v>284</v>
      </c>
      <c r="G62">
        <v>152</v>
      </c>
      <c r="H62">
        <v>2364545</v>
      </c>
      <c r="I62" t="s">
        <v>13</v>
      </c>
      <c r="K62">
        <f t="shared" si="10"/>
        <v>17.092386183716567</v>
      </c>
    </row>
    <row r="64" spans="2:11" x14ac:dyDescent="0.25">
      <c r="D64" t="s">
        <v>18</v>
      </c>
      <c r="E64">
        <v>3.6459999999999999</v>
      </c>
      <c r="F64">
        <v>299</v>
      </c>
      <c r="G64">
        <v>162</v>
      </c>
      <c r="H64">
        <v>3923753</v>
      </c>
      <c r="I64" t="s">
        <v>8</v>
      </c>
    </row>
    <row r="65" spans="2:11" x14ac:dyDescent="0.25">
      <c r="D65" t="s">
        <v>18</v>
      </c>
      <c r="E65">
        <v>3.6320000000000001</v>
      </c>
      <c r="F65">
        <v>299</v>
      </c>
      <c r="G65">
        <v>162</v>
      </c>
      <c r="H65">
        <v>5523799</v>
      </c>
      <c r="I65" t="s">
        <v>9</v>
      </c>
    </row>
    <row r="66" spans="2:11" x14ac:dyDescent="0.25">
      <c r="D66" t="s">
        <v>18</v>
      </c>
      <c r="E66">
        <v>3.6419999999999999</v>
      </c>
      <c r="F66">
        <v>299</v>
      </c>
      <c r="G66">
        <v>162</v>
      </c>
      <c r="H66">
        <v>5556480</v>
      </c>
      <c r="I66" t="s">
        <v>10</v>
      </c>
    </row>
    <row r="67" spans="2:11" x14ac:dyDescent="0.25">
      <c r="D67" t="s">
        <v>18</v>
      </c>
      <c r="E67">
        <v>3.641</v>
      </c>
      <c r="F67">
        <v>299</v>
      </c>
      <c r="G67">
        <v>162</v>
      </c>
      <c r="H67">
        <v>5621769</v>
      </c>
      <c r="I67" t="s">
        <v>11</v>
      </c>
    </row>
    <row r="68" spans="2:11" x14ac:dyDescent="0.25">
      <c r="D68" t="s">
        <v>18</v>
      </c>
      <c r="E68">
        <v>3.6320000000000001</v>
      </c>
      <c r="F68">
        <v>299</v>
      </c>
      <c r="G68">
        <v>162</v>
      </c>
      <c r="H68">
        <v>5679969</v>
      </c>
      <c r="I68" t="s">
        <v>12</v>
      </c>
    </row>
    <row r="69" spans="2:11" x14ac:dyDescent="0.25">
      <c r="D69" t="s">
        <v>18</v>
      </c>
      <c r="E69">
        <v>3.633</v>
      </c>
      <c r="F69">
        <v>299</v>
      </c>
      <c r="G69">
        <v>162</v>
      </c>
      <c r="H69">
        <v>5741402</v>
      </c>
      <c r="I69" t="s">
        <v>13</v>
      </c>
    </row>
    <row r="72" spans="2:11" x14ac:dyDescent="0.25">
      <c r="B72" s="1" t="s">
        <v>55</v>
      </c>
      <c r="C72" s="1">
        <f>BC7</f>
        <v>2.4095</v>
      </c>
    </row>
    <row r="75" spans="2:11" x14ac:dyDescent="0.25">
      <c r="C75" s="6" t="s">
        <v>70</v>
      </c>
      <c r="D75" t="s">
        <v>41</v>
      </c>
      <c r="E75" t="s">
        <v>0</v>
      </c>
      <c r="F75" t="s">
        <v>4</v>
      </c>
      <c r="G75" t="s">
        <v>5</v>
      </c>
      <c r="H75" t="s">
        <v>1</v>
      </c>
      <c r="I75" t="s">
        <v>6</v>
      </c>
      <c r="K75" t="s">
        <v>32</v>
      </c>
    </row>
    <row r="76" spans="2:11" x14ac:dyDescent="0.25">
      <c r="D76" t="s">
        <v>19</v>
      </c>
      <c r="E76">
        <v>1.708</v>
      </c>
      <c r="F76">
        <v>245</v>
      </c>
      <c r="G76">
        <v>113</v>
      </c>
      <c r="H76">
        <v>1782915</v>
      </c>
      <c r="I76" t="s">
        <v>8</v>
      </c>
      <c r="K76">
        <f>H76/(H83*$C$91)*100</f>
        <v>516.67828011958341</v>
      </c>
    </row>
    <row r="77" spans="2:11" x14ac:dyDescent="0.25">
      <c r="D77" t="s">
        <v>19</v>
      </c>
      <c r="E77">
        <v>1.7030000000000001</v>
      </c>
      <c r="F77">
        <v>245</v>
      </c>
      <c r="G77">
        <v>113</v>
      </c>
      <c r="H77">
        <v>86559</v>
      </c>
      <c r="I77" t="s">
        <v>9</v>
      </c>
      <c r="K77">
        <f t="shared" ref="K77:K81" si="11">H77/(H84*$C$91)*100</f>
        <v>18.44038296458665</v>
      </c>
    </row>
    <row r="78" spans="2:11" x14ac:dyDescent="0.25">
      <c r="D78" t="s">
        <v>19</v>
      </c>
      <c r="E78">
        <v>1.694</v>
      </c>
      <c r="F78">
        <v>245</v>
      </c>
      <c r="G78">
        <v>113</v>
      </c>
      <c r="H78">
        <v>50862</v>
      </c>
      <c r="I78" t="s">
        <v>10</v>
      </c>
      <c r="K78">
        <f t="shared" si="11"/>
        <v>12.665715827060117</v>
      </c>
    </row>
    <row r="79" spans="2:11" x14ac:dyDescent="0.25">
      <c r="D79" t="s">
        <v>19</v>
      </c>
      <c r="E79">
        <v>1.71</v>
      </c>
      <c r="F79">
        <v>245</v>
      </c>
      <c r="G79">
        <v>113</v>
      </c>
      <c r="H79">
        <v>145221</v>
      </c>
      <c r="I79" t="s">
        <v>11</v>
      </c>
      <c r="K79">
        <f t="shared" si="11"/>
        <v>23.800566285265351</v>
      </c>
    </row>
    <row r="80" spans="2:11" x14ac:dyDescent="0.25">
      <c r="D80" t="s">
        <v>19</v>
      </c>
      <c r="E80">
        <v>1.6930000000000001</v>
      </c>
      <c r="F80">
        <v>245</v>
      </c>
      <c r="G80">
        <v>113</v>
      </c>
      <c r="H80">
        <v>89529</v>
      </c>
      <c r="I80" t="s">
        <v>12</v>
      </c>
      <c r="K80">
        <f t="shared" si="11"/>
        <v>25.211707019988356</v>
      </c>
    </row>
    <row r="81" spans="2:11" x14ac:dyDescent="0.25">
      <c r="D81" t="s">
        <v>19</v>
      </c>
      <c r="E81">
        <v>1.7030000000000001</v>
      </c>
      <c r="F81">
        <v>245</v>
      </c>
      <c r="G81">
        <v>113</v>
      </c>
      <c r="H81">
        <v>89271</v>
      </c>
      <c r="I81" t="s">
        <v>13</v>
      </c>
      <c r="K81">
        <f t="shared" si="11"/>
        <v>12.168563842727318</v>
      </c>
    </row>
    <row r="83" spans="2:11" x14ac:dyDescent="0.25">
      <c r="D83" t="s">
        <v>20</v>
      </c>
      <c r="E83">
        <v>1.71</v>
      </c>
      <c r="F83">
        <v>256</v>
      </c>
      <c r="G83">
        <v>119</v>
      </c>
      <c r="H83">
        <v>298578</v>
      </c>
      <c r="I83" t="s">
        <v>8</v>
      </c>
    </row>
    <row r="84" spans="2:11" x14ac:dyDescent="0.25">
      <c r="D84" t="s">
        <v>20</v>
      </c>
      <c r="E84">
        <v>1.706</v>
      </c>
      <c r="F84">
        <v>256</v>
      </c>
      <c r="G84">
        <v>119</v>
      </c>
      <c r="H84">
        <v>406153</v>
      </c>
      <c r="I84" t="s">
        <v>9</v>
      </c>
    </row>
    <row r="85" spans="2:11" x14ac:dyDescent="0.25">
      <c r="D85" t="s">
        <v>20</v>
      </c>
      <c r="E85">
        <v>1.698</v>
      </c>
      <c r="F85">
        <v>256</v>
      </c>
      <c r="G85">
        <v>119</v>
      </c>
      <c r="H85">
        <v>347465</v>
      </c>
      <c r="I85" t="s">
        <v>10</v>
      </c>
    </row>
    <row r="86" spans="2:11" x14ac:dyDescent="0.25">
      <c r="D86" t="s">
        <v>20</v>
      </c>
      <c r="E86">
        <v>1.704</v>
      </c>
      <c r="F86">
        <v>256</v>
      </c>
      <c r="G86">
        <v>119</v>
      </c>
      <c r="H86">
        <v>527946</v>
      </c>
      <c r="I86" t="s">
        <v>11</v>
      </c>
    </row>
    <row r="87" spans="2:11" x14ac:dyDescent="0.25">
      <c r="D87" t="s">
        <v>20</v>
      </c>
      <c r="E87">
        <v>1.6919999999999999</v>
      </c>
      <c r="F87">
        <v>256</v>
      </c>
      <c r="G87">
        <v>119</v>
      </c>
      <c r="H87">
        <v>307262</v>
      </c>
      <c r="I87" t="s">
        <v>12</v>
      </c>
    </row>
    <row r="88" spans="2:11" x14ac:dyDescent="0.25">
      <c r="D88" t="s">
        <v>20</v>
      </c>
      <c r="E88">
        <v>1.704</v>
      </c>
      <c r="F88">
        <v>256</v>
      </c>
      <c r="G88">
        <v>119</v>
      </c>
      <c r="H88">
        <v>634773</v>
      </c>
      <c r="I88" t="s">
        <v>13</v>
      </c>
    </row>
    <row r="91" spans="2:11" x14ac:dyDescent="0.25">
      <c r="B91" s="1" t="s">
        <v>55</v>
      </c>
      <c r="C91" s="1">
        <f>AJ7</f>
        <v>1.1557200000000001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tabSelected="1" zoomScale="70" zoomScaleNormal="70" workbookViewId="0">
      <selection activeCell="N6" sqref="N6"/>
    </sheetView>
  </sheetViews>
  <sheetFormatPr baseColWidth="10" defaultRowHeight="15" x14ac:dyDescent="0.25"/>
  <cols>
    <col min="1" max="1" width="15.7109375" customWidth="1"/>
    <col min="3" max="3" width="22" customWidth="1"/>
    <col min="4" max="4" width="20.42578125" customWidth="1"/>
    <col min="5" max="5" width="18.7109375" customWidth="1"/>
    <col min="6" max="6" width="15.28515625" customWidth="1"/>
    <col min="7" max="7" width="17.140625" customWidth="1"/>
    <col min="9" max="9" width="18.28515625" customWidth="1"/>
    <col min="10" max="10" width="18.7109375" customWidth="1"/>
    <col min="11" max="11" width="20.85546875" customWidth="1"/>
    <col min="12" max="12" width="13.28515625" customWidth="1"/>
    <col min="13" max="13" width="27.42578125" customWidth="1"/>
    <col min="14" max="14" width="26" customWidth="1"/>
  </cols>
  <sheetData>
    <row r="1" spans="2:14" x14ac:dyDescent="0.25">
      <c r="I1" s="14" t="s">
        <v>83</v>
      </c>
      <c r="K1" s="14" t="s">
        <v>84</v>
      </c>
    </row>
    <row r="2" spans="2:14" x14ac:dyDescent="0.25">
      <c r="B2" s="6" t="s">
        <v>3</v>
      </c>
    </row>
    <row r="3" spans="2:14" x14ac:dyDescent="0.25">
      <c r="I3" t="s">
        <v>71</v>
      </c>
      <c r="J3" t="s">
        <v>38</v>
      </c>
      <c r="K3" t="s">
        <v>39</v>
      </c>
    </row>
    <row r="4" spans="2:14" x14ac:dyDescent="0.25">
      <c r="B4" s="6" t="s">
        <v>6</v>
      </c>
      <c r="C4" s="6" t="s">
        <v>41</v>
      </c>
      <c r="D4" s="6" t="s">
        <v>42</v>
      </c>
      <c r="E4" s="6" t="s">
        <v>63</v>
      </c>
      <c r="F4" s="6" t="s">
        <v>5</v>
      </c>
      <c r="G4" s="6" t="s">
        <v>1</v>
      </c>
      <c r="J4" s="6" t="s">
        <v>24</v>
      </c>
      <c r="K4" s="6" t="s">
        <v>25</v>
      </c>
      <c r="M4" s="6" t="s">
        <v>72</v>
      </c>
      <c r="N4" s="6" t="s">
        <v>73</v>
      </c>
    </row>
    <row r="5" spans="2:14" x14ac:dyDescent="0.25">
      <c r="B5" t="s">
        <v>8</v>
      </c>
      <c r="C5" t="s">
        <v>21</v>
      </c>
      <c r="D5">
        <v>5.6390000000000002</v>
      </c>
      <c r="E5">
        <v>274</v>
      </c>
      <c r="F5">
        <v>142</v>
      </c>
      <c r="G5">
        <v>605</v>
      </c>
      <c r="I5" t="s">
        <v>8</v>
      </c>
      <c r="J5">
        <f>G5/($J$66*G17)*100*0.463</f>
        <v>0.26151013649969485</v>
      </c>
      <c r="K5">
        <f>G11/($J$66*G17)*100*0.463</f>
        <v>4.1318601566951783</v>
      </c>
      <c r="M5">
        <f>J5/'CUGA '!P19</f>
        <v>1.5453077099434289E-4</v>
      </c>
      <c r="N5">
        <f>K5/'CUGA '!P19</f>
        <v>2.4415861817106174E-3</v>
      </c>
    </row>
    <row r="6" spans="2:14" x14ac:dyDescent="0.25">
      <c r="B6" t="s">
        <v>9</v>
      </c>
      <c r="C6" t="s">
        <v>21</v>
      </c>
      <c r="D6">
        <v>5.149</v>
      </c>
      <c r="E6">
        <v>274</v>
      </c>
      <c r="F6">
        <v>142</v>
      </c>
      <c r="G6">
        <v>586</v>
      </c>
      <c r="I6" t="s">
        <v>9</v>
      </c>
      <c r="J6">
        <f>G6/($J$66*G18)*100*0.463</f>
        <v>0.34335760693775458</v>
      </c>
      <c r="K6">
        <f>G12/($J$66*G18)*100*0.463</f>
        <v>0.72069941387958736</v>
      </c>
      <c r="M6">
        <f>J6/'CUGA '!P20</f>
        <v>4.3884233946707872E-3</v>
      </c>
      <c r="N6">
        <f>K6/'CUGA '!P20</f>
        <v>9.2111958625342473E-3</v>
      </c>
    </row>
    <row r="7" spans="2:14" x14ac:dyDescent="0.25">
      <c r="B7" t="s">
        <v>10</v>
      </c>
      <c r="C7" t="s">
        <v>21</v>
      </c>
      <c r="D7">
        <v>5.1989999999999998</v>
      </c>
      <c r="E7">
        <v>274</v>
      </c>
      <c r="F7">
        <v>142</v>
      </c>
      <c r="G7">
        <v>451</v>
      </c>
      <c r="I7" t="s">
        <v>10</v>
      </c>
      <c r="J7">
        <f>G7/($J$66*G19)*100*0.463</f>
        <v>0.23507131442918502</v>
      </c>
      <c r="K7">
        <f>G13/($J$66*G19)*100*0.463</f>
        <v>0.18034295962859873</v>
      </c>
      <c r="M7">
        <f>J7/'CUGA '!P21</f>
        <v>3.8194493833423734E-3</v>
      </c>
      <c r="N7">
        <f>K7/'CUGA '!P21</f>
        <v>2.9302205912116659E-3</v>
      </c>
    </row>
    <row r="8" spans="2:14" x14ac:dyDescent="0.25">
      <c r="B8" t="s">
        <v>11</v>
      </c>
      <c r="C8" t="s">
        <v>21</v>
      </c>
      <c r="D8">
        <v>5.1890000000000001</v>
      </c>
      <c r="E8">
        <v>274</v>
      </c>
      <c r="F8">
        <v>142</v>
      </c>
      <c r="G8">
        <v>374165</v>
      </c>
      <c r="I8" t="s">
        <v>11</v>
      </c>
      <c r="J8">
        <f>G8/($J$66*G20)*100*0.463</f>
        <v>201.69888695010036</v>
      </c>
      <c r="K8">
        <f>G14/($J$66*G20)*100*0.463</f>
        <v>0.74498646790864642</v>
      </c>
      <c r="M8">
        <f>J8/'CUGA '!P22</f>
        <v>1.6897077966627754</v>
      </c>
      <c r="N8">
        <f>K8/'CUGA '!P22</f>
        <v>6.2410331671534092E-3</v>
      </c>
    </row>
    <row r="9" spans="2:14" x14ac:dyDescent="0.25">
      <c r="B9" t="s">
        <v>12</v>
      </c>
      <c r="C9" t="s">
        <v>21</v>
      </c>
      <c r="D9">
        <v>5.1909999999999998</v>
      </c>
      <c r="E9">
        <v>274</v>
      </c>
      <c r="F9">
        <v>142</v>
      </c>
      <c r="G9">
        <v>214716</v>
      </c>
      <c r="I9" t="s">
        <v>12</v>
      </c>
      <c r="J9">
        <f>G9/($J$66*G21)*100*0.463</f>
        <v>122.04566479333684</v>
      </c>
      <c r="K9">
        <f>G15/($J$66*G21)*100*0.463</f>
        <v>0.92763708779376364</v>
      </c>
      <c r="M9">
        <f>J9/'CUGA '!P23</f>
        <v>1.2734692868320503</v>
      </c>
      <c r="N9">
        <f>K9/'CUGA '!P23</f>
        <v>9.6793060419805999E-3</v>
      </c>
    </row>
    <row r="10" spans="2:14" x14ac:dyDescent="0.25">
      <c r="B10" t="s">
        <v>13</v>
      </c>
      <c r="C10" t="s">
        <v>21</v>
      </c>
      <c r="D10">
        <v>5.1840000000000002</v>
      </c>
      <c r="E10">
        <v>274</v>
      </c>
      <c r="F10">
        <v>142</v>
      </c>
      <c r="G10">
        <v>181190</v>
      </c>
      <c r="I10" t="s">
        <v>13</v>
      </c>
      <c r="J10">
        <f>G10/($J$66*G22)*100*0.463</f>
        <v>99.364552497469234</v>
      </c>
      <c r="K10">
        <f>G16/($J$66*G22)*100*0.463</f>
        <v>0.29942626890898066</v>
      </c>
      <c r="M10">
        <f>J10/'CUGA '!P24</f>
        <v>1.2684770936793082</v>
      </c>
      <c r="N10">
        <f>K10/'CUGA '!P24</f>
        <v>3.8224432537607065E-3</v>
      </c>
    </row>
    <row r="11" spans="2:14" x14ac:dyDescent="0.25">
      <c r="B11" t="s">
        <v>8</v>
      </c>
      <c r="C11" t="s">
        <v>22</v>
      </c>
      <c r="D11">
        <v>4.2290000000000001</v>
      </c>
      <c r="E11">
        <v>277</v>
      </c>
      <c r="F11">
        <v>145</v>
      </c>
      <c r="G11">
        <v>9559</v>
      </c>
      <c r="I11" t="s">
        <v>74</v>
      </c>
    </row>
    <row r="12" spans="2:14" x14ac:dyDescent="0.25">
      <c r="B12" t="s">
        <v>9</v>
      </c>
      <c r="C12" t="s">
        <v>22</v>
      </c>
      <c r="D12">
        <v>4.1230000000000002</v>
      </c>
      <c r="E12">
        <v>277</v>
      </c>
      <c r="F12">
        <v>145</v>
      </c>
      <c r="G12">
        <v>1230</v>
      </c>
      <c r="I12" s="11" t="s">
        <v>75</v>
      </c>
    </row>
    <row r="13" spans="2:14" x14ac:dyDescent="0.25">
      <c r="B13" t="s">
        <v>10</v>
      </c>
      <c r="C13" t="s">
        <v>22</v>
      </c>
      <c r="D13">
        <v>4.1239999999999997</v>
      </c>
      <c r="E13">
        <v>277</v>
      </c>
      <c r="F13">
        <v>145</v>
      </c>
      <c r="G13">
        <v>346</v>
      </c>
    </row>
    <row r="14" spans="2:14" x14ac:dyDescent="0.25">
      <c r="B14" t="s">
        <v>11</v>
      </c>
      <c r="C14" t="s">
        <v>22</v>
      </c>
      <c r="D14">
        <v>4.2270000000000003</v>
      </c>
      <c r="E14">
        <v>277</v>
      </c>
      <c r="F14">
        <v>145</v>
      </c>
      <c r="G14">
        <v>1382</v>
      </c>
      <c r="J14" s="13" t="s">
        <v>82</v>
      </c>
      <c r="K14" s="13"/>
      <c r="L14" s="13" t="s">
        <v>26</v>
      </c>
      <c r="M14" s="13"/>
    </row>
    <row r="15" spans="2:14" x14ac:dyDescent="0.25">
      <c r="B15" t="s">
        <v>12</v>
      </c>
      <c r="C15" t="s">
        <v>22</v>
      </c>
      <c r="D15">
        <v>4.1269999999999998</v>
      </c>
      <c r="E15">
        <v>277</v>
      </c>
      <c r="F15">
        <v>145</v>
      </c>
      <c r="G15">
        <v>1632</v>
      </c>
      <c r="J15" s="12" t="s">
        <v>76</v>
      </c>
      <c r="K15" s="12" t="s">
        <v>77</v>
      </c>
      <c r="L15" s="12" t="s">
        <v>27</v>
      </c>
      <c r="M15" s="12" t="s">
        <v>28</v>
      </c>
    </row>
    <row r="16" spans="2:14" x14ac:dyDescent="0.25">
      <c r="B16" t="s">
        <v>13</v>
      </c>
      <c r="C16" t="s">
        <v>22</v>
      </c>
      <c r="D16">
        <v>4.133</v>
      </c>
      <c r="E16">
        <v>277</v>
      </c>
      <c r="F16">
        <v>145</v>
      </c>
      <c r="G16">
        <v>546</v>
      </c>
      <c r="I16" s="6" t="s">
        <v>78</v>
      </c>
      <c r="J16" s="5">
        <f>AVERAGE(M5:M7)</f>
        <v>2.787467849669168E-3</v>
      </c>
      <c r="K16" s="5">
        <f>AVERAGE(N5:N7)</f>
        <v>4.8610008784855099E-3</v>
      </c>
      <c r="L16" s="5">
        <f>_xlfn.STDEV.P(M5:M7)</f>
        <v>1.8762020327579023E-3</v>
      </c>
      <c r="M16" s="5">
        <f>_xlfn.STDEV.P(N5:N7)</f>
        <v>3.0825139303247489E-3</v>
      </c>
    </row>
    <row r="17" spans="2:13" x14ac:dyDescent="0.25">
      <c r="B17" t="s">
        <v>8</v>
      </c>
      <c r="C17" t="s">
        <v>23</v>
      </c>
      <c r="D17">
        <v>5.1929999999999996</v>
      </c>
      <c r="E17">
        <v>287</v>
      </c>
      <c r="F17">
        <v>150</v>
      </c>
      <c r="G17">
        <v>6813</v>
      </c>
      <c r="I17" s="6" t="s">
        <v>79</v>
      </c>
      <c r="J17" s="5">
        <f>AVERAGE(M8:M10)</f>
        <v>1.4105513923913779</v>
      </c>
      <c r="K17" s="5">
        <f>AVERAGE(N8:N10)</f>
        <v>6.5809274876315708E-3</v>
      </c>
      <c r="L17" s="5">
        <f>_xlfn.STDEV.P(M8:M10)</f>
        <v>0.1974039074797653</v>
      </c>
      <c r="M17" s="5">
        <f>_xlfn.STDEV.P(N8:N10)</f>
        <v>2.4031030692043031E-3</v>
      </c>
    </row>
    <row r="18" spans="2:13" x14ac:dyDescent="0.25">
      <c r="B18" t="s">
        <v>9</v>
      </c>
      <c r="C18" t="s">
        <v>23</v>
      </c>
      <c r="D18">
        <v>5.1820000000000004</v>
      </c>
      <c r="E18">
        <v>287</v>
      </c>
      <c r="F18">
        <v>150</v>
      </c>
      <c r="G18">
        <v>5026</v>
      </c>
    </row>
    <row r="19" spans="2:13" x14ac:dyDescent="0.25">
      <c r="B19" t="s">
        <v>10</v>
      </c>
      <c r="C19" t="s">
        <v>23</v>
      </c>
      <c r="D19">
        <v>5.1790000000000003</v>
      </c>
      <c r="E19">
        <v>287</v>
      </c>
      <c r="F19">
        <v>150</v>
      </c>
      <c r="G19">
        <v>5650</v>
      </c>
      <c r="I19" s="3"/>
      <c r="J19" s="6" t="s">
        <v>36</v>
      </c>
      <c r="K19" s="6" t="s">
        <v>37</v>
      </c>
    </row>
    <row r="20" spans="2:13" x14ac:dyDescent="0.25">
      <c r="B20" t="s">
        <v>11</v>
      </c>
      <c r="C20" t="s">
        <v>23</v>
      </c>
      <c r="D20">
        <v>5.18</v>
      </c>
      <c r="E20">
        <v>287</v>
      </c>
      <c r="F20">
        <v>150</v>
      </c>
      <c r="G20">
        <v>5463</v>
      </c>
      <c r="I20" t="s">
        <v>8</v>
      </c>
      <c r="J20">
        <f>J5/'CUGA '!L19</f>
        <v>4.1184814154366549E-4</v>
      </c>
      <c r="K20">
        <f>K5/'CUGA '!L19</f>
        <v>6.5072006363899142E-3</v>
      </c>
    </row>
    <row r="21" spans="2:13" x14ac:dyDescent="0.25">
      <c r="B21" t="s">
        <v>12</v>
      </c>
      <c r="C21" t="s">
        <v>23</v>
      </c>
      <c r="D21">
        <v>5.1769999999999996</v>
      </c>
      <c r="E21">
        <v>287</v>
      </c>
      <c r="F21">
        <v>150</v>
      </c>
      <c r="G21">
        <v>5181</v>
      </c>
      <c r="I21" t="s">
        <v>9</v>
      </c>
      <c r="J21">
        <f>J6/'CUGA '!L20</f>
        <v>1.3624513610273697E-2</v>
      </c>
      <c r="K21">
        <f>K6/'CUGA '!L20</f>
        <v>2.8597528567639335E-2</v>
      </c>
    </row>
    <row r="22" spans="2:13" x14ac:dyDescent="0.25">
      <c r="B22" t="s">
        <v>13</v>
      </c>
      <c r="C22" t="s">
        <v>23</v>
      </c>
      <c r="D22">
        <v>5.1849999999999996</v>
      </c>
      <c r="E22">
        <v>287</v>
      </c>
      <c r="F22">
        <v>150</v>
      </c>
      <c r="G22">
        <v>5370</v>
      </c>
      <c r="I22" t="s">
        <v>10</v>
      </c>
      <c r="J22">
        <f>J7/'CUGA '!L21</f>
        <v>1.0084888236665864E-2</v>
      </c>
      <c r="K22">
        <f>K7/'CUGA '!L21</f>
        <v>7.736965254737006E-3</v>
      </c>
    </row>
    <row r="23" spans="2:13" x14ac:dyDescent="0.25">
      <c r="I23" t="s">
        <v>11</v>
      </c>
      <c r="J23">
        <f>J8/'CUGA '!L22</f>
        <v>4.7150360192994363</v>
      </c>
      <c r="K23">
        <f>K8/'CUGA '!L22</f>
        <v>1.7415257382897439E-2</v>
      </c>
    </row>
    <row r="24" spans="2:13" x14ac:dyDescent="0.25">
      <c r="I24" t="s">
        <v>12</v>
      </c>
      <c r="J24">
        <f>J9/'CUGA '!L23</f>
        <v>3.6404900284569877</v>
      </c>
      <c r="K24">
        <f>K9/'CUGA '!L23</f>
        <v>2.7670409873702027E-2</v>
      </c>
    </row>
    <row r="25" spans="2:13" x14ac:dyDescent="0.25">
      <c r="I25" t="s">
        <v>13</v>
      </c>
      <c r="J25">
        <f>J10/'CUGA '!L24</f>
        <v>3.0746207372022631</v>
      </c>
      <c r="K25">
        <f>K10/'CUGA '!L24</f>
        <v>9.2650969838977641E-3</v>
      </c>
    </row>
    <row r="27" spans="2:13" x14ac:dyDescent="0.25">
      <c r="J27" s="6" t="s">
        <v>82</v>
      </c>
      <c r="K27" s="6" t="s">
        <v>26</v>
      </c>
    </row>
    <row r="28" spans="2:13" x14ac:dyDescent="0.25">
      <c r="I28" s="6" t="s">
        <v>33</v>
      </c>
      <c r="J28" s="4">
        <f>AVERAGE(K20:K22)</f>
        <v>1.4280564819588754E-2</v>
      </c>
      <c r="K28">
        <f>_xlfn.STDEV.P(K20:K22)</f>
        <v>1.0136063288291645E-2</v>
      </c>
    </row>
    <row r="29" spans="2:13" x14ac:dyDescent="0.25">
      <c r="I29" s="6" t="s">
        <v>34</v>
      </c>
      <c r="J29" s="4">
        <f>AVERAGE(K23:K25)</f>
        <v>1.8116921413499076E-2</v>
      </c>
      <c r="K29">
        <f>_xlfn.STDEV.P(K23:K25)</f>
        <v>7.5303003460144855E-3</v>
      </c>
    </row>
    <row r="30" spans="2:13" x14ac:dyDescent="0.25">
      <c r="I30" s="6" t="s">
        <v>35</v>
      </c>
      <c r="J30" s="4">
        <f>AVERAGE(J23:J25)</f>
        <v>3.8100489283195622</v>
      </c>
      <c r="K30">
        <f>_xlfn.STDEV.P(J23:J25)</f>
        <v>0.68034463807026468</v>
      </c>
    </row>
    <row r="52" spans="3:13" x14ac:dyDescent="0.25">
      <c r="C52" s="6" t="s">
        <v>81</v>
      </c>
      <c r="D52" t="s">
        <v>41</v>
      </c>
      <c r="E52" t="s">
        <v>42</v>
      </c>
      <c r="F52" t="s">
        <v>43</v>
      </c>
      <c r="G52" t="s">
        <v>44</v>
      </c>
      <c r="H52" t="s">
        <v>45</v>
      </c>
      <c r="M52" s="9"/>
    </row>
    <row r="53" spans="3:13" x14ac:dyDescent="0.25">
      <c r="D53" t="s">
        <v>46</v>
      </c>
      <c r="E53">
        <v>5.0910000000000002</v>
      </c>
      <c r="F53">
        <v>727</v>
      </c>
      <c r="G53">
        <v>1.9E-3</v>
      </c>
      <c r="H53">
        <v>24509</v>
      </c>
      <c r="M53" s="9"/>
    </row>
    <row r="54" spans="3:13" x14ac:dyDescent="0.25">
      <c r="D54" t="s">
        <v>50</v>
      </c>
      <c r="E54">
        <v>5.109</v>
      </c>
      <c r="F54">
        <v>1240</v>
      </c>
      <c r="G54">
        <v>3.3E-3</v>
      </c>
      <c r="H54">
        <v>23703</v>
      </c>
      <c r="M54" s="9"/>
    </row>
    <row r="55" spans="3:13" x14ac:dyDescent="0.25">
      <c r="D55" t="s">
        <v>51</v>
      </c>
      <c r="E55">
        <v>5.1269999999999998</v>
      </c>
      <c r="F55">
        <v>1937</v>
      </c>
      <c r="G55">
        <v>4.8999999999999998E-3</v>
      </c>
      <c r="H55">
        <v>25085</v>
      </c>
      <c r="M55" s="9"/>
    </row>
    <row r="56" spans="3:13" x14ac:dyDescent="0.25">
      <c r="D56" t="s">
        <v>52</v>
      </c>
      <c r="E56">
        <v>5.1449999999999996</v>
      </c>
      <c r="F56">
        <v>5593</v>
      </c>
      <c r="G56">
        <v>1.2200000000000001E-2</v>
      </c>
      <c r="H56">
        <v>29184</v>
      </c>
      <c r="M56" s="9"/>
    </row>
    <row r="57" spans="3:13" x14ac:dyDescent="0.25">
      <c r="D57" t="s">
        <v>53</v>
      </c>
      <c r="E57">
        <v>5.1449999999999996</v>
      </c>
      <c r="F57">
        <v>10601</v>
      </c>
      <c r="G57">
        <v>2.9499999999999998E-2</v>
      </c>
      <c r="H57">
        <v>22896</v>
      </c>
      <c r="M57" s="9"/>
    </row>
    <row r="58" spans="3:13" x14ac:dyDescent="0.25">
      <c r="D58" t="s">
        <v>54</v>
      </c>
      <c r="E58">
        <v>5.1360000000000001</v>
      </c>
      <c r="F58">
        <v>18058</v>
      </c>
      <c r="G58">
        <v>4.1599999999999998E-2</v>
      </c>
      <c r="H58">
        <v>27615</v>
      </c>
      <c r="M58" s="9"/>
    </row>
    <row r="59" spans="3:13" x14ac:dyDescent="0.25">
      <c r="D59" t="s">
        <v>56</v>
      </c>
      <c r="E59">
        <v>5.1360000000000001</v>
      </c>
      <c r="F59">
        <v>55170</v>
      </c>
      <c r="G59">
        <v>0.13439999999999999</v>
      </c>
      <c r="H59">
        <v>26106</v>
      </c>
      <c r="M59" s="9"/>
    </row>
    <row r="60" spans="3:13" x14ac:dyDescent="0.25">
      <c r="D60" t="s">
        <v>57</v>
      </c>
      <c r="E60">
        <v>5.1449999999999996</v>
      </c>
      <c r="F60">
        <v>122528</v>
      </c>
      <c r="G60">
        <v>0.26850000000000002</v>
      </c>
      <c r="H60">
        <v>29026</v>
      </c>
      <c r="M60" s="9"/>
    </row>
    <row r="61" spans="3:13" x14ac:dyDescent="0.25">
      <c r="D61" t="s">
        <v>58</v>
      </c>
      <c r="E61">
        <v>5.1449999999999996</v>
      </c>
      <c r="F61">
        <v>183984</v>
      </c>
      <c r="G61">
        <v>0.45479999999999998</v>
      </c>
      <c r="H61">
        <v>25733</v>
      </c>
      <c r="M61" s="9"/>
    </row>
    <row r="62" spans="3:13" x14ac:dyDescent="0.25">
      <c r="D62" t="s">
        <v>59</v>
      </c>
      <c r="E62">
        <v>5.1449999999999996</v>
      </c>
      <c r="F62">
        <v>651914</v>
      </c>
      <c r="G62">
        <v>1.5287999999999999</v>
      </c>
      <c r="H62">
        <v>27122</v>
      </c>
      <c r="M62" s="9"/>
    </row>
    <row r="63" spans="3:13" x14ac:dyDescent="0.25">
      <c r="D63" t="s">
        <v>60</v>
      </c>
      <c r="E63">
        <v>5.1449999999999996</v>
      </c>
      <c r="F63">
        <v>1438998</v>
      </c>
      <c r="G63">
        <v>3.4567000000000001</v>
      </c>
      <c r="H63">
        <v>26478</v>
      </c>
      <c r="M63" s="9"/>
    </row>
    <row r="64" spans="3:13" x14ac:dyDescent="0.25">
      <c r="D64" t="s">
        <v>61</v>
      </c>
      <c r="E64">
        <v>5.1449999999999996</v>
      </c>
      <c r="F64">
        <v>2024330</v>
      </c>
      <c r="G64">
        <v>5.0324999999999998</v>
      </c>
      <c r="H64">
        <v>25585</v>
      </c>
      <c r="M64" s="9"/>
    </row>
    <row r="65" spans="9:13" x14ac:dyDescent="0.25">
      <c r="M65" s="9"/>
    </row>
    <row r="66" spans="9:13" x14ac:dyDescent="0.25">
      <c r="I66" s="1" t="s">
        <v>80</v>
      </c>
      <c r="J66" s="1">
        <v>15.722060000000001</v>
      </c>
    </row>
  </sheetData>
  <mergeCells count="2">
    <mergeCell ref="L14:M14"/>
    <mergeCell ref="J14:K14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CUGA </vt:lpstr>
      <vt:lpstr>ms2C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2017-11-20T09:33:35Z</dcterms:created>
  <dcterms:modified xsi:type="dcterms:W3CDTF">2019-07-22T15:35:33Z</dcterms:modified>
</cp:coreProperties>
</file>