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2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3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4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5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NComm editorial revision\Datasets\"/>
    </mc:Choice>
  </mc:AlternateContent>
  <bookViews>
    <workbookView xWindow="0" yWindow="0" windowWidth="28800" windowHeight="14235" tabRatio="849" activeTab="9"/>
  </bookViews>
  <sheets>
    <sheet name="CUGA" sheetId="1" r:id="rId1"/>
    <sheet name="ms2C" sheetId="2" r:id="rId2"/>
    <sheet name="s2C" sheetId="3" r:id="rId3"/>
    <sheet name="Inosine" sheetId="4" r:id="rId4"/>
    <sheet name="m5U" sheetId="5" r:id="rId5"/>
    <sheet name="m2A" sheetId="11" r:id="rId6"/>
    <sheet name="m7G" sheetId="6" r:id="rId7"/>
    <sheet name="s4U" sheetId="7" r:id="rId8"/>
    <sheet name="t6A" sheetId="8" r:id="rId9"/>
    <sheet name="Sup.Fig. 17" sheetId="9" r:id="rId10"/>
    <sheet name="additional info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9" l="1"/>
  <c r="D24" i="9"/>
  <c r="D15" i="9"/>
  <c r="D8" i="9"/>
  <c r="Q5" i="9"/>
  <c r="P10" i="2"/>
  <c r="L4" i="2"/>
  <c r="P4" i="2"/>
  <c r="L24" i="5" l="1"/>
  <c r="L23" i="5"/>
  <c r="L22" i="5"/>
  <c r="M6" i="5"/>
  <c r="L6" i="5"/>
  <c r="K6" i="5"/>
  <c r="L12" i="5"/>
  <c r="L11" i="5"/>
  <c r="L10" i="5"/>
  <c r="E17" i="12"/>
  <c r="E16" i="12"/>
  <c r="E15" i="12"/>
  <c r="E14" i="12"/>
  <c r="S13" i="12"/>
  <c r="S14" i="12"/>
  <c r="S15" i="12"/>
  <c r="S16" i="12"/>
  <c r="S17" i="12"/>
  <c r="R17" i="12"/>
  <c r="R16" i="12"/>
  <c r="R15" i="12"/>
  <c r="R14" i="12"/>
  <c r="R13" i="12"/>
  <c r="Q13" i="12"/>
  <c r="Q14" i="12"/>
  <c r="Q15" i="12"/>
  <c r="Q16" i="12"/>
  <c r="Q17" i="12"/>
  <c r="P17" i="12"/>
  <c r="P16" i="12"/>
  <c r="P15" i="12"/>
  <c r="P14" i="12"/>
  <c r="P13" i="12"/>
  <c r="S4" i="12"/>
  <c r="S5" i="12"/>
  <c r="S6" i="12"/>
  <c r="S7" i="12"/>
  <c r="S8" i="12"/>
  <c r="R8" i="12"/>
  <c r="R7" i="12"/>
  <c r="R6" i="12"/>
  <c r="R5" i="12"/>
  <c r="R4" i="12"/>
  <c r="Q4" i="12"/>
  <c r="Q5" i="12"/>
  <c r="Q6" i="12"/>
  <c r="Q7" i="12"/>
  <c r="Q8" i="12"/>
  <c r="P8" i="12"/>
  <c r="P7" i="12"/>
  <c r="P6" i="12"/>
  <c r="P5" i="12"/>
  <c r="P4" i="12"/>
  <c r="M13" i="12"/>
  <c r="M14" i="12"/>
  <c r="M15" i="12"/>
  <c r="M16" i="12"/>
  <c r="M17" i="12"/>
  <c r="L17" i="12"/>
  <c r="L16" i="12"/>
  <c r="L15" i="12"/>
  <c r="L14" i="12"/>
  <c r="L13" i="12"/>
  <c r="K13" i="12"/>
  <c r="K14" i="12"/>
  <c r="K15" i="12"/>
  <c r="K16" i="12"/>
  <c r="K17" i="12"/>
  <c r="J17" i="12"/>
  <c r="J16" i="12"/>
  <c r="J15" i="12"/>
  <c r="J14" i="12"/>
  <c r="J13" i="12"/>
  <c r="L8" i="12"/>
  <c r="L7" i="12"/>
  <c r="L6" i="12"/>
  <c r="L5" i="12"/>
  <c r="L4" i="12"/>
  <c r="M4" i="12"/>
  <c r="M5" i="12"/>
  <c r="M6" i="12"/>
  <c r="M7" i="12"/>
  <c r="M8" i="12"/>
  <c r="J8" i="12"/>
  <c r="J7" i="12"/>
  <c r="J6" i="12"/>
  <c r="J5" i="12"/>
  <c r="J4" i="12"/>
  <c r="K4" i="12"/>
  <c r="K5" i="12"/>
  <c r="K6" i="12"/>
  <c r="K7" i="12"/>
  <c r="K8" i="12"/>
  <c r="G13" i="12"/>
  <c r="G14" i="12"/>
  <c r="G15" i="12"/>
  <c r="G16" i="12"/>
  <c r="G17" i="12"/>
  <c r="F17" i="12"/>
  <c r="F15" i="12"/>
  <c r="F14" i="12"/>
  <c r="F13" i="12"/>
  <c r="F16" i="12"/>
  <c r="E13" i="12"/>
  <c r="D17" i="12"/>
  <c r="D16" i="12"/>
  <c r="D15" i="12"/>
  <c r="D14" i="12"/>
  <c r="D13" i="12"/>
  <c r="H5" i="8"/>
  <c r="K4" i="8" s="1"/>
  <c r="H6" i="8"/>
  <c r="K35" i="8" s="1"/>
  <c r="H7" i="8"/>
  <c r="H8" i="8"/>
  <c r="K36" i="8" s="1"/>
  <c r="H9" i="8"/>
  <c r="K6" i="8" s="1"/>
  <c r="H10" i="8"/>
  <c r="K46" i="8" s="1"/>
  <c r="H11" i="8"/>
  <c r="H12" i="8"/>
  <c r="K47" i="8" s="1"/>
  <c r="H13" i="8"/>
  <c r="H14" i="8"/>
  <c r="K48" i="8" s="1"/>
  <c r="H15" i="8"/>
  <c r="H16" i="8"/>
  <c r="H17" i="8"/>
  <c r="H18" i="8"/>
  <c r="L35" i="8" s="1"/>
  <c r="H19" i="8"/>
  <c r="H20" i="8"/>
  <c r="H21" i="8"/>
  <c r="H22" i="8"/>
  <c r="L46" i="8" s="1"/>
  <c r="H23" i="8"/>
  <c r="H24" i="8"/>
  <c r="H25" i="8"/>
  <c r="L17" i="8" s="1"/>
  <c r="H26" i="8"/>
  <c r="L48" i="8" s="1"/>
  <c r="H27" i="8"/>
  <c r="H28" i="8"/>
  <c r="H29" i="8"/>
  <c r="H30" i="8"/>
  <c r="M35" i="8" s="1"/>
  <c r="H31" i="8"/>
  <c r="H32" i="8"/>
  <c r="H33" i="8"/>
  <c r="M6" i="8" s="1"/>
  <c r="H34" i="8"/>
  <c r="M46" i="8" s="1"/>
  <c r="H35" i="8"/>
  <c r="H36" i="8"/>
  <c r="H37" i="8"/>
  <c r="H38" i="8"/>
  <c r="M48" i="8" s="1"/>
  <c r="K54" i="8" s="1"/>
  <c r="H39" i="8"/>
  <c r="H5" i="7"/>
  <c r="H6" i="7"/>
  <c r="K35" i="7" s="1"/>
  <c r="H7" i="7"/>
  <c r="K5" i="7" s="1"/>
  <c r="H8" i="7"/>
  <c r="H9" i="7"/>
  <c r="H10" i="7"/>
  <c r="H11" i="7"/>
  <c r="K16" i="7" s="1"/>
  <c r="H12" i="7"/>
  <c r="H13" i="7"/>
  <c r="H14" i="7"/>
  <c r="K48" i="7" s="1"/>
  <c r="H15" i="7"/>
  <c r="K18" i="7" s="1"/>
  <c r="L24" i="7" s="1"/>
  <c r="H16" i="7"/>
  <c r="H17" i="7"/>
  <c r="H18" i="7"/>
  <c r="L35" i="7" s="1"/>
  <c r="L41" i="7" s="1"/>
  <c r="H19" i="7"/>
  <c r="L5" i="7" s="1"/>
  <c r="H20" i="7"/>
  <c r="H21" i="7"/>
  <c r="H22" i="7"/>
  <c r="H23" i="7"/>
  <c r="H24" i="7"/>
  <c r="H25" i="7"/>
  <c r="H26" i="7"/>
  <c r="L48" i="7" s="1"/>
  <c r="H27" i="7"/>
  <c r="H28" i="7"/>
  <c r="H29" i="7"/>
  <c r="H30" i="7"/>
  <c r="H31" i="7"/>
  <c r="H32" i="7"/>
  <c r="H33" i="7"/>
  <c r="H34" i="7"/>
  <c r="M46" i="7" s="1"/>
  <c r="H35" i="7"/>
  <c r="M16" i="7" s="1"/>
  <c r="H36" i="7"/>
  <c r="H37" i="7"/>
  <c r="H38" i="7"/>
  <c r="H39" i="7"/>
  <c r="H5" i="6"/>
  <c r="H6" i="6"/>
  <c r="H7" i="6"/>
  <c r="H8" i="6"/>
  <c r="H9" i="6"/>
  <c r="H10" i="6"/>
  <c r="K46" i="6" s="1"/>
  <c r="H11" i="6"/>
  <c r="K16" i="6" s="1"/>
  <c r="H12" i="6"/>
  <c r="H13" i="6"/>
  <c r="H14" i="6"/>
  <c r="H15" i="6"/>
  <c r="K18" i="6" s="1"/>
  <c r="H16" i="6"/>
  <c r="H17" i="6"/>
  <c r="L4" i="6" s="1"/>
  <c r="H18" i="6"/>
  <c r="L35" i="6" s="1"/>
  <c r="H19" i="6"/>
  <c r="L5" i="6" s="1"/>
  <c r="H20" i="6"/>
  <c r="H21" i="6"/>
  <c r="L6" i="6" s="1"/>
  <c r="H22" i="6"/>
  <c r="H23" i="6"/>
  <c r="L16" i="6" s="1"/>
  <c r="H24" i="6"/>
  <c r="H25" i="6"/>
  <c r="H26" i="6"/>
  <c r="L48" i="6" s="1"/>
  <c r="H27" i="6"/>
  <c r="L18" i="6" s="1"/>
  <c r="H28" i="6"/>
  <c r="H29" i="6"/>
  <c r="H30" i="6"/>
  <c r="M35" i="6" s="1"/>
  <c r="H31" i="6"/>
  <c r="M5" i="6" s="1"/>
  <c r="H32" i="6"/>
  <c r="H33" i="6"/>
  <c r="H34" i="6"/>
  <c r="H35" i="6"/>
  <c r="M16" i="6" s="1"/>
  <c r="H36" i="6"/>
  <c r="H37" i="6"/>
  <c r="H38" i="6"/>
  <c r="M48" i="6" s="1"/>
  <c r="H39" i="6"/>
  <c r="M18" i="6" s="1"/>
  <c r="H5" i="11"/>
  <c r="K4" i="11" s="1"/>
  <c r="H6" i="11"/>
  <c r="H7" i="11"/>
  <c r="H8" i="11"/>
  <c r="K36" i="11" s="1"/>
  <c r="L42" i="11" s="1"/>
  <c r="H9" i="11"/>
  <c r="K6" i="11" s="1"/>
  <c r="H10" i="11"/>
  <c r="K46" i="11" s="1"/>
  <c r="H11" i="11"/>
  <c r="H12" i="11"/>
  <c r="H13" i="11"/>
  <c r="H14" i="11"/>
  <c r="H15" i="11"/>
  <c r="H16" i="11"/>
  <c r="H17" i="11"/>
  <c r="L4" i="11" s="1"/>
  <c r="H18" i="11"/>
  <c r="L35" i="11" s="1"/>
  <c r="H19" i="11"/>
  <c r="H20" i="11"/>
  <c r="H21" i="11"/>
  <c r="L6" i="11" s="1"/>
  <c r="H22" i="11"/>
  <c r="L46" i="11" s="1"/>
  <c r="H23" i="11"/>
  <c r="H24" i="11"/>
  <c r="H25" i="11"/>
  <c r="H26" i="11"/>
  <c r="L48" i="11" s="1"/>
  <c r="H27" i="11"/>
  <c r="H28" i="11"/>
  <c r="M34" i="11" s="1"/>
  <c r="L40" i="11" s="1"/>
  <c r="H29" i="11"/>
  <c r="H30" i="11"/>
  <c r="M35" i="11" s="1"/>
  <c r="H31" i="11"/>
  <c r="H32" i="11"/>
  <c r="H33" i="11"/>
  <c r="M6" i="11" s="1"/>
  <c r="H34" i="11"/>
  <c r="H35" i="11"/>
  <c r="H36" i="11"/>
  <c r="M47" i="11" s="1"/>
  <c r="H37" i="11"/>
  <c r="H38" i="11"/>
  <c r="M48" i="11" s="1"/>
  <c r="K54" i="11" s="1"/>
  <c r="H39" i="11"/>
  <c r="H5" i="5"/>
  <c r="H6" i="5"/>
  <c r="H7" i="5"/>
  <c r="H8" i="5"/>
  <c r="H9" i="5"/>
  <c r="H10" i="5"/>
  <c r="H11" i="5"/>
  <c r="H12" i="5"/>
  <c r="H13" i="5"/>
  <c r="K17" i="5" s="1"/>
  <c r="H14" i="5"/>
  <c r="K48" i="5" s="1"/>
  <c r="H15" i="5"/>
  <c r="H16" i="5"/>
  <c r="H17" i="5"/>
  <c r="H18" i="5"/>
  <c r="L35" i="5" s="1"/>
  <c r="H19" i="5"/>
  <c r="H20" i="5"/>
  <c r="L36" i="5" s="1"/>
  <c r="H21" i="5"/>
  <c r="H22" i="5"/>
  <c r="L46" i="5" s="1"/>
  <c r="H23" i="5"/>
  <c r="H24" i="5"/>
  <c r="H25" i="5"/>
  <c r="H26" i="5"/>
  <c r="L48" i="5" s="1"/>
  <c r="H27" i="5"/>
  <c r="H28" i="5"/>
  <c r="H29" i="5"/>
  <c r="M4" i="5" s="1"/>
  <c r="H30" i="5"/>
  <c r="M35" i="5" s="1"/>
  <c r="H31" i="5"/>
  <c r="H32" i="5"/>
  <c r="H33" i="5"/>
  <c r="H34" i="5"/>
  <c r="M46" i="5" s="1"/>
  <c r="H35" i="5"/>
  <c r="H36" i="5"/>
  <c r="H37" i="5"/>
  <c r="M17" i="5" s="1"/>
  <c r="H38" i="5"/>
  <c r="H39" i="5"/>
  <c r="G4" i="12"/>
  <c r="F4" i="12"/>
  <c r="M18" i="8"/>
  <c r="M17" i="8"/>
  <c r="M16" i="8"/>
  <c r="M5" i="8"/>
  <c r="M4" i="8"/>
  <c r="M18" i="7"/>
  <c r="M17" i="7"/>
  <c r="M6" i="7"/>
  <c r="M5" i="7"/>
  <c r="M4" i="7"/>
  <c r="M17" i="6"/>
  <c r="M6" i="6"/>
  <c r="M4" i="6"/>
  <c r="M18" i="11"/>
  <c r="L24" i="11" s="1"/>
  <c r="M17" i="11"/>
  <c r="M16" i="11"/>
  <c r="M5" i="11"/>
  <c r="M4" i="11"/>
  <c r="M18" i="5"/>
  <c r="M16" i="5"/>
  <c r="M5" i="5"/>
  <c r="M48" i="4"/>
  <c r="M47" i="4"/>
  <c r="M46" i="4"/>
  <c r="M36" i="4"/>
  <c r="M35" i="4"/>
  <c r="M34" i="4"/>
  <c r="M18" i="4"/>
  <c r="M17" i="4"/>
  <c r="M16" i="4"/>
  <c r="M6" i="4"/>
  <c r="M5" i="4"/>
  <c r="M4" i="4"/>
  <c r="AA4" i="3"/>
  <c r="Q4" i="3"/>
  <c r="L4" i="4"/>
  <c r="K4" i="4"/>
  <c r="H4" i="4"/>
  <c r="L47" i="8"/>
  <c r="L36" i="8"/>
  <c r="L34" i="8"/>
  <c r="K34" i="8"/>
  <c r="L18" i="8"/>
  <c r="K18" i="8"/>
  <c r="K17" i="8"/>
  <c r="L16" i="8"/>
  <c r="K16" i="8"/>
  <c r="L6" i="8"/>
  <c r="L5" i="8"/>
  <c r="K5" i="8"/>
  <c r="L11" i="8" s="1"/>
  <c r="L4" i="8"/>
  <c r="M34" i="8"/>
  <c r="M36" i="8"/>
  <c r="M47" i="8"/>
  <c r="H4" i="8"/>
  <c r="M48" i="7"/>
  <c r="M47" i="7"/>
  <c r="L47" i="7"/>
  <c r="K47" i="7"/>
  <c r="L46" i="7"/>
  <c r="K46" i="7"/>
  <c r="M36" i="7"/>
  <c r="L36" i="7"/>
  <c r="K36" i="7"/>
  <c r="L42" i="7" s="1"/>
  <c r="M35" i="7"/>
  <c r="M34" i="7"/>
  <c r="L34" i="7"/>
  <c r="K34" i="7"/>
  <c r="L18" i="7"/>
  <c r="L17" i="7"/>
  <c r="K17" i="7"/>
  <c r="L23" i="7" s="1"/>
  <c r="L16" i="7"/>
  <c r="L6" i="7"/>
  <c r="K6" i="7"/>
  <c r="L4" i="7"/>
  <c r="K4" i="7"/>
  <c r="H4" i="7"/>
  <c r="K48" i="6"/>
  <c r="M47" i="6"/>
  <c r="L47" i="6"/>
  <c r="K47" i="6"/>
  <c r="M46" i="6"/>
  <c r="L46" i="6"/>
  <c r="M36" i="6"/>
  <c r="L36" i="6"/>
  <c r="K36" i="6"/>
  <c r="L42" i="6" s="1"/>
  <c r="K35" i="6"/>
  <c r="M34" i="6"/>
  <c r="L34" i="6"/>
  <c r="K34" i="6"/>
  <c r="L17" i="6"/>
  <c r="K17" i="6"/>
  <c r="L23" i="6" s="1"/>
  <c r="K6" i="6"/>
  <c r="K5" i="6"/>
  <c r="K4" i="6"/>
  <c r="H4" i="6"/>
  <c r="K34" i="11"/>
  <c r="K48" i="11"/>
  <c r="L47" i="11"/>
  <c r="K47" i="11"/>
  <c r="M46" i="11"/>
  <c r="M36" i="11"/>
  <c r="L36" i="11"/>
  <c r="K35" i="11"/>
  <c r="L34" i="11"/>
  <c r="L22" i="11"/>
  <c r="E6" i="12" s="1"/>
  <c r="L18" i="11"/>
  <c r="K18" i="11"/>
  <c r="L17" i="11"/>
  <c r="K17" i="11"/>
  <c r="L16" i="11"/>
  <c r="K16" i="11"/>
  <c r="K22" i="11" s="1"/>
  <c r="D6" i="12" s="1"/>
  <c r="L5" i="11"/>
  <c r="K5" i="11"/>
  <c r="H4" i="11"/>
  <c r="M48" i="5"/>
  <c r="K46" i="5"/>
  <c r="K35" i="5"/>
  <c r="K18" i="5"/>
  <c r="K16" i="5"/>
  <c r="L5" i="5"/>
  <c r="K4" i="5"/>
  <c r="K5" i="5"/>
  <c r="K36" i="5"/>
  <c r="K47" i="5"/>
  <c r="L34" i="5"/>
  <c r="L4" i="5"/>
  <c r="L16" i="5"/>
  <c r="L47" i="5"/>
  <c r="L17" i="5"/>
  <c r="L18" i="5"/>
  <c r="M34" i="5"/>
  <c r="M36" i="5"/>
  <c r="M47" i="5"/>
  <c r="H4" i="5"/>
  <c r="K34" i="5" s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" i="3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12" i="8" l="1"/>
  <c r="L23" i="8"/>
  <c r="K42" i="8"/>
  <c r="K11" i="8"/>
  <c r="K23" i="8"/>
  <c r="L22" i="8"/>
  <c r="E8" i="12" s="1"/>
  <c r="L24" i="8"/>
  <c r="L11" i="7"/>
  <c r="K11" i="7"/>
  <c r="L54" i="7"/>
  <c r="K54" i="7"/>
  <c r="K41" i="7"/>
  <c r="L10" i="7"/>
  <c r="L12" i="7"/>
  <c r="L40" i="7"/>
  <c r="K42" i="7"/>
  <c r="L53" i="7"/>
  <c r="K23" i="7"/>
  <c r="L52" i="7"/>
  <c r="L24" i="6"/>
  <c r="L22" i="6"/>
  <c r="E7" i="12" s="1"/>
  <c r="L11" i="6"/>
  <c r="K54" i="6"/>
  <c r="L41" i="6"/>
  <c r="K41" i="6"/>
  <c r="L10" i="6"/>
  <c r="L40" i="6"/>
  <c r="L53" i="6"/>
  <c r="K11" i="6"/>
  <c r="K23" i="6"/>
  <c r="L52" i="6"/>
  <c r="G7" i="12" s="1"/>
  <c r="L54" i="6"/>
  <c r="L12" i="6"/>
  <c r="K42" i="6"/>
  <c r="L52" i="11"/>
  <c r="G6" i="12" s="1"/>
  <c r="K12" i="11"/>
  <c r="L12" i="11"/>
  <c r="K10" i="11"/>
  <c r="L10" i="11"/>
  <c r="K41" i="11"/>
  <c r="K42" i="11"/>
  <c r="L54" i="11"/>
  <c r="L11" i="11"/>
  <c r="K23" i="11"/>
  <c r="K53" i="11"/>
  <c r="K24" i="11"/>
  <c r="L53" i="11"/>
  <c r="K23" i="5"/>
  <c r="L41" i="5"/>
  <c r="K40" i="5"/>
  <c r="L10" i="8"/>
  <c r="L42" i="8"/>
  <c r="L52" i="8"/>
  <c r="G8" i="12" s="1"/>
  <c r="K41" i="8"/>
  <c r="L54" i="8"/>
  <c r="L40" i="8"/>
  <c r="L41" i="8"/>
  <c r="L53" i="8"/>
  <c r="L22" i="7"/>
  <c r="K52" i="8"/>
  <c r="F8" i="12" s="1"/>
  <c r="K40" i="8"/>
  <c r="K10" i="8"/>
  <c r="K12" i="8"/>
  <c r="K22" i="8"/>
  <c r="D8" i="12" s="1"/>
  <c r="K24" i="8"/>
  <c r="K53" i="8"/>
  <c r="K52" i="7"/>
  <c r="K40" i="7"/>
  <c r="K10" i="7"/>
  <c r="K12" i="7"/>
  <c r="K22" i="7"/>
  <c r="K24" i="7"/>
  <c r="K53" i="7"/>
  <c r="K52" i="6"/>
  <c r="F7" i="12" s="1"/>
  <c r="K40" i="6"/>
  <c r="K10" i="6"/>
  <c r="K12" i="6"/>
  <c r="K22" i="6"/>
  <c r="D7" i="12" s="1"/>
  <c r="K24" i="6"/>
  <c r="K53" i="6"/>
  <c r="K11" i="11"/>
  <c r="L41" i="11"/>
  <c r="K52" i="11"/>
  <c r="F6" i="12" s="1"/>
  <c r="L23" i="11"/>
  <c r="K40" i="11"/>
  <c r="K53" i="5"/>
  <c r="L53" i="5"/>
  <c r="K42" i="5"/>
  <c r="K12" i="5"/>
  <c r="K10" i="5"/>
  <c r="K11" i="5"/>
  <c r="L54" i="5"/>
  <c r="K22" i="5"/>
  <c r="D5" i="12" s="1"/>
  <c r="K24" i="5"/>
  <c r="L52" i="5"/>
  <c r="G5" i="12" s="1"/>
  <c r="K54" i="5"/>
  <c r="E5" i="12"/>
  <c r="K52" i="5"/>
  <c r="F5" i="12" s="1"/>
  <c r="L40" i="5"/>
  <c r="L42" i="5"/>
  <c r="K41" i="5"/>
  <c r="I16" i="9" l="1"/>
  <c r="I17" i="9"/>
  <c r="I15" i="9"/>
  <c r="H16" i="9"/>
  <c r="H31" i="9" s="1"/>
  <c r="H17" i="9"/>
  <c r="H15" i="9"/>
  <c r="H30" i="9" s="1"/>
  <c r="E16" i="9"/>
  <c r="E17" i="9"/>
  <c r="E15" i="9"/>
  <c r="D16" i="9"/>
  <c r="D31" i="9" s="1"/>
  <c r="D17" i="9"/>
  <c r="I9" i="9"/>
  <c r="I10" i="9"/>
  <c r="I8" i="9"/>
  <c r="H9" i="9"/>
  <c r="H10" i="9"/>
  <c r="H8" i="9"/>
  <c r="E9" i="9"/>
  <c r="E10" i="9"/>
  <c r="E8" i="9"/>
  <c r="D9" i="9"/>
  <c r="D10" i="9"/>
  <c r="AA47" i="3"/>
  <c r="AA46" i="3"/>
  <c r="AA45" i="3"/>
  <c r="Z47" i="3"/>
  <c r="Z46" i="3"/>
  <c r="Z45" i="3"/>
  <c r="Y47" i="3"/>
  <c r="Y46" i="3"/>
  <c r="Y45" i="3"/>
  <c r="AA35" i="3"/>
  <c r="AA34" i="3"/>
  <c r="AA33" i="3"/>
  <c r="Z35" i="3"/>
  <c r="Z34" i="3"/>
  <c r="Z33" i="3"/>
  <c r="Y35" i="3"/>
  <c r="Y34" i="3"/>
  <c r="Y33" i="3"/>
  <c r="Q48" i="3"/>
  <c r="Q47" i="3"/>
  <c r="Q46" i="3"/>
  <c r="P48" i="3"/>
  <c r="P47" i="3"/>
  <c r="P46" i="3"/>
  <c r="O48" i="3"/>
  <c r="O47" i="3"/>
  <c r="O46" i="3"/>
  <c r="Q36" i="3"/>
  <c r="Q35" i="3"/>
  <c r="Q34" i="3"/>
  <c r="P36" i="3"/>
  <c r="P35" i="3"/>
  <c r="P34" i="3"/>
  <c r="O36" i="3"/>
  <c r="O35" i="3"/>
  <c r="O34" i="3"/>
  <c r="AA17" i="3"/>
  <c r="AA6" i="3"/>
  <c r="AA5" i="3"/>
  <c r="AA16" i="3"/>
  <c r="AA18" i="3"/>
  <c r="Q16" i="3"/>
  <c r="P16" i="3"/>
  <c r="O4" i="3"/>
  <c r="P4" i="3"/>
  <c r="P6" i="3"/>
  <c r="Q5" i="3"/>
  <c r="Q6" i="3"/>
  <c r="Q17" i="3"/>
  <c r="Q18" i="3"/>
  <c r="O52" i="3" l="1"/>
  <c r="AA5" i="9" s="1"/>
  <c r="U15" i="9" s="1"/>
  <c r="O10" i="3"/>
  <c r="R18" i="2"/>
  <c r="R17" i="2"/>
  <c r="Q17" i="2"/>
  <c r="P17" i="2"/>
  <c r="P16" i="2"/>
  <c r="Q16" i="2"/>
  <c r="R16" i="2"/>
  <c r="R5" i="2"/>
  <c r="R6" i="2"/>
  <c r="R4" i="2"/>
  <c r="Q4" i="2"/>
  <c r="S5" i="9" s="1"/>
  <c r="Q22" i="9" s="1"/>
  <c r="L86" i="3" l="1"/>
  <c r="Y5" i="9"/>
  <c r="V109" i="1"/>
  <c r="U109" i="1"/>
  <c r="T109" i="1"/>
  <c r="S109" i="1"/>
  <c r="R109" i="1"/>
  <c r="Q109" i="1"/>
  <c r="P109" i="1"/>
  <c r="O109" i="1"/>
  <c r="V108" i="1"/>
  <c r="U108" i="1"/>
  <c r="T108" i="1"/>
  <c r="S108" i="1"/>
  <c r="R108" i="1"/>
  <c r="Q108" i="1"/>
  <c r="P108" i="1"/>
  <c r="O108" i="1"/>
  <c r="V107" i="1"/>
  <c r="U107" i="1"/>
  <c r="T107" i="1"/>
  <c r="S107" i="1"/>
  <c r="R107" i="1"/>
  <c r="Q107" i="1"/>
  <c r="P107" i="1"/>
  <c r="O107" i="1"/>
  <c r="V100" i="1"/>
  <c r="U100" i="1"/>
  <c r="T100" i="1"/>
  <c r="S100" i="1"/>
  <c r="R100" i="1"/>
  <c r="Q100" i="1"/>
  <c r="P100" i="1"/>
  <c r="O100" i="1"/>
  <c r="O104" i="1" s="1"/>
  <c r="V99" i="1"/>
  <c r="U99" i="1"/>
  <c r="T99" i="1"/>
  <c r="S99" i="1"/>
  <c r="R99" i="1"/>
  <c r="P103" i="1" s="1"/>
  <c r="Q99" i="1"/>
  <c r="P99" i="1"/>
  <c r="O99" i="1"/>
  <c r="O103" i="1" s="1"/>
  <c r="V98" i="1"/>
  <c r="U98" i="1"/>
  <c r="T98" i="1"/>
  <c r="S98" i="1"/>
  <c r="R98" i="1"/>
  <c r="P102" i="1" s="1"/>
  <c r="Q98" i="1"/>
  <c r="P98" i="1"/>
  <c r="O98" i="1"/>
  <c r="O102" i="1" s="1"/>
  <c r="V91" i="1"/>
  <c r="U91" i="1"/>
  <c r="T91" i="1"/>
  <c r="S91" i="1"/>
  <c r="R91" i="1"/>
  <c r="Q91" i="1"/>
  <c r="P95" i="1" s="1"/>
  <c r="P91" i="1"/>
  <c r="O91" i="1"/>
  <c r="V90" i="1"/>
  <c r="U90" i="1"/>
  <c r="T90" i="1"/>
  <c r="S90" i="1"/>
  <c r="R90" i="1"/>
  <c r="Q90" i="1"/>
  <c r="P94" i="1" s="1"/>
  <c r="P90" i="1"/>
  <c r="O90" i="1"/>
  <c r="V89" i="1"/>
  <c r="U89" i="1"/>
  <c r="T89" i="1"/>
  <c r="S89" i="1"/>
  <c r="R89" i="1"/>
  <c r="Q89" i="1"/>
  <c r="P93" i="1" s="1"/>
  <c r="P89" i="1"/>
  <c r="O89" i="1"/>
  <c r="R63" i="1"/>
  <c r="Q63" i="1"/>
  <c r="P67" i="1" s="1"/>
  <c r="P63" i="1"/>
  <c r="O63" i="1"/>
  <c r="O67" i="1" s="1"/>
  <c r="R45" i="1"/>
  <c r="Q45" i="1"/>
  <c r="P49" i="1" s="1"/>
  <c r="P45" i="1"/>
  <c r="O45" i="1"/>
  <c r="V65" i="1"/>
  <c r="U65" i="1"/>
  <c r="T65" i="1"/>
  <c r="S65" i="1"/>
  <c r="R65" i="1"/>
  <c r="Q65" i="1"/>
  <c r="P69" i="1" s="1"/>
  <c r="P65" i="1"/>
  <c r="O65" i="1"/>
  <c r="V64" i="1"/>
  <c r="U64" i="1"/>
  <c r="T64" i="1"/>
  <c r="S64" i="1"/>
  <c r="R64" i="1"/>
  <c r="Q64" i="1"/>
  <c r="P68" i="1" s="1"/>
  <c r="P64" i="1"/>
  <c r="O64" i="1"/>
  <c r="V63" i="1"/>
  <c r="U63" i="1"/>
  <c r="T63" i="1"/>
  <c r="S63" i="1"/>
  <c r="V56" i="1"/>
  <c r="U56" i="1"/>
  <c r="T60" i="1" s="1"/>
  <c r="T56" i="1"/>
  <c r="S56" i="1"/>
  <c r="R56" i="1"/>
  <c r="Q56" i="1"/>
  <c r="P56" i="1"/>
  <c r="O56" i="1"/>
  <c r="V55" i="1"/>
  <c r="U55" i="1"/>
  <c r="T59" i="1" s="1"/>
  <c r="T55" i="1"/>
  <c r="S55" i="1"/>
  <c r="R55" i="1"/>
  <c r="Q55" i="1"/>
  <c r="P59" i="1" s="1"/>
  <c r="P55" i="1"/>
  <c r="O55" i="1"/>
  <c r="V54" i="1"/>
  <c r="U54" i="1"/>
  <c r="T58" i="1" s="1"/>
  <c r="T54" i="1"/>
  <c r="S54" i="1"/>
  <c r="R54" i="1"/>
  <c r="Q54" i="1"/>
  <c r="P54" i="1"/>
  <c r="O54" i="1"/>
  <c r="V47" i="1"/>
  <c r="U47" i="1"/>
  <c r="T51" i="1" s="1"/>
  <c r="T47" i="1"/>
  <c r="S47" i="1"/>
  <c r="R47" i="1"/>
  <c r="Q47" i="1"/>
  <c r="P47" i="1"/>
  <c r="O47" i="1"/>
  <c r="V46" i="1"/>
  <c r="U46" i="1"/>
  <c r="T50" i="1" s="1"/>
  <c r="T46" i="1"/>
  <c r="S46" i="1"/>
  <c r="R46" i="1"/>
  <c r="Q46" i="1"/>
  <c r="P50" i="1" s="1"/>
  <c r="P46" i="1"/>
  <c r="O46" i="1"/>
  <c r="V45" i="1"/>
  <c r="U45" i="1"/>
  <c r="T49" i="1" s="1"/>
  <c r="T45" i="1"/>
  <c r="S45" i="1"/>
  <c r="V24" i="1"/>
  <c r="V23" i="1"/>
  <c r="V22" i="1"/>
  <c r="U24" i="1"/>
  <c r="U23" i="1"/>
  <c r="U22" i="1"/>
  <c r="T24" i="1"/>
  <c r="T23" i="1"/>
  <c r="T22" i="1"/>
  <c r="S24" i="1"/>
  <c r="S23" i="1"/>
  <c r="S22" i="1"/>
  <c r="R24" i="1"/>
  <c r="R23" i="1"/>
  <c r="R22" i="1"/>
  <c r="P23" i="1"/>
  <c r="P24" i="1"/>
  <c r="O24" i="1"/>
  <c r="O23" i="1"/>
  <c r="O22" i="1"/>
  <c r="P22" i="1"/>
  <c r="Q24" i="1"/>
  <c r="Q23" i="1"/>
  <c r="Q22" i="1"/>
  <c r="O14" i="1"/>
  <c r="O13" i="1"/>
  <c r="V5" i="1"/>
  <c r="U5" i="1"/>
  <c r="T5" i="1"/>
  <c r="S5" i="1"/>
  <c r="R5" i="1"/>
  <c r="Q5" i="1"/>
  <c r="O8" i="1"/>
  <c r="O4" i="1"/>
  <c r="Q4" i="1"/>
  <c r="P4" i="1"/>
  <c r="J168" i="1"/>
  <c r="J169" i="1"/>
  <c r="J170" i="1"/>
  <c r="J171" i="1"/>
  <c r="J172" i="1"/>
  <c r="J167" i="1"/>
  <c r="J162" i="1"/>
  <c r="J163" i="1"/>
  <c r="J164" i="1"/>
  <c r="J165" i="1"/>
  <c r="J166" i="1"/>
  <c r="J161" i="1"/>
  <c r="J156" i="1"/>
  <c r="J157" i="1"/>
  <c r="J158" i="1"/>
  <c r="J159" i="1"/>
  <c r="J160" i="1"/>
  <c r="J155" i="1"/>
  <c r="J150" i="1"/>
  <c r="J151" i="1"/>
  <c r="J152" i="1"/>
  <c r="J153" i="1"/>
  <c r="J154" i="1"/>
  <c r="J149" i="1"/>
  <c r="J144" i="1"/>
  <c r="J145" i="1"/>
  <c r="J146" i="1"/>
  <c r="J147" i="1"/>
  <c r="J148" i="1"/>
  <c r="J143" i="1"/>
  <c r="J138" i="1"/>
  <c r="J139" i="1"/>
  <c r="J140" i="1"/>
  <c r="J141" i="1"/>
  <c r="J142" i="1"/>
  <c r="J137" i="1"/>
  <c r="I168" i="1"/>
  <c r="I169" i="1"/>
  <c r="I170" i="1"/>
  <c r="I171" i="1"/>
  <c r="I172" i="1"/>
  <c r="I167" i="1"/>
  <c r="I162" i="1"/>
  <c r="I163" i="1"/>
  <c r="I164" i="1"/>
  <c r="I165" i="1"/>
  <c r="I166" i="1"/>
  <c r="I161" i="1"/>
  <c r="I156" i="1"/>
  <c r="I157" i="1"/>
  <c r="I158" i="1"/>
  <c r="I159" i="1"/>
  <c r="I160" i="1"/>
  <c r="I155" i="1"/>
  <c r="I150" i="1"/>
  <c r="I151" i="1"/>
  <c r="I152" i="1"/>
  <c r="I153" i="1"/>
  <c r="I154" i="1"/>
  <c r="I149" i="1"/>
  <c r="I144" i="1"/>
  <c r="I145" i="1"/>
  <c r="I146" i="1"/>
  <c r="I147" i="1"/>
  <c r="I148" i="1"/>
  <c r="I143" i="1"/>
  <c r="I138" i="1"/>
  <c r="I139" i="1"/>
  <c r="I140" i="1"/>
  <c r="I141" i="1"/>
  <c r="I142" i="1"/>
  <c r="I137" i="1"/>
  <c r="H168" i="1"/>
  <c r="H169" i="1"/>
  <c r="H170" i="1"/>
  <c r="H171" i="1"/>
  <c r="H172" i="1"/>
  <c r="H167" i="1"/>
  <c r="H162" i="1"/>
  <c r="H163" i="1"/>
  <c r="H164" i="1"/>
  <c r="H165" i="1"/>
  <c r="H166" i="1"/>
  <c r="H161" i="1"/>
  <c r="H156" i="1"/>
  <c r="H157" i="1"/>
  <c r="H158" i="1"/>
  <c r="H159" i="1"/>
  <c r="H160" i="1"/>
  <c r="H155" i="1"/>
  <c r="H150" i="1"/>
  <c r="H151" i="1"/>
  <c r="H152" i="1"/>
  <c r="H153" i="1"/>
  <c r="H154" i="1"/>
  <c r="H149" i="1"/>
  <c r="H144" i="1"/>
  <c r="H145" i="1"/>
  <c r="H146" i="1"/>
  <c r="H147" i="1"/>
  <c r="H148" i="1"/>
  <c r="H143" i="1"/>
  <c r="H138" i="1"/>
  <c r="H139" i="1"/>
  <c r="H140" i="1"/>
  <c r="H141" i="1"/>
  <c r="H142" i="1"/>
  <c r="H137" i="1"/>
  <c r="F168" i="1"/>
  <c r="F169" i="1"/>
  <c r="F170" i="1"/>
  <c r="F171" i="1"/>
  <c r="F172" i="1"/>
  <c r="F167" i="1"/>
  <c r="F162" i="1"/>
  <c r="F163" i="1"/>
  <c r="F164" i="1"/>
  <c r="F165" i="1"/>
  <c r="F166" i="1"/>
  <c r="F161" i="1"/>
  <c r="F156" i="1"/>
  <c r="F157" i="1"/>
  <c r="F158" i="1"/>
  <c r="F159" i="1"/>
  <c r="F160" i="1"/>
  <c r="F155" i="1"/>
  <c r="F150" i="1"/>
  <c r="F151" i="1"/>
  <c r="F152" i="1"/>
  <c r="F153" i="1"/>
  <c r="F154" i="1"/>
  <c r="F149" i="1"/>
  <c r="F144" i="1"/>
  <c r="F145" i="1"/>
  <c r="F146" i="1"/>
  <c r="F147" i="1"/>
  <c r="F148" i="1"/>
  <c r="F143" i="1"/>
  <c r="F138" i="1"/>
  <c r="F139" i="1"/>
  <c r="F140" i="1"/>
  <c r="F141" i="1"/>
  <c r="F142" i="1"/>
  <c r="F137" i="1"/>
  <c r="E168" i="1"/>
  <c r="E169" i="1"/>
  <c r="E170" i="1"/>
  <c r="E171" i="1"/>
  <c r="E172" i="1"/>
  <c r="E167" i="1"/>
  <c r="E162" i="1"/>
  <c r="E163" i="1"/>
  <c r="E164" i="1"/>
  <c r="E165" i="1"/>
  <c r="E166" i="1"/>
  <c r="E161" i="1"/>
  <c r="E156" i="1"/>
  <c r="E157" i="1"/>
  <c r="E158" i="1"/>
  <c r="E159" i="1"/>
  <c r="E160" i="1"/>
  <c r="E155" i="1"/>
  <c r="E150" i="1"/>
  <c r="E151" i="1"/>
  <c r="E152" i="1"/>
  <c r="E153" i="1"/>
  <c r="E154" i="1"/>
  <c r="E149" i="1"/>
  <c r="E144" i="1"/>
  <c r="E145" i="1"/>
  <c r="E146" i="1"/>
  <c r="E147" i="1"/>
  <c r="E148" i="1"/>
  <c r="E143" i="1"/>
  <c r="E138" i="1"/>
  <c r="E139" i="1"/>
  <c r="E140" i="1"/>
  <c r="E141" i="1"/>
  <c r="E142" i="1"/>
  <c r="E137" i="1"/>
  <c r="D172" i="1"/>
  <c r="D167" i="1"/>
  <c r="D168" i="1"/>
  <c r="D169" i="1"/>
  <c r="D170" i="1"/>
  <c r="D171" i="1"/>
  <c r="D162" i="1"/>
  <c r="D163" i="1"/>
  <c r="D164" i="1"/>
  <c r="D165" i="1"/>
  <c r="D166" i="1"/>
  <c r="D161" i="1"/>
  <c r="D156" i="1"/>
  <c r="D157" i="1"/>
  <c r="D158" i="1"/>
  <c r="D159" i="1"/>
  <c r="D160" i="1"/>
  <c r="D155" i="1"/>
  <c r="D150" i="1"/>
  <c r="D151" i="1"/>
  <c r="D152" i="1"/>
  <c r="D153" i="1"/>
  <c r="D154" i="1"/>
  <c r="D149" i="1"/>
  <c r="D144" i="1"/>
  <c r="D145" i="1"/>
  <c r="D146" i="1"/>
  <c r="D147" i="1"/>
  <c r="D148" i="1"/>
  <c r="D143" i="1"/>
  <c r="D138" i="1"/>
  <c r="D139" i="1"/>
  <c r="D140" i="1"/>
  <c r="D141" i="1"/>
  <c r="D142" i="1"/>
  <c r="D137" i="1"/>
  <c r="P104" i="1" l="1"/>
  <c r="T93" i="1"/>
  <c r="T94" i="1"/>
  <c r="T95" i="1"/>
  <c r="O93" i="1"/>
  <c r="O94" i="1"/>
  <c r="O95" i="1"/>
  <c r="S58" i="1"/>
  <c r="S59" i="1"/>
  <c r="S60" i="1"/>
  <c r="P58" i="1"/>
  <c r="P60" i="1"/>
  <c r="O49" i="1"/>
  <c r="O50" i="1"/>
  <c r="O51" i="1"/>
  <c r="P51" i="1"/>
  <c r="Z48" i="1"/>
  <c r="Z49" i="1"/>
  <c r="Z47" i="1"/>
  <c r="C177" i="1"/>
  <c r="S49" i="1"/>
  <c r="S50" i="1"/>
  <c r="S51" i="1"/>
  <c r="S102" i="1"/>
  <c r="S103" i="1"/>
  <c r="Y101" i="1" s="1"/>
  <c r="S104" i="1"/>
  <c r="O58" i="1"/>
  <c r="Y47" i="1" s="1"/>
  <c r="O59" i="1"/>
  <c r="O60" i="1"/>
  <c r="S93" i="1"/>
  <c r="S94" i="1"/>
  <c r="S95" i="1"/>
  <c r="T102" i="1"/>
  <c r="T103" i="1"/>
  <c r="T104" i="1"/>
  <c r="O68" i="1"/>
  <c r="O69" i="1"/>
  <c r="P28" i="1"/>
  <c r="O28" i="1"/>
  <c r="T26" i="1"/>
  <c r="P26" i="1"/>
  <c r="O26" i="1"/>
  <c r="O27" i="1"/>
  <c r="S26" i="1"/>
  <c r="S27" i="1"/>
  <c r="T28" i="1"/>
  <c r="S28" i="1"/>
  <c r="T27" i="1"/>
  <c r="P27" i="1"/>
  <c r="S67" i="1"/>
  <c r="S68" i="1"/>
  <c r="S69" i="1"/>
  <c r="AA47" i="1"/>
  <c r="T67" i="1"/>
  <c r="T68" i="1"/>
  <c r="T69" i="1"/>
  <c r="P112" i="1"/>
  <c r="Z92" i="1" s="1"/>
  <c r="S111" i="1"/>
  <c r="Y100" i="1" s="1"/>
  <c r="S112" i="1"/>
  <c r="S113" i="1"/>
  <c r="P111" i="1"/>
  <c r="Z91" i="1" s="1"/>
  <c r="P113" i="1"/>
  <c r="O111" i="1"/>
  <c r="O112" i="1"/>
  <c r="O113" i="1"/>
  <c r="T111" i="1"/>
  <c r="T112" i="1"/>
  <c r="T113" i="1"/>
  <c r="H202" i="1"/>
  <c r="I204" i="1"/>
  <c r="H203" i="1"/>
  <c r="C202" i="1"/>
  <c r="C206" i="1"/>
  <c r="D203" i="1"/>
  <c r="H201" i="1"/>
  <c r="I201" i="1"/>
  <c r="I203" i="1"/>
  <c r="H204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C203" i="1"/>
  <c r="C207" i="1"/>
  <c r="D207" i="1"/>
  <c r="C208" i="1"/>
  <c r="D208" i="1"/>
  <c r="C209" i="1"/>
  <c r="D209" i="1"/>
  <c r="C210" i="1"/>
  <c r="D210" i="1"/>
  <c r="C211" i="1"/>
  <c r="D211" i="1"/>
  <c r="C212" i="1"/>
  <c r="D212" i="1"/>
  <c r="Y102" i="1" l="1"/>
  <c r="Z93" i="1"/>
  <c r="AA102" i="1"/>
  <c r="AA101" i="1"/>
  <c r="AA49" i="1"/>
  <c r="Y49" i="1"/>
  <c r="AA48" i="1"/>
  <c r="Y48" i="1"/>
  <c r="Y57" i="1"/>
  <c r="AA57" i="1"/>
  <c r="Z58" i="1"/>
  <c r="AB58" i="1"/>
  <c r="AB49" i="1"/>
  <c r="AA58" i="1"/>
  <c r="Y58" i="1"/>
  <c r="Z57" i="1"/>
  <c r="AB57" i="1"/>
  <c r="AB48" i="1"/>
  <c r="Z56" i="1"/>
  <c r="AB56" i="1"/>
  <c r="AB47" i="1"/>
  <c r="Y56" i="1"/>
  <c r="AA56" i="1"/>
  <c r="AA100" i="1"/>
  <c r="AB92" i="1"/>
  <c r="AB101" i="1"/>
  <c r="Z101" i="1"/>
  <c r="AA92" i="1"/>
  <c r="Y92" i="1"/>
  <c r="AB91" i="1"/>
  <c r="AB100" i="1"/>
  <c r="Z100" i="1"/>
  <c r="AA91" i="1"/>
  <c r="Y91" i="1"/>
  <c r="AB102" i="1"/>
  <c r="Z102" i="1"/>
  <c r="AB93" i="1"/>
  <c r="AA93" i="1"/>
  <c r="Y93" i="1"/>
  <c r="H206" i="1"/>
  <c r="I202" i="1"/>
  <c r="I206" i="1"/>
  <c r="H205" i="1"/>
  <c r="I205" i="1"/>
  <c r="D206" i="1"/>
  <c r="D202" i="1"/>
  <c r="C205" i="1"/>
  <c r="D205" i="1"/>
  <c r="D204" i="1"/>
  <c r="C204" i="1"/>
  <c r="C201" i="1"/>
  <c r="D201" i="1"/>
  <c r="O15" i="1" l="1"/>
  <c r="R39" i="9" l="1"/>
  <c r="I30" i="9" l="1"/>
  <c r="I31" i="9"/>
  <c r="I32" i="9"/>
  <c r="I25" i="9"/>
  <c r="I26" i="9"/>
  <c r="I24" i="9"/>
  <c r="S22" i="9"/>
  <c r="Q39" i="9" s="1"/>
  <c r="H32" i="9"/>
  <c r="H25" i="9"/>
  <c r="H26" i="9"/>
  <c r="H24" i="9"/>
  <c r="E30" i="9"/>
  <c r="E31" i="9"/>
  <c r="E32" i="9"/>
  <c r="E25" i="9"/>
  <c r="E26" i="9"/>
  <c r="E24" i="9"/>
  <c r="D32" i="9"/>
  <c r="D25" i="9"/>
  <c r="D26" i="9"/>
  <c r="Q14" i="1" l="1"/>
  <c r="R14" i="1"/>
  <c r="V15" i="1"/>
  <c r="V14" i="1"/>
  <c r="V13" i="1"/>
  <c r="U15" i="1"/>
  <c r="U14" i="1"/>
  <c r="U13" i="1"/>
  <c r="T17" i="1" s="1"/>
  <c r="T15" i="1"/>
  <c r="T14" i="1"/>
  <c r="S18" i="1" s="1"/>
  <c r="T13" i="1"/>
  <c r="S15" i="1"/>
  <c r="S19" i="1" s="1"/>
  <c r="S14" i="1"/>
  <c r="S13" i="1"/>
  <c r="R15" i="1"/>
  <c r="P19" i="1" s="1"/>
  <c r="R13" i="1"/>
  <c r="Q15" i="1"/>
  <c r="Q13" i="1"/>
  <c r="O18" i="1"/>
  <c r="P13" i="1"/>
  <c r="O17" i="1" s="1"/>
  <c r="P14" i="1"/>
  <c r="P15" i="1"/>
  <c r="R6" i="1"/>
  <c r="P10" i="1" s="1"/>
  <c r="Z8" i="1" s="1"/>
  <c r="R4" i="1"/>
  <c r="P8" i="1" s="1"/>
  <c r="Q6" i="1"/>
  <c r="V6" i="1"/>
  <c r="V4" i="1"/>
  <c r="U6" i="1"/>
  <c r="T9" i="1"/>
  <c r="U4" i="1"/>
  <c r="T6" i="1"/>
  <c r="T4" i="1"/>
  <c r="S6" i="1"/>
  <c r="S4" i="1"/>
  <c r="P6" i="1"/>
  <c r="O10" i="1" s="1"/>
  <c r="P5" i="1"/>
  <c r="O6" i="1"/>
  <c r="O5" i="1"/>
  <c r="C193" i="1"/>
  <c r="Y6" i="1" l="1"/>
  <c r="AA6" i="1"/>
  <c r="Z16" i="1"/>
  <c r="AB7" i="1"/>
  <c r="P9" i="1"/>
  <c r="T18" i="1"/>
  <c r="AB16" i="1" s="1"/>
  <c r="P17" i="1"/>
  <c r="Z6" i="1" s="1"/>
  <c r="O9" i="1"/>
  <c r="T10" i="1"/>
  <c r="S10" i="1"/>
  <c r="AA17" i="1" s="1"/>
  <c r="S8" i="1"/>
  <c r="T19" i="1"/>
  <c r="P18" i="1"/>
  <c r="T8" i="1"/>
  <c r="S9" i="1"/>
  <c r="AA16" i="1" s="1"/>
  <c r="S17" i="1"/>
  <c r="Y15" i="1" s="1"/>
  <c r="L36" i="4"/>
  <c r="O19" i="1"/>
  <c r="Y8" i="1" s="1"/>
  <c r="D194" i="1"/>
  <c r="C189" i="1"/>
  <c r="C179" i="1"/>
  <c r="H193" i="1"/>
  <c r="I182" i="1"/>
  <c r="I178" i="1"/>
  <c r="D191" i="1"/>
  <c r="C186" i="1"/>
  <c r="I186" i="1"/>
  <c r="I195" i="1"/>
  <c r="I197" i="1"/>
  <c r="D190" i="1"/>
  <c r="D180" i="1"/>
  <c r="H194" i="1"/>
  <c r="H190" i="1"/>
  <c r="H179" i="1"/>
  <c r="C178" i="1"/>
  <c r="D188" i="1"/>
  <c r="D184" i="1"/>
  <c r="H188" i="1"/>
  <c r="H184" i="1"/>
  <c r="H199" i="1"/>
  <c r="C180" i="1"/>
  <c r="I194" i="1"/>
  <c r="C187" i="1"/>
  <c r="C195" i="1"/>
  <c r="D197" i="1"/>
  <c r="H187" i="1"/>
  <c r="H189" i="1"/>
  <c r="I198" i="1"/>
  <c r="C200" i="1"/>
  <c r="C196" i="1"/>
  <c r="I179" i="1"/>
  <c r="D177" i="1"/>
  <c r="D182" i="1"/>
  <c r="D178" i="1"/>
  <c r="H192" i="1"/>
  <c r="H181" i="1"/>
  <c r="D186" i="1"/>
  <c r="H186" i="1"/>
  <c r="H195" i="1"/>
  <c r="H197" i="1"/>
  <c r="C191" i="1"/>
  <c r="C190" i="1"/>
  <c r="I190" i="1"/>
  <c r="C192" i="1"/>
  <c r="C181" i="1"/>
  <c r="H191" i="1"/>
  <c r="I180" i="1"/>
  <c r="D193" i="1"/>
  <c r="C183" i="1"/>
  <c r="C185" i="1"/>
  <c r="C199" i="1"/>
  <c r="H183" i="1"/>
  <c r="H185" i="1"/>
  <c r="I200" i="1"/>
  <c r="I196" i="1"/>
  <c r="C188" i="1"/>
  <c r="C184" i="1"/>
  <c r="D198" i="1"/>
  <c r="I188" i="1"/>
  <c r="I184" i="1"/>
  <c r="I199" i="1"/>
  <c r="I181" i="1"/>
  <c r="H177" i="1"/>
  <c r="C182" i="1"/>
  <c r="I192" i="1"/>
  <c r="C198" i="1"/>
  <c r="C194" i="1"/>
  <c r="D189" i="1"/>
  <c r="D185" i="1"/>
  <c r="D181" i="1"/>
  <c r="D200" i="1"/>
  <c r="D196" i="1"/>
  <c r="I183" i="1"/>
  <c r="I185" i="1"/>
  <c r="I187" i="1"/>
  <c r="I189" i="1"/>
  <c r="I191" i="1"/>
  <c r="I193" i="1"/>
  <c r="I177" i="1"/>
  <c r="C197" i="1"/>
  <c r="D192" i="1"/>
  <c r="D199" i="1"/>
  <c r="H178" i="1"/>
  <c r="H180" i="1"/>
  <c r="H182" i="1"/>
  <c r="H196" i="1"/>
  <c r="H198" i="1"/>
  <c r="H200" i="1"/>
  <c r="D195" i="1"/>
  <c r="D187" i="1"/>
  <c r="D183" i="1"/>
  <c r="D179" i="1"/>
  <c r="Y17" i="1" l="1"/>
  <c r="AA15" i="1"/>
  <c r="Y7" i="1"/>
  <c r="AA7" i="1"/>
  <c r="AA8" i="1"/>
  <c r="Z15" i="1"/>
  <c r="AB15" i="1"/>
  <c r="AB6" i="1"/>
  <c r="Z17" i="1"/>
  <c r="AB8" i="1"/>
  <c r="AB17" i="1"/>
  <c r="Z7" i="1"/>
  <c r="Y16" i="1"/>
  <c r="K34" i="4"/>
  <c r="L34" i="4"/>
  <c r="L48" i="4"/>
  <c r="K48" i="4"/>
  <c r="K47" i="4"/>
  <c r="P6" i="2"/>
  <c r="P18" i="2"/>
  <c r="Q5" i="2"/>
  <c r="L46" i="4"/>
  <c r="Q6" i="2"/>
  <c r="L47" i="4"/>
  <c r="Y16" i="3"/>
  <c r="K46" i="4"/>
  <c r="K36" i="4"/>
  <c r="L35" i="4"/>
  <c r="Q18" i="2"/>
  <c r="P5" i="2"/>
  <c r="K35" i="4"/>
  <c r="P12" i="2" l="1"/>
  <c r="S7" i="9" s="1"/>
  <c r="Q24" i="9" s="1"/>
  <c r="R41" i="9" s="1"/>
  <c r="P11" i="2"/>
  <c r="S6" i="9" s="1"/>
  <c r="Q23" i="9" s="1"/>
  <c r="R40" i="9" s="1"/>
  <c r="L41" i="4"/>
  <c r="K41" i="4"/>
  <c r="L53" i="4"/>
  <c r="K53" i="4"/>
  <c r="L54" i="4"/>
  <c r="K54" i="4"/>
  <c r="L52" i="4"/>
  <c r="K52" i="4"/>
  <c r="K42" i="4"/>
  <c r="L42" i="4"/>
  <c r="L40" i="4"/>
  <c r="K40" i="4"/>
  <c r="K16" i="4"/>
  <c r="K5" i="4"/>
  <c r="K18" i="4"/>
  <c r="L16" i="4"/>
  <c r="L18" i="4"/>
  <c r="L5" i="4"/>
  <c r="K6" i="4"/>
  <c r="K17" i="4"/>
  <c r="L6" i="4"/>
  <c r="L17" i="4"/>
  <c r="P18" i="3"/>
  <c r="Z6" i="3"/>
  <c r="P5" i="3"/>
  <c r="Y18" i="3"/>
  <c r="Y17" i="3"/>
  <c r="Z17" i="3"/>
  <c r="Q10" i="2"/>
  <c r="T5" i="9" s="1"/>
  <c r="R22" i="9" s="1"/>
  <c r="T39" i="9" s="1"/>
  <c r="Y4" i="3"/>
  <c r="O16" i="3"/>
  <c r="Z5" i="3"/>
  <c r="Q12" i="2"/>
  <c r="T7" i="9" s="1"/>
  <c r="R24" i="9" s="1"/>
  <c r="T41" i="9" s="1"/>
  <c r="P23" i="2"/>
  <c r="Q6" i="9" s="1"/>
  <c r="Q16" i="9" s="1"/>
  <c r="R30" i="9" s="1"/>
  <c r="Q23" i="2"/>
  <c r="R6" i="9" s="1"/>
  <c r="R16" i="9" s="1"/>
  <c r="T30" i="9" s="1"/>
  <c r="P40" i="3"/>
  <c r="O40" i="3"/>
  <c r="P41" i="3"/>
  <c r="O41" i="3"/>
  <c r="O5" i="3"/>
  <c r="P52" i="3"/>
  <c r="O86" i="3"/>
  <c r="Q24" i="2"/>
  <c r="R7" i="9" s="1"/>
  <c r="R17" i="9" s="1"/>
  <c r="T31" i="9" s="1"/>
  <c r="P24" i="2"/>
  <c r="Q7" i="9" s="1"/>
  <c r="Q17" i="9" s="1"/>
  <c r="R31" i="9" s="1"/>
  <c r="Z16" i="3"/>
  <c r="Y22" i="3" s="1"/>
  <c r="P53" i="3"/>
  <c r="O53" i="3"/>
  <c r="P54" i="3"/>
  <c r="O54" i="3"/>
  <c r="Z39" i="3"/>
  <c r="AB86" i="3" s="1"/>
  <c r="Y39" i="3"/>
  <c r="X86" i="3" s="1"/>
  <c r="Q11" i="2"/>
  <c r="T6" i="9" s="1"/>
  <c r="R23" i="9" s="1"/>
  <c r="T40" i="9" s="1"/>
  <c r="Y6" i="3"/>
  <c r="Z4" i="3"/>
  <c r="Z18" i="3"/>
  <c r="Y40" i="3"/>
  <c r="X87" i="3" s="1"/>
  <c r="Z40" i="3"/>
  <c r="AB87" i="3" s="1"/>
  <c r="Y5" i="3"/>
  <c r="Y41" i="3"/>
  <c r="X88" i="3" s="1"/>
  <c r="Z41" i="3"/>
  <c r="AB88" i="3" s="1"/>
  <c r="P42" i="3"/>
  <c r="O42" i="3"/>
  <c r="Z51" i="3"/>
  <c r="AC86" i="3" s="1"/>
  <c r="Y51" i="3"/>
  <c r="Y86" i="3" s="1"/>
  <c r="Q22" i="2"/>
  <c r="R5" i="9" s="1"/>
  <c r="R15" i="9" s="1"/>
  <c r="T29" i="9" s="1"/>
  <c r="P22" i="2"/>
  <c r="Q15" i="9" s="1"/>
  <c r="R29" i="9" s="1"/>
  <c r="O18" i="3"/>
  <c r="O6" i="3"/>
  <c r="O12" i="3" s="1"/>
  <c r="Y7" i="9" s="1"/>
  <c r="S24" i="9" s="1"/>
  <c r="Q41" i="9" s="1"/>
  <c r="O17" i="3"/>
  <c r="Z52" i="3"/>
  <c r="AC87" i="3" s="1"/>
  <c r="Y52" i="3"/>
  <c r="Y87" i="3" s="1"/>
  <c r="P17" i="3"/>
  <c r="Y53" i="3"/>
  <c r="Y88" i="3" s="1"/>
  <c r="Z53" i="3"/>
  <c r="AC88" i="3" s="1"/>
  <c r="N88" i="3" l="1"/>
  <c r="AC7" i="9"/>
  <c r="U24" i="9" s="1"/>
  <c r="S87" i="3"/>
  <c r="AB6" i="9"/>
  <c r="V16" i="9" s="1"/>
  <c r="R87" i="3"/>
  <c r="AD6" i="9"/>
  <c r="V23" i="9" s="1"/>
  <c r="R88" i="3"/>
  <c r="AD7" i="9"/>
  <c r="V24" i="9" s="1"/>
  <c r="O88" i="3"/>
  <c r="AA7" i="9"/>
  <c r="U17" i="9" s="1"/>
  <c r="S86" i="3"/>
  <c r="AB5" i="9"/>
  <c r="V15" i="9" s="1"/>
  <c r="S88" i="3"/>
  <c r="AB7" i="9"/>
  <c r="V17" i="9" s="1"/>
  <c r="O11" i="3"/>
  <c r="Y6" i="9" s="1"/>
  <c r="S23" i="9" s="1"/>
  <c r="Q40" i="9" s="1"/>
  <c r="O87" i="3"/>
  <c r="AA6" i="9"/>
  <c r="U16" i="9" s="1"/>
  <c r="N87" i="3"/>
  <c r="AC6" i="9"/>
  <c r="U23" i="9" s="1"/>
  <c r="R86" i="3"/>
  <c r="AD5" i="9"/>
  <c r="V22" i="9" s="1"/>
  <c r="N86" i="3"/>
  <c r="AC5" i="9"/>
  <c r="U22" i="9" s="1"/>
  <c r="O22" i="3"/>
  <c r="W5" i="9" s="1"/>
  <c r="S15" i="9" s="1"/>
  <c r="Q29" i="9" s="1"/>
  <c r="P22" i="3"/>
  <c r="P23" i="3"/>
  <c r="O23" i="3"/>
  <c r="W6" i="9" s="1"/>
  <c r="S16" i="9" s="1"/>
  <c r="Q30" i="9" s="1"/>
  <c r="O24" i="3"/>
  <c r="W7" i="9" s="1"/>
  <c r="S17" i="9" s="1"/>
  <c r="Q31" i="9" s="1"/>
  <c r="P24" i="3"/>
  <c r="X7" i="9" s="1"/>
  <c r="T17" i="9" s="1"/>
  <c r="S31" i="9" s="1"/>
  <c r="K24" i="4"/>
  <c r="L22" i="4"/>
  <c r="E4" i="12" s="1"/>
  <c r="L24" i="4"/>
  <c r="K12" i="4"/>
  <c r="K22" i="4"/>
  <c r="D4" i="12" s="1"/>
  <c r="L12" i="4"/>
  <c r="K23" i="4"/>
  <c r="L10" i="4"/>
  <c r="K11" i="4"/>
  <c r="L23" i="4"/>
  <c r="K10" i="4"/>
  <c r="L11" i="4"/>
  <c r="Q88" i="3"/>
  <c r="M88" i="3"/>
  <c r="Y10" i="3"/>
  <c r="V86" i="3" s="1"/>
  <c r="Z10" i="3"/>
  <c r="Z86" i="3" s="1"/>
  <c r="P10" i="3"/>
  <c r="M87" i="3"/>
  <c r="Y11" i="3"/>
  <c r="V87" i="3" s="1"/>
  <c r="Z11" i="3"/>
  <c r="Z87" i="3" s="1"/>
  <c r="Y12" i="3"/>
  <c r="V88" i="3" s="1"/>
  <c r="Z12" i="3"/>
  <c r="Z88" i="3" s="1"/>
  <c r="P12" i="3"/>
  <c r="L88" i="3"/>
  <c r="Z22" i="3"/>
  <c r="AA86" i="3" s="1"/>
  <c r="W86" i="3"/>
  <c r="P11" i="3"/>
  <c r="L87" i="3"/>
  <c r="Y23" i="3"/>
  <c r="W87" i="3" s="1"/>
  <c r="Z23" i="3"/>
  <c r="AA87" i="3" s="1"/>
  <c r="Y24" i="3"/>
  <c r="W88" i="3" s="1"/>
  <c r="Z24" i="3"/>
  <c r="AA88" i="3" s="1"/>
  <c r="P86" i="3" l="1"/>
  <c r="Z5" i="9"/>
  <c r="T22" i="9" s="1"/>
  <c r="S39" i="9" s="1"/>
  <c r="Q87" i="3"/>
  <c r="X6" i="9"/>
  <c r="T16" i="9" s="1"/>
  <c r="S30" i="9" s="1"/>
  <c r="Q86" i="3"/>
  <c r="X5" i="9"/>
  <c r="T15" i="9" s="1"/>
  <c r="S29" i="9" s="1"/>
  <c r="Q28" i="9"/>
  <c r="S28" i="9"/>
  <c r="P87" i="3"/>
  <c r="Z6" i="9"/>
  <c r="T23" i="9" s="1"/>
  <c r="S40" i="9" s="1"/>
  <c r="P88" i="3"/>
  <c r="Z7" i="9"/>
  <c r="T24" i="9" s="1"/>
  <c r="S41" i="9" s="1"/>
  <c r="M86" i="3"/>
  <c r="Q38" i="9"/>
  <c r="S38" i="9"/>
</calcChain>
</file>

<file path=xl/sharedStrings.xml><?xml version="1.0" encoding="utf-8"?>
<sst xmlns="http://schemas.openxmlformats.org/spreadsheetml/2006/main" count="1643" uniqueCount="129">
  <si>
    <t>Cytidine</t>
  </si>
  <si>
    <t>Name</t>
  </si>
  <si>
    <t>area SILIS</t>
  </si>
  <si>
    <t>Guanosine</t>
  </si>
  <si>
    <t>Adenosine</t>
  </si>
  <si>
    <t>nach C</t>
  </si>
  <si>
    <t>nach G</t>
  </si>
  <si>
    <t>nach A</t>
  </si>
  <si>
    <t>T1</t>
  </si>
  <si>
    <t>T3</t>
  </si>
  <si>
    <t>T5</t>
  </si>
  <si>
    <t>stressed</t>
  </si>
  <si>
    <t>unstressed</t>
  </si>
  <si>
    <t>StabW</t>
  </si>
  <si>
    <t>ms2C/old tRNA</t>
  </si>
  <si>
    <t>A</t>
  </si>
  <si>
    <t>B</t>
  </si>
  <si>
    <t>C</t>
  </si>
  <si>
    <t>MMS stressed</t>
  </si>
  <si>
    <t>Ser GCU</t>
  </si>
  <si>
    <t>Arg ICG</t>
  </si>
  <si>
    <t>s2C/old tRNA</t>
  </si>
  <si>
    <t>I/old tRNA</t>
  </si>
  <si>
    <t>m5U/old tRNA</t>
  </si>
  <si>
    <t>m7G/old tRNA</t>
  </si>
  <si>
    <t>s4U/old tRNA</t>
  </si>
  <si>
    <t>t6A/old tRNA</t>
  </si>
  <si>
    <t>+</t>
  </si>
  <si>
    <t>SerGCU</t>
  </si>
  <si>
    <t>ms2C</t>
  </si>
  <si>
    <t>s2C pro old tRNA in</t>
  </si>
  <si>
    <t>s2C stressed</t>
  </si>
  <si>
    <t>s2C unstressed</t>
  </si>
  <si>
    <t>original tRNA</t>
  </si>
  <si>
    <t>m2A/old tRNA</t>
  </si>
  <si>
    <t xml:space="preserve">Time in h </t>
  </si>
  <si>
    <t>Inosine</t>
  </si>
  <si>
    <t>m5U</t>
  </si>
  <si>
    <t>m2A</t>
  </si>
  <si>
    <t>m7G</t>
  </si>
  <si>
    <t>t6A</t>
  </si>
  <si>
    <t>*0.463</t>
  </si>
  <si>
    <t>s2C</t>
  </si>
  <si>
    <t>MOCK</t>
  </si>
  <si>
    <t>SerGCU_T1_A</t>
  </si>
  <si>
    <t>SerGCU_T1_MMS_A</t>
  </si>
  <si>
    <t>SerGCU_T3_A</t>
  </si>
  <si>
    <t>SerGCU_T3_MMS_A</t>
  </si>
  <si>
    <t>SerGCU_T5_A</t>
  </si>
  <si>
    <t>SerGCU_T5_MMS_A</t>
  </si>
  <si>
    <t>ArgICG_T1_A</t>
  </si>
  <si>
    <t>ArgICG_T1_MMS_A</t>
  </si>
  <si>
    <t>ArgICG_T3_A</t>
  </si>
  <si>
    <t>ArgICG_T3_MMS_A</t>
  </si>
  <si>
    <t>ArgICG_T5_A</t>
  </si>
  <si>
    <t>ArgICG_T5_MMS_A</t>
  </si>
  <si>
    <t>SerGCU_T1_B</t>
  </si>
  <si>
    <t>SerGCU_T1_MMS_B</t>
  </si>
  <si>
    <t>SerGCU_T3_B</t>
  </si>
  <si>
    <t>SerGCU_T3_MMS_B</t>
  </si>
  <si>
    <t>SerGCU_T5_B</t>
  </si>
  <si>
    <t>SerGCU_T5_MMS_B</t>
  </si>
  <si>
    <t>ArgICG_T1_B</t>
  </si>
  <si>
    <t>ArgICG_T1_MMS_B</t>
  </si>
  <si>
    <t>ArgICG_T3_B</t>
  </si>
  <si>
    <t>ArgICG_T3_MMS_B</t>
  </si>
  <si>
    <t>ArgICG_T5_B</t>
  </si>
  <si>
    <t>ArgICG_T5_MMS_B</t>
  </si>
  <si>
    <t>15N labeled</t>
  </si>
  <si>
    <t>SerGCU_T1_C</t>
  </si>
  <si>
    <t>SerGCU_T1_MMS_C</t>
  </si>
  <si>
    <t>SerGCU_T3_C</t>
  </si>
  <si>
    <t>SerGCU_T3_MMS_C</t>
  </si>
  <si>
    <t>SerGCU_T5_C</t>
  </si>
  <si>
    <t>SerGCU_T5_MMS_C</t>
  </si>
  <si>
    <t>ArgICG_T1_C</t>
  </si>
  <si>
    <t>ArgICG_T1_MMS_C</t>
  </si>
  <si>
    <t>ArgICG_T3_C</t>
  </si>
  <si>
    <t>ArgICG_T3_MMS_C</t>
  </si>
  <si>
    <t>ArgICG_T5_C</t>
  </si>
  <si>
    <t>ArgICG_T5_MMS_C</t>
  </si>
  <si>
    <t>non labeled</t>
  </si>
  <si>
    <t>name</t>
  </si>
  <si>
    <t>retention time</t>
  </si>
  <si>
    <t>area sample</t>
  </si>
  <si>
    <t>n in fmol</t>
  </si>
  <si>
    <t>amount of tRNA in fmol</t>
  </si>
  <si>
    <t>after C</t>
  </si>
  <si>
    <t>after G</t>
  </si>
  <si>
    <t>after A</t>
  </si>
  <si>
    <t>old only (not labeled)</t>
  </si>
  <si>
    <t>new (15N labeled)</t>
  </si>
  <si>
    <t>old (not labeled)</t>
  </si>
  <si>
    <t>middle value</t>
  </si>
  <si>
    <t>Stand. Dev.</t>
  </si>
  <si>
    <t>middle value of CGA</t>
  </si>
  <si>
    <t>CGA amount in isoacceptor</t>
  </si>
  <si>
    <t>Literature (Leipzig universitiy tRNA db: http://trna.bioinf.uni-leipzig.de/DataOutput/Search)</t>
  </si>
  <si>
    <t>ArgICG</t>
  </si>
  <si>
    <t>G</t>
  </si>
  <si>
    <t>replicate A</t>
  </si>
  <si>
    <t>replicate B</t>
  </si>
  <si>
    <t>replicateC</t>
  </si>
  <si>
    <t>old stressed</t>
  </si>
  <si>
    <t>new stressed</t>
  </si>
  <si>
    <t>old unstressed</t>
  </si>
  <si>
    <t>new unstressed</t>
  </si>
  <si>
    <t>Stand Dev</t>
  </si>
  <si>
    <t>% of old tRNA</t>
  </si>
  <si>
    <t>ä</t>
  </si>
  <si>
    <t>Repl. 3 with different SILIS and Calibration</t>
  </si>
  <si>
    <t>Replicate 1</t>
  </si>
  <si>
    <t>Replicate 2</t>
  </si>
  <si>
    <t>15N, CD3 and 34S labeled</t>
  </si>
  <si>
    <t>not labeled</t>
  </si>
  <si>
    <t xml:space="preserve">C </t>
  </si>
  <si>
    <t>Not labeled</t>
  </si>
  <si>
    <t>34S labeled</t>
  </si>
  <si>
    <t>Stand. Dev. s2C</t>
  </si>
  <si>
    <t>Stand. Dev. ms2C</t>
  </si>
  <si>
    <t>midle value</t>
  </si>
  <si>
    <t xml:space="preserve"> tRNA </t>
  </si>
  <si>
    <t>ms2C per original (not labeled) tRNA</t>
  </si>
  <si>
    <t>s2C per original (not labeled) tRNA in</t>
  </si>
  <si>
    <t>not labeled (old)</t>
  </si>
  <si>
    <t>original tRNA calculated after Cytidine</t>
  </si>
  <si>
    <t>incl. Factor *0.463</t>
  </si>
  <si>
    <t xml:space="preserve">(standardization calculated </t>
  </si>
  <si>
    <t>from s2C abundance)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</si>
</sst>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Fill="1"/>
    <xf numFmtId="0" fontId="1" fillId="0" borderId="0" xfId="0" applyFont="1"/>
    <xf numFmtId="0" fontId="0" fillId="2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0" fillId="0" borderId="0" xfId="0" applyBorder="1"/>
    <xf numFmtId="0" fontId="2" fillId="0" borderId="0" xfId="0" applyFont="1" applyAlignme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old tRNA (not labeled) middle value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CUGA!$C$175:$C$176</c:f>
              <c:strCache>
                <c:ptCount val="2"/>
                <c:pt idx="0">
                  <c:v>old (not labeled)</c:v>
                </c:pt>
                <c:pt idx="1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CUGA!$D$177:$D$200</c:f>
                <c:numCache>
                  <c:formatCode>General</c:formatCode>
                  <c:ptCount val="24"/>
                  <c:pt idx="0">
                    <c:v>0.6425271038240028</c:v>
                  </c:pt>
                  <c:pt idx="1">
                    <c:v>6.0811535788041349</c:v>
                  </c:pt>
                  <c:pt idx="2">
                    <c:v>48.491011474132506</c:v>
                  </c:pt>
                  <c:pt idx="3">
                    <c:v>7.4849413983235102</c:v>
                  </c:pt>
                  <c:pt idx="4">
                    <c:v>23.489752125699891</c:v>
                  </c:pt>
                  <c:pt idx="5">
                    <c:v>14.892698653544034</c:v>
                  </c:pt>
                  <c:pt idx="6">
                    <c:v>4.9665741100660847</c:v>
                  </c:pt>
                  <c:pt idx="7">
                    <c:v>5.6016981457286708</c:v>
                  </c:pt>
                  <c:pt idx="8">
                    <c:v>38.892545925304795</c:v>
                  </c:pt>
                  <c:pt idx="9">
                    <c:v>8.7922000680707235</c:v>
                  </c:pt>
                  <c:pt idx="10">
                    <c:v>25.568081684910457</c:v>
                  </c:pt>
                  <c:pt idx="11">
                    <c:v>25.42018268519206</c:v>
                  </c:pt>
                  <c:pt idx="12">
                    <c:v>12.004222166177556</c:v>
                  </c:pt>
                  <c:pt idx="13">
                    <c:v>14.463090110918754</c:v>
                  </c:pt>
                  <c:pt idx="14">
                    <c:v>24.908902101814686</c:v>
                  </c:pt>
                  <c:pt idx="15">
                    <c:v>39.435880921671597</c:v>
                  </c:pt>
                  <c:pt idx="16">
                    <c:v>11.801643014210322</c:v>
                  </c:pt>
                  <c:pt idx="17">
                    <c:v>1.1997978818713009</c:v>
                  </c:pt>
                  <c:pt idx="18">
                    <c:v>11.555846481121838</c:v>
                  </c:pt>
                  <c:pt idx="19">
                    <c:v>19.118984651283647</c:v>
                  </c:pt>
                  <c:pt idx="20">
                    <c:v>31.612049927202371</c:v>
                  </c:pt>
                  <c:pt idx="21">
                    <c:v>51.281402662245434</c:v>
                  </c:pt>
                  <c:pt idx="22">
                    <c:v>23.843822230114352</c:v>
                  </c:pt>
                  <c:pt idx="23">
                    <c:v>28.08258029719174</c:v>
                  </c:pt>
                </c:numCache>
              </c:numRef>
            </c:plus>
            <c:minus>
              <c:numRef>
                <c:f>CUGA!$D$177:$D$200</c:f>
                <c:numCache>
                  <c:formatCode>General</c:formatCode>
                  <c:ptCount val="24"/>
                  <c:pt idx="0">
                    <c:v>0.6425271038240028</c:v>
                  </c:pt>
                  <c:pt idx="1">
                    <c:v>6.0811535788041349</c:v>
                  </c:pt>
                  <c:pt idx="2">
                    <c:v>48.491011474132506</c:v>
                  </c:pt>
                  <c:pt idx="3">
                    <c:v>7.4849413983235102</c:v>
                  </c:pt>
                  <c:pt idx="4">
                    <c:v>23.489752125699891</c:v>
                  </c:pt>
                  <c:pt idx="5">
                    <c:v>14.892698653544034</c:v>
                  </c:pt>
                  <c:pt idx="6">
                    <c:v>4.9665741100660847</c:v>
                  </c:pt>
                  <c:pt idx="7">
                    <c:v>5.6016981457286708</c:v>
                  </c:pt>
                  <c:pt idx="8">
                    <c:v>38.892545925304795</c:v>
                  </c:pt>
                  <c:pt idx="9">
                    <c:v>8.7922000680707235</c:v>
                  </c:pt>
                  <c:pt idx="10">
                    <c:v>25.568081684910457</c:v>
                  </c:pt>
                  <c:pt idx="11">
                    <c:v>25.42018268519206</c:v>
                  </c:pt>
                  <c:pt idx="12">
                    <c:v>12.004222166177556</c:v>
                  </c:pt>
                  <c:pt idx="13">
                    <c:v>14.463090110918754</c:v>
                  </c:pt>
                  <c:pt idx="14">
                    <c:v>24.908902101814686</c:v>
                  </c:pt>
                  <c:pt idx="15">
                    <c:v>39.435880921671597</c:v>
                  </c:pt>
                  <c:pt idx="16">
                    <c:v>11.801643014210322</c:v>
                  </c:pt>
                  <c:pt idx="17">
                    <c:v>1.1997978818713009</c:v>
                  </c:pt>
                  <c:pt idx="18">
                    <c:v>11.555846481121838</c:v>
                  </c:pt>
                  <c:pt idx="19">
                    <c:v>19.118984651283647</c:v>
                  </c:pt>
                  <c:pt idx="20">
                    <c:v>31.612049927202371</c:v>
                  </c:pt>
                  <c:pt idx="21">
                    <c:v>51.281402662245434</c:v>
                  </c:pt>
                  <c:pt idx="22">
                    <c:v>23.843822230114352</c:v>
                  </c:pt>
                  <c:pt idx="23">
                    <c:v>28.08258029719174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CUGA!$B$177:$B$200</c:f>
              <c:strCache>
                <c:ptCount val="24"/>
                <c:pt idx="0">
                  <c:v>SerGCU_T1_A</c:v>
                </c:pt>
                <c:pt idx="1">
                  <c:v>SerGCU_T1_MMS_A</c:v>
                </c:pt>
                <c:pt idx="2">
                  <c:v>SerGCU_T3_A</c:v>
                </c:pt>
                <c:pt idx="3">
                  <c:v>SerGCU_T3_MMS_A</c:v>
                </c:pt>
                <c:pt idx="4">
                  <c:v>SerGCU_T5_A</c:v>
                </c:pt>
                <c:pt idx="5">
                  <c:v>SerGCU_T5_MMS_A</c:v>
                </c:pt>
                <c:pt idx="6">
                  <c:v>ArgICG_T1_A</c:v>
                </c:pt>
                <c:pt idx="7">
                  <c:v>ArgICG_T1_MMS_A</c:v>
                </c:pt>
                <c:pt idx="8">
                  <c:v>ArgICG_T3_A</c:v>
                </c:pt>
                <c:pt idx="9">
                  <c:v>ArgICG_T3_MMS_A</c:v>
                </c:pt>
                <c:pt idx="10">
                  <c:v>ArgICG_T5_A</c:v>
                </c:pt>
                <c:pt idx="11">
                  <c:v>ArgICG_T5_MMS_A</c:v>
                </c:pt>
                <c:pt idx="12">
                  <c:v>SerGCU_T1_B</c:v>
                </c:pt>
                <c:pt idx="13">
                  <c:v>SerGCU_T1_MMS_B</c:v>
                </c:pt>
                <c:pt idx="14">
                  <c:v>SerGCU_T3_B</c:v>
                </c:pt>
                <c:pt idx="15">
                  <c:v>SerGCU_T3_MMS_B</c:v>
                </c:pt>
                <c:pt idx="16">
                  <c:v>SerGCU_T5_B</c:v>
                </c:pt>
                <c:pt idx="17">
                  <c:v>SerGCU_T5_MMS_B</c:v>
                </c:pt>
                <c:pt idx="18">
                  <c:v>ArgICG_T1_B</c:v>
                </c:pt>
                <c:pt idx="19">
                  <c:v>ArgICG_T1_MMS_B</c:v>
                </c:pt>
                <c:pt idx="20">
                  <c:v>ArgICG_T3_B</c:v>
                </c:pt>
                <c:pt idx="21">
                  <c:v>ArgICG_T3_MMS_B</c:v>
                </c:pt>
                <c:pt idx="22">
                  <c:v>ArgICG_T5_B</c:v>
                </c:pt>
                <c:pt idx="23">
                  <c:v>ArgICG_T5_MMS_B</c:v>
                </c:pt>
              </c:strCache>
            </c:strRef>
          </c:cat>
          <c:val>
            <c:numRef>
              <c:f>CUGA!$C$177:$C$200</c:f>
              <c:numCache>
                <c:formatCode>General</c:formatCode>
                <c:ptCount val="24"/>
                <c:pt idx="0">
                  <c:v>3.4876645424836599</c:v>
                </c:pt>
                <c:pt idx="1">
                  <c:v>16.909375297294844</c:v>
                </c:pt>
                <c:pt idx="2">
                  <c:v>160.8880571577705</c:v>
                </c:pt>
                <c:pt idx="3">
                  <c:v>21.417552593954245</c:v>
                </c:pt>
                <c:pt idx="4">
                  <c:v>73.699306597222218</c:v>
                </c:pt>
                <c:pt idx="5">
                  <c:v>47.78279102668845</c:v>
                </c:pt>
                <c:pt idx="6">
                  <c:v>13.055435497835498</c:v>
                </c:pt>
                <c:pt idx="7">
                  <c:v>14.338822943722944</c:v>
                </c:pt>
                <c:pt idx="8">
                  <c:v>118.55003268398269</c:v>
                </c:pt>
                <c:pt idx="9">
                  <c:v>25.131628571428575</c:v>
                </c:pt>
                <c:pt idx="10">
                  <c:v>81.712480086580086</c:v>
                </c:pt>
                <c:pt idx="11">
                  <c:v>83.466553463203468</c:v>
                </c:pt>
                <c:pt idx="12">
                  <c:v>34.229770179738559</c:v>
                </c:pt>
                <c:pt idx="13">
                  <c:v>42.788168838507623</c:v>
                </c:pt>
                <c:pt idx="14">
                  <c:v>76.054659635984024</c:v>
                </c:pt>
                <c:pt idx="15">
                  <c:v>129.25459970724401</c:v>
                </c:pt>
                <c:pt idx="16">
                  <c:v>37.352374439451701</c:v>
                </c:pt>
                <c:pt idx="17">
                  <c:v>14.58752525644517</c:v>
                </c:pt>
                <c:pt idx="18">
                  <c:v>31.943271645021643</c:v>
                </c:pt>
                <c:pt idx="19">
                  <c:v>56.888243290043285</c:v>
                </c:pt>
                <c:pt idx="20">
                  <c:v>103.14430562770563</c:v>
                </c:pt>
                <c:pt idx="21">
                  <c:v>172.04676038961043</c:v>
                </c:pt>
                <c:pt idx="22">
                  <c:v>77.242299134199143</c:v>
                </c:pt>
                <c:pt idx="23">
                  <c:v>96.494573809523828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5313448"/>
        <c:axId val="336707320"/>
      </c:barChart>
      <c:catAx>
        <c:axId val="335313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707320"/>
        <c:crosses val="autoZero"/>
        <c:auto val="1"/>
        <c:lblAlgn val="ctr"/>
        <c:lblOffset val="100"/>
        <c:noMultiLvlLbl val="0"/>
      </c:catAx>
      <c:valAx>
        <c:axId val="33670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tRNA</a:t>
                </a:r>
                <a:r>
                  <a:rPr lang="en-US" baseline="0"/>
                  <a:t> in fmol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313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</a:t>
            </a:r>
            <a:r>
              <a:rPr lang="en-US" baseline="0"/>
              <a:t> (15N labeled) middle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CUGA!$H$175:$H$176</c:f>
              <c:strCache>
                <c:ptCount val="2"/>
                <c:pt idx="0">
                  <c:v>new (15N labeled)</c:v>
                </c:pt>
                <c:pt idx="1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CUGA!$I$177:$I$200</c:f>
                <c:numCache>
                  <c:formatCode>General</c:formatCode>
                  <c:ptCount val="24"/>
                  <c:pt idx="0">
                    <c:v>3.7378646271950893E-3</c:v>
                  </c:pt>
                  <c:pt idx="1">
                    <c:v>2.6726578877222843E-3</c:v>
                  </c:pt>
                  <c:pt idx="2">
                    <c:v>103.94767116519428</c:v>
                  </c:pt>
                  <c:pt idx="3">
                    <c:v>9.7806000438246983</c:v>
                  </c:pt>
                  <c:pt idx="4">
                    <c:v>61.312598192198735</c:v>
                  </c:pt>
                  <c:pt idx="5">
                    <c:v>55.583390642319785</c:v>
                  </c:pt>
                  <c:pt idx="6">
                    <c:v>7.9581654100813262E-3</c:v>
                  </c:pt>
                  <c:pt idx="7">
                    <c:v>7.505758120181975E-3</c:v>
                  </c:pt>
                  <c:pt idx="8">
                    <c:v>86.397803378734679</c:v>
                  </c:pt>
                  <c:pt idx="9">
                    <c:v>11.877914520273327</c:v>
                  </c:pt>
                  <c:pt idx="10">
                    <c:v>71.828307894093712</c:v>
                  </c:pt>
                  <c:pt idx="11">
                    <c:v>104.48377955741576</c:v>
                  </c:pt>
                  <c:pt idx="12">
                    <c:v>2.4617791641309431E-3</c:v>
                  </c:pt>
                  <c:pt idx="13">
                    <c:v>1.4543702437738123E-3</c:v>
                  </c:pt>
                  <c:pt idx="14">
                    <c:v>73.93154826518537</c:v>
                  </c:pt>
                  <c:pt idx="15">
                    <c:v>32.072213197167002</c:v>
                  </c:pt>
                  <c:pt idx="16">
                    <c:v>55.622623340819935</c:v>
                  </c:pt>
                  <c:pt idx="17">
                    <c:v>55.652561869194336</c:v>
                  </c:pt>
                  <c:pt idx="18">
                    <c:v>7.2424876376076691E-4</c:v>
                  </c:pt>
                  <c:pt idx="19">
                    <c:v>1.8899035788076817E-2</c:v>
                  </c:pt>
                  <c:pt idx="20">
                    <c:v>106.94918029095095</c:v>
                  </c:pt>
                  <c:pt idx="21">
                    <c:v>38.854607234480795</c:v>
                  </c:pt>
                  <c:pt idx="22">
                    <c:v>121.04833665994295</c:v>
                  </c:pt>
                  <c:pt idx="23">
                    <c:v>188.76554317439602</c:v>
                  </c:pt>
                </c:numCache>
              </c:numRef>
            </c:plus>
            <c:minus>
              <c:numRef>
                <c:f>CUGA!$I$177:$I$200</c:f>
                <c:numCache>
                  <c:formatCode>General</c:formatCode>
                  <c:ptCount val="24"/>
                  <c:pt idx="0">
                    <c:v>3.7378646271950893E-3</c:v>
                  </c:pt>
                  <c:pt idx="1">
                    <c:v>2.6726578877222843E-3</c:v>
                  </c:pt>
                  <c:pt idx="2">
                    <c:v>103.94767116519428</c:v>
                  </c:pt>
                  <c:pt idx="3">
                    <c:v>9.7806000438246983</c:v>
                  </c:pt>
                  <c:pt idx="4">
                    <c:v>61.312598192198735</c:v>
                  </c:pt>
                  <c:pt idx="5">
                    <c:v>55.583390642319785</c:v>
                  </c:pt>
                  <c:pt idx="6">
                    <c:v>7.9581654100813262E-3</c:v>
                  </c:pt>
                  <c:pt idx="7">
                    <c:v>7.505758120181975E-3</c:v>
                  </c:pt>
                  <c:pt idx="8">
                    <c:v>86.397803378734679</c:v>
                  </c:pt>
                  <c:pt idx="9">
                    <c:v>11.877914520273327</c:v>
                  </c:pt>
                  <c:pt idx="10">
                    <c:v>71.828307894093712</c:v>
                  </c:pt>
                  <c:pt idx="11">
                    <c:v>104.48377955741576</c:v>
                  </c:pt>
                  <c:pt idx="12">
                    <c:v>2.4617791641309431E-3</c:v>
                  </c:pt>
                  <c:pt idx="13">
                    <c:v>1.4543702437738123E-3</c:v>
                  </c:pt>
                  <c:pt idx="14">
                    <c:v>73.93154826518537</c:v>
                  </c:pt>
                  <c:pt idx="15">
                    <c:v>32.072213197167002</c:v>
                  </c:pt>
                  <c:pt idx="16">
                    <c:v>55.622623340819935</c:v>
                  </c:pt>
                  <c:pt idx="17">
                    <c:v>55.652561869194336</c:v>
                  </c:pt>
                  <c:pt idx="18">
                    <c:v>7.2424876376076691E-4</c:v>
                  </c:pt>
                  <c:pt idx="19">
                    <c:v>1.8899035788076817E-2</c:v>
                  </c:pt>
                  <c:pt idx="20">
                    <c:v>106.94918029095095</c:v>
                  </c:pt>
                  <c:pt idx="21">
                    <c:v>38.854607234480795</c:v>
                  </c:pt>
                  <c:pt idx="22">
                    <c:v>121.04833665994295</c:v>
                  </c:pt>
                  <c:pt idx="23">
                    <c:v>188.76554317439602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CUGA!$G$177:$G$200</c:f>
              <c:strCache>
                <c:ptCount val="24"/>
                <c:pt idx="0">
                  <c:v>SerGCU_T1_A</c:v>
                </c:pt>
                <c:pt idx="1">
                  <c:v>SerGCU_T1_MMS_A</c:v>
                </c:pt>
                <c:pt idx="2">
                  <c:v>SerGCU_T3_A</c:v>
                </c:pt>
                <c:pt idx="3">
                  <c:v>SerGCU_T3_MMS_A</c:v>
                </c:pt>
                <c:pt idx="4">
                  <c:v>SerGCU_T5_A</c:v>
                </c:pt>
                <c:pt idx="5">
                  <c:v>SerGCU_T5_MMS_A</c:v>
                </c:pt>
                <c:pt idx="6">
                  <c:v>ArgICG_T1_A</c:v>
                </c:pt>
                <c:pt idx="7">
                  <c:v>ArgICG_T1_MMS_A</c:v>
                </c:pt>
                <c:pt idx="8">
                  <c:v>ArgICG_T3_A</c:v>
                </c:pt>
                <c:pt idx="9">
                  <c:v>ArgICG_T3_MMS_A</c:v>
                </c:pt>
                <c:pt idx="10">
                  <c:v>ArgICG_T5_A</c:v>
                </c:pt>
                <c:pt idx="11">
                  <c:v>ArgICG_T5_MMS_A</c:v>
                </c:pt>
                <c:pt idx="12">
                  <c:v>SerGCU_T1_B</c:v>
                </c:pt>
                <c:pt idx="13">
                  <c:v>SerGCU_T1_MMS_B</c:v>
                </c:pt>
                <c:pt idx="14">
                  <c:v>SerGCU_T3_B</c:v>
                </c:pt>
                <c:pt idx="15">
                  <c:v>SerGCU_T3_MMS_B</c:v>
                </c:pt>
                <c:pt idx="16">
                  <c:v>SerGCU_T5_B</c:v>
                </c:pt>
                <c:pt idx="17">
                  <c:v>SerGCU_T5_MMS_B</c:v>
                </c:pt>
                <c:pt idx="18">
                  <c:v>ArgICG_T1_B</c:v>
                </c:pt>
                <c:pt idx="19">
                  <c:v>ArgICG_T1_MMS_B</c:v>
                </c:pt>
                <c:pt idx="20">
                  <c:v>ArgICG_T3_B</c:v>
                </c:pt>
                <c:pt idx="21">
                  <c:v>ArgICG_T3_MMS_B</c:v>
                </c:pt>
                <c:pt idx="22">
                  <c:v>ArgICG_T5_B</c:v>
                </c:pt>
                <c:pt idx="23">
                  <c:v>ArgICG_T5_MMS_B</c:v>
                </c:pt>
              </c:strCache>
            </c:strRef>
          </c:cat>
          <c:val>
            <c:numRef>
              <c:f>CUGA!$H$177:$H$200</c:f>
              <c:numCache>
                <c:formatCode>General</c:formatCode>
                <c:ptCount val="24"/>
                <c:pt idx="0">
                  <c:v>4.4563657407407408E-3</c:v>
                </c:pt>
                <c:pt idx="1">
                  <c:v>3.6473765432098767E-3</c:v>
                </c:pt>
                <c:pt idx="2">
                  <c:v>302.30315888253449</c:v>
                </c:pt>
                <c:pt idx="3">
                  <c:v>29.159987332062457</c:v>
                </c:pt>
                <c:pt idx="4">
                  <c:v>179.53508030818807</c:v>
                </c:pt>
                <c:pt idx="5">
                  <c:v>161.63779657543571</c:v>
                </c:pt>
                <c:pt idx="6">
                  <c:v>5.6272727272727273E-3</c:v>
                </c:pt>
                <c:pt idx="7">
                  <c:v>1.060909090909091E-2</c:v>
                </c:pt>
                <c:pt idx="8">
                  <c:v>254.36991904761905</c:v>
                </c:pt>
                <c:pt idx="9">
                  <c:v>36.443435064935066</c:v>
                </c:pt>
                <c:pt idx="10">
                  <c:v>220.81411493506494</c:v>
                </c:pt>
                <c:pt idx="11">
                  <c:v>321.81856601731602</c:v>
                </c:pt>
                <c:pt idx="12">
                  <c:v>1.7407407407407406E-3</c:v>
                </c:pt>
                <c:pt idx="13">
                  <c:v>1.0283950617283951E-3</c:v>
                </c:pt>
                <c:pt idx="14">
                  <c:v>213.1718308324256</c:v>
                </c:pt>
                <c:pt idx="15">
                  <c:v>103.98505434595133</c:v>
                </c:pt>
                <c:pt idx="16">
                  <c:v>164.30015533315176</c:v>
                </c:pt>
                <c:pt idx="17">
                  <c:v>96.357415649963684</c:v>
                </c:pt>
                <c:pt idx="18">
                  <c:v>5.1212121212121213E-4</c:v>
                </c:pt>
                <c:pt idx="19">
                  <c:v>1.3363636363636364E-2</c:v>
                </c:pt>
                <c:pt idx="20">
                  <c:v>319.64094415584412</c:v>
                </c:pt>
                <c:pt idx="21">
                  <c:v>139.26589329004329</c:v>
                </c:pt>
                <c:pt idx="22">
                  <c:v>371.81705930735933</c:v>
                </c:pt>
                <c:pt idx="23">
                  <c:v>569.17467489177488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6708496"/>
        <c:axId val="336708888"/>
      </c:barChart>
      <c:catAx>
        <c:axId val="33670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708888"/>
        <c:crosses val="autoZero"/>
        <c:auto val="1"/>
        <c:lblAlgn val="ctr"/>
        <c:lblOffset val="100"/>
        <c:noMultiLvlLbl val="0"/>
      </c:catAx>
      <c:valAx>
        <c:axId val="3367088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tRNA in fmol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708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SerGCU</a:t>
            </a:r>
            <a:br>
              <a:rPr lang="en-US"/>
            </a:br>
            <a:r>
              <a:rPr lang="en-US"/>
              <a:t>old C in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55314960629922"/>
          <c:y val="0.25083333333333335"/>
          <c:w val="0.82789129483814528"/>
          <c:h val="0.50609543598716822"/>
        </c:manualLayout>
      </c:layout>
      <c:lineChart>
        <c:grouping val="standard"/>
        <c:varyColors val="0"/>
        <c:ser>
          <c:idx val="1"/>
          <c:order val="0"/>
          <c:tx>
            <c:strRef>
              <c:f>CUGA!$Y$4</c:f>
              <c:strCache>
                <c:ptCount val="1"/>
                <c:pt idx="0">
                  <c:v>stressed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CUGA!$AA$6:$AA$8</c:f>
                <c:numCache>
                  <c:formatCode>General</c:formatCode>
                  <c:ptCount val="3"/>
                  <c:pt idx="0">
                    <c:v>3.567382165118578E-2</c:v>
                  </c:pt>
                  <c:pt idx="1">
                    <c:v>6.1383776368621765</c:v>
                  </c:pt>
                  <c:pt idx="2">
                    <c:v>1.2729305548594765</c:v>
                  </c:pt>
                </c:numCache>
              </c:numRef>
            </c:plus>
            <c:minus>
              <c:numRef>
                <c:f>CUGA!$AA$6:$AA$8</c:f>
                <c:numCache>
                  <c:formatCode>General</c:formatCode>
                  <c:ptCount val="3"/>
                  <c:pt idx="0">
                    <c:v>3.567382165118578E-2</c:v>
                  </c:pt>
                  <c:pt idx="1">
                    <c:v>6.1383776368621765</c:v>
                  </c:pt>
                  <c:pt idx="2">
                    <c:v>1.2729305548594765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CUGA!$X$6:$X$8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CUGA!$Y$6:$Y$8</c:f>
              <c:numCache>
                <c:formatCode>General</c:formatCode>
                <c:ptCount val="3"/>
                <c:pt idx="0">
                  <c:v>99.939544880925794</c:v>
                </c:pt>
                <c:pt idx="1">
                  <c:v>28.972887768459731</c:v>
                </c:pt>
                <c:pt idx="2">
                  <c:v>8.7555344003817464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CUGA!$Z$4</c:f>
              <c:strCache>
                <c:ptCount val="1"/>
                <c:pt idx="0">
                  <c:v>unstressed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CUGA!$AB$6:$AB$8</c:f>
                <c:numCache>
                  <c:formatCode>General</c:formatCode>
                  <c:ptCount val="3"/>
                  <c:pt idx="0">
                    <c:v>0.13962980113020246</c:v>
                  </c:pt>
                  <c:pt idx="1">
                    <c:v>2.2290884840831739</c:v>
                  </c:pt>
                  <c:pt idx="2">
                    <c:v>2.353901493115703</c:v>
                  </c:pt>
                </c:numCache>
              </c:numRef>
            </c:plus>
            <c:minus>
              <c:numRef>
                <c:f>CUGA!$AB$6:$AB$8</c:f>
                <c:numCache>
                  <c:formatCode>General</c:formatCode>
                  <c:ptCount val="3"/>
                  <c:pt idx="0">
                    <c:v>0.13962980113020246</c:v>
                  </c:pt>
                  <c:pt idx="1">
                    <c:v>2.2290884840831739</c:v>
                  </c:pt>
                  <c:pt idx="2">
                    <c:v>2.353901493115703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CUGA!$X$6:$X$8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CUGA!$Z$6:$Z$8</c:f>
              <c:numCache>
                <c:formatCode>General</c:formatCode>
                <c:ptCount val="3"/>
                <c:pt idx="0">
                  <c:v>99.878101532816515</c:v>
                </c:pt>
                <c:pt idx="1">
                  <c:v>16.202484930110554</c:v>
                </c:pt>
                <c:pt idx="2">
                  <c:v>14.059965707264404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5311880"/>
        <c:axId val="336707712"/>
      </c:lineChart>
      <c:catAx>
        <c:axId val="335311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Timepoint</a:t>
                </a:r>
              </a:p>
            </c:rich>
          </c:tx>
          <c:layout>
            <c:manualLayout>
              <c:xMode val="edge"/>
              <c:yMode val="edge"/>
              <c:x val="0.48206124234470693"/>
              <c:y val="0.841180008748906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707712"/>
        <c:crosses val="autoZero"/>
        <c:auto val="1"/>
        <c:lblAlgn val="ctr"/>
        <c:lblOffset val="100"/>
        <c:noMultiLvlLbl val="0"/>
      </c:catAx>
      <c:valAx>
        <c:axId val="336707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Cytidine in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311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ArgICG</a:t>
            </a:r>
          </a:p>
          <a:p>
            <a:pPr>
              <a:defRPr/>
            </a:pPr>
            <a:r>
              <a:rPr lang="en-US"/>
              <a:t>old C in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885870516185476"/>
          <c:y val="0.25083333333333335"/>
          <c:w val="0.79058573928258968"/>
          <c:h val="0.50609543598716822"/>
        </c:manualLayout>
      </c:layout>
      <c:lineChart>
        <c:grouping val="standard"/>
        <c:varyColors val="0"/>
        <c:ser>
          <c:idx val="1"/>
          <c:order val="0"/>
          <c:tx>
            <c:strRef>
              <c:f>CUGA!$Y$13</c:f>
              <c:strCache>
                <c:ptCount val="1"/>
                <c:pt idx="0">
                  <c:v>stressed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CUGA!$AA$15:$AA$17</c:f>
                <c:numCache>
                  <c:formatCode>General</c:formatCode>
                  <c:ptCount val="3"/>
                  <c:pt idx="0">
                    <c:v>6.8351678542395072E-2</c:v>
                  </c:pt>
                  <c:pt idx="1">
                    <c:v>6.6131541347854066</c:v>
                  </c:pt>
                  <c:pt idx="2">
                    <c:v>1.2288773516805007</c:v>
                  </c:pt>
                </c:numCache>
              </c:numRef>
            </c:plus>
            <c:minus>
              <c:numRef>
                <c:f>CUGA!$AA$15:$AA$17</c:f>
                <c:numCache>
                  <c:formatCode>General</c:formatCode>
                  <c:ptCount val="3"/>
                  <c:pt idx="0">
                    <c:v>6.8351678542395072E-2</c:v>
                  </c:pt>
                  <c:pt idx="1">
                    <c:v>6.6131541347854066</c:v>
                  </c:pt>
                  <c:pt idx="2">
                    <c:v>1.2288773516805007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CUGA!$X$15:$X$17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CUGA!$Y$15:$Y$17</c:f>
              <c:numCache>
                <c:formatCode>General</c:formatCode>
                <c:ptCount val="3"/>
                <c:pt idx="0">
                  <c:v>99.785943848422576</c:v>
                </c:pt>
                <c:pt idx="1">
                  <c:v>28.595679920798602</c:v>
                </c:pt>
                <c:pt idx="2">
                  <c:v>8.2960898001253369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CUGA!$Z$13</c:f>
              <c:strCache>
                <c:ptCount val="1"/>
                <c:pt idx="0">
                  <c:v>unstressed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CUGA!$AB$15:$AB$17</c:f>
                <c:numCache>
                  <c:formatCode>General</c:formatCode>
                  <c:ptCount val="3"/>
                  <c:pt idx="0">
                    <c:v>0.13962980113020246</c:v>
                  </c:pt>
                  <c:pt idx="1">
                    <c:v>2.2290884840831739</c:v>
                  </c:pt>
                  <c:pt idx="2">
                    <c:v>2.353901493115703</c:v>
                  </c:pt>
                </c:numCache>
              </c:numRef>
            </c:plus>
            <c:minus>
              <c:numRef>
                <c:f>CUGA!$AB$15:$AB$17</c:f>
                <c:numCache>
                  <c:formatCode>General</c:formatCode>
                  <c:ptCount val="3"/>
                  <c:pt idx="0">
                    <c:v>0.13962980113020246</c:v>
                  </c:pt>
                  <c:pt idx="1">
                    <c:v>2.2290884840831739</c:v>
                  </c:pt>
                  <c:pt idx="2">
                    <c:v>2.353901493115703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CUGA!$X$15:$X$17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CUGA!$Z$15:$Z$17</c:f>
              <c:numCache>
                <c:formatCode>General</c:formatCode>
                <c:ptCount val="3"/>
                <c:pt idx="0">
                  <c:v>99.800357497412918</c:v>
                </c:pt>
                <c:pt idx="1">
                  <c:v>14.271048245008652</c:v>
                </c:pt>
                <c:pt idx="2">
                  <c:v>10.843437765531236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6709672"/>
        <c:axId val="336710064"/>
      </c:lineChart>
      <c:catAx>
        <c:axId val="33670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Timepoint</a:t>
                </a:r>
              </a:p>
            </c:rich>
          </c:tx>
          <c:layout>
            <c:manualLayout>
              <c:xMode val="edge"/>
              <c:yMode val="edge"/>
              <c:x val="0.50904724409448832"/>
              <c:y val="0.827291119860017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710064"/>
        <c:crosses val="autoZero"/>
        <c:auto val="1"/>
        <c:lblAlgn val="ctr"/>
        <c:lblOffset val="100"/>
        <c:noMultiLvlLbl val="0"/>
      </c:catAx>
      <c:valAx>
        <c:axId val="33671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Cytidine in %
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709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SerGCU</a:t>
            </a:r>
            <a:br>
              <a:rPr lang="en-US"/>
            </a:br>
            <a:r>
              <a:rPr lang="en-US"/>
              <a:t>old G in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885870516185476"/>
          <c:y val="0.20453703703703704"/>
          <c:w val="0.79058573928258968"/>
          <c:h val="0.56428988043161277"/>
        </c:manualLayout>
      </c:layout>
      <c:lineChart>
        <c:grouping val="standard"/>
        <c:varyColors val="0"/>
        <c:ser>
          <c:idx val="1"/>
          <c:order val="0"/>
          <c:tx>
            <c:strRef>
              <c:f>CUGA!$Y$45</c:f>
              <c:strCache>
                <c:ptCount val="1"/>
                <c:pt idx="0">
                  <c:v>stressed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CUGA!$AA$47:$AA$49</c:f>
                <c:numCache>
                  <c:formatCode>General</c:formatCode>
                  <c:ptCount val="3"/>
                  <c:pt idx="0">
                    <c:v>0.15381248954429916</c:v>
                  </c:pt>
                  <c:pt idx="1">
                    <c:v>5.085374868585693</c:v>
                  </c:pt>
                  <c:pt idx="2">
                    <c:v>3.6599826441430539</c:v>
                  </c:pt>
                </c:numCache>
              </c:numRef>
            </c:plus>
            <c:minus>
              <c:numRef>
                <c:f>CUGA!$AA$47:$AA$49</c:f>
                <c:numCache>
                  <c:formatCode>General</c:formatCode>
                  <c:ptCount val="3"/>
                  <c:pt idx="0">
                    <c:v>0.15381248954429916</c:v>
                  </c:pt>
                  <c:pt idx="1">
                    <c:v>5.085374868585693</c:v>
                  </c:pt>
                  <c:pt idx="2">
                    <c:v>3.6599826441430539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CUGA!$X$47:$X$49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CUGA!$Y$47:$Y$49</c:f>
              <c:numCache>
                <c:formatCode>General</c:formatCode>
                <c:ptCount val="3"/>
                <c:pt idx="0">
                  <c:v>99.881852631883575</c:v>
                </c:pt>
                <c:pt idx="1">
                  <c:v>58.793025966935581</c:v>
                </c:pt>
                <c:pt idx="2">
                  <c:v>25.840487773046323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CUGA!$Z$45</c:f>
              <c:strCache>
                <c:ptCount val="1"/>
                <c:pt idx="0">
                  <c:v>unstressed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CUGA!$AB$47:$AB$49</c:f>
                <c:numCache>
                  <c:formatCode>General</c:formatCode>
                  <c:ptCount val="3"/>
                  <c:pt idx="0">
                    <c:v>8.4758164040146158E-3</c:v>
                  </c:pt>
                  <c:pt idx="1">
                    <c:v>3.5653317716822133</c:v>
                  </c:pt>
                  <c:pt idx="2">
                    <c:v>5.5627712272307051</c:v>
                  </c:pt>
                </c:numCache>
              </c:numRef>
            </c:plus>
            <c:minus>
              <c:numRef>
                <c:f>CUGA!$AB$47:$AB$49</c:f>
                <c:numCache>
                  <c:formatCode>General</c:formatCode>
                  <c:ptCount val="3"/>
                  <c:pt idx="0">
                    <c:v>8.4758164040146158E-3</c:v>
                  </c:pt>
                  <c:pt idx="1">
                    <c:v>3.5653317716822133</c:v>
                  </c:pt>
                  <c:pt idx="2">
                    <c:v>5.5627712272307051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CUGA!$X$47:$X$49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CUGA!$Z$47:$Z$49</c:f>
              <c:numCache>
                <c:formatCode>General</c:formatCode>
                <c:ptCount val="3"/>
                <c:pt idx="0">
                  <c:v>99.882750753870241</c:v>
                </c:pt>
                <c:pt idx="1">
                  <c:v>41.139581665603778</c:v>
                </c:pt>
                <c:pt idx="2">
                  <c:v>34.905316496145424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6710848"/>
        <c:axId val="337169816"/>
      </c:lineChart>
      <c:catAx>
        <c:axId val="336710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Timepoint
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169816"/>
        <c:crosses val="autoZero"/>
        <c:auto val="1"/>
        <c:lblAlgn val="ctr"/>
        <c:lblOffset val="100"/>
        <c:noMultiLvlLbl val="0"/>
      </c:catAx>
      <c:valAx>
        <c:axId val="337169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Guanosine in %
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71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06609798775153"/>
          <c:y val="0.92187445319335082"/>
          <c:w val="0.39423359580052492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ArgICG</a:t>
            </a:r>
          </a:p>
          <a:p>
            <a:pPr>
              <a:defRPr/>
            </a:pPr>
            <a:r>
              <a:rPr lang="en-US"/>
              <a:t>old G in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885870516185476"/>
          <c:y val="0.20453703703703704"/>
          <c:w val="0.79058573928258968"/>
          <c:h val="0.55503062117235336"/>
        </c:manualLayout>
      </c:layout>
      <c:lineChart>
        <c:grouping val="standard"/>
        <c:varyColors val="0"/>
        <c:ser>
          <c:idx val="1"/>
          <c:order val="0"/>
          <c:tx>
            <c:strRef>
              <c:f>CUGA!$Y$54</c:f>
              <c:strCache>
                <c:ptCount val="1"/>
                <c:pt idx="0">
                  <c:v>stressed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CUGA!$AA$56:$AA$58</c:f>
                <c:numCache>
                  <c:formatCode>General</c:formatCode>
                  <c:ptCount val="3"/>
                  <c:pt idx="0">
                    <c:v>3.1861864156162115E-2</c:v>
                  </c:pt>
                  <c:pt idx="1">
                    <c:v>4.7975527633322779</c:v>
                  </c:pt>
                  <c:pt idx="2">
                    <c:v>3.1204162370564594</c:v>
                  </c:pt>
                </c:numCache>
              </c:numRef>
            </c:plus>
            <c:minus>
              <c:numRef>
                <c:f>CUGA!$AA$56:$AA$58</c:f>
                <c:numCache>
                  <c:formatCode>General</c:formatCode>
                  <c:ptCount val="3"/>
                  <c:pt idx="0">
                    <c:v>3.1861864156162115E-2</c:v>
                  </c:pt>
                  <c:pt idx="1">
                    <c:v>4.7975527633322779</c:v>
                  </c:pt>
                  <c:pt idx="2">
                    <c:v>3.1204162370564594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CUGA!$X$56:$X$58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CUGA!$Y$56:$Y$58</c:f>
              <c:numCache>
                <c:formatCode>General</c:formatCode>
                <c:ptCount val="3"/>
                <c:pt idx="0">
                  <c:v>99.966283486713493</c:v>
                </c:pt>
                <c:pt idx="1">
                  <c:v>57.6176916779294</c:v>
                </c:pt>
                <c:pt idx="2">
                  <c:v>24.43889411257835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CUGA!$Z$54</c:f>
              <c:strCache>
                <c:ptCount val="1"/>
                <c:pt idx="0">
                  <c:v>unstressed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CUGA!$AB$56:$AB$58</c:f>
                <c:numCache>
                  <c:formatCode>General</c:formatCode>
                  <c:ptCount val="3"/>
                  <c:pt idx="0">
                    <c:v>8.4758164040146158E-3</c:v>
                  </c:pt>
                  <c:pt idx="1">
                    <c:v>3.5653317716822133</c:v>
                  </c:pt>
                  <c:pt idx="2">
                    <c:v>5.5627712272307051</c:v>
                  </c:pt>
                </c:numCache>
              </c:numRef>
            </c:plus>
            <c:minus>
              <c:numRef>
                <c:f>CUGA!$AB$56:$AB$58</c:f>
                <c:numCache>
                  <c:formatCode>General</c:formatCode>
                  <c:ptCount val="3"/>
                  <c:pt idx="0">
                    <c:v>8.4758164040146158E-3</c:v>
                  </c:pt>
                  <c:pt idx="1">
                    <c:v>3.5653317716822133</c:v>
                  </c:pt>
                  <c:pt idx="2">
                    <c:v>5.5627712272307051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CUGA!$X$56:$X$58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CUGA!$Z$56:$Z$58</c:f>
              <c:numCache>
                <c:formatCode>General</c:formatCode>
                <c:ptCount val="3"/>
                <c:pt idx="0">
                  <c:v>99.99400669274462</c:v>
                </c:pt>
                <c:pt idx="1">
                  <c:v>37.617848757036434</c:v>
                </c:pt>
                <c:pt idx="2">
                  <c:v>31.697410743071554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170992"/>
        <c:axId val="337171384"/>
      </c:lineChart>
      <c:catAx>
        <c:axId val="337170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Timepoint
</a:t>
                </a:r>
              </a:p>
            </c:rich>
          </c:tx>
          <c:layout>
            <c:manualLayout>
              <c:xMode val="edge"/>
              <c:yMode val="edge"/>
              <c:x val="0.5007139107611549"/>
              <c:y val="0.81604111986001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171384"/>
        <c:crosses val="autoZero"/>
        <c:auto val="1"/>
        <c:lblAlgn val="ctr"/>
        <c:lblOffset val="100"/>
        <c:noMultiLvlLbl val="0"/>
      </c:catAx>
      <c:valAx>
        <c:axId val="33717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u="none" strike="noStrike" baseline="0">
                    <a:solidFill>
                      <a:sysClr val="windowText" lastClr="000000"/>
                    </a:solidFill>
                    <a:effectLst/>
                  </a:rPr>
                  <a:t>Guanosine in %</a:t>
                </a:r>
                <a:r>
                  <a:rPr lang="en-US" sz="1100" b="0">
                    <a:solidFill>
                      <a:sysClr val="windowText" lastClr="000000"/>
                    </a:solidFill>
                  </a:rPr>
                  <a:t>
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170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SerGCU </a:t>
            </a:r>
          </a:p>
          <a:p>
            <a:pPr>
              <a:defRPr/>
            </a:pPr>
            <a:r>
              <a:rPr lang="en-US"/>
              <a:t>old</a:t>
            </a:r>
            <a:r>
              <a:rPr lang="en-US" baseline="0"/>
              <a:t> A in %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15048118985127"/>
          <c:y val="0.20453703703703704"/>
          <c:w val="0.83129396325459315"/>
          <c:h val="0.5709102508019831"/>
        </c:manualLayout>
      </c:layout>
      <c:lineChart>
        <c:grouping val="standard"/>
        <c:varyColors val="0"/>
        <c:ser>
          <c:idx val="1"/>
          <c:order val="0"/>
          <c:tx>
            <c:strRef>
              <c:f>CUGA!$Y$89</c:f>
              <c:strCache>
                <c:ptCount val="1"/>
                <c:pt idx="0">
                  <c:v>stressed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CUGA!$AA$91:$AA$93</c:f>
                <c:numCache>
                  <c:formatCode>General</c:formatCode>
                  <c:ptCount val="3"/>
                  <c:pt idx="0">
                    <c:v>1.3489479898984183E-2</c:v>
                  </c:pt>
                  <c:pt idx="1">
                    <c:v>4.5580145579707816</c:v>
                  </c:pt>
                  <c:pt idx="2">
                    <c:v>5.7912207610873843</c:v>
                  </c:pt>
                </c:numCache>
              </c:numRef>
            </c:plus>
            <c:minus>
              <c:numRef>
                <c:f>CUGA!$AA$91:$AA$93</c:f>
                <c:numCache>
                  <c:formatCode>General</c:formatCode>
                  <c:ptCount val="3"/>
                  <c:pt idx="0">
                    <c:v>1.3489479898984183E-2</c:v>
                  </c:pt>
                  <c:pt idx="1">
                    <c:v>4.5580145579707816</c:v>
                  </c:pt>
                  <c:pt idx="2">
                    <c:v>5.7912207610873843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CUGA!$X$91:$X$93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CUGA!$Y$91:$Y$93</c:f>
              <c:numCache>
                <c:formatCode>General</c:formatCode>
                <c:ptCount val="3"/>
                <c:pt idx="0">
                  <c:v>99.990461497288763</c:v>
                </c:pt>
                <c:pt idx="1">
                  <c:v>63.641349584674231</c:v>
                </c:pt>
                <c:pt idx="2">
                  <c:v>27.9531960344036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CUGA!$Z$89</c:f>
              <c:strCache>
                <c:ptCount val="1"/>
                <c:pt idx="0">
                  <c:v>unstressed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CUGA!$AB$91:$AB$93</c:f>
                <c:numCache>
                  <c:formatCode>General</c:formatCode>
                  <c:ptCount val="3"/>
                  <c:pt idx="0">
                    <c:v>6.5253270292025298E-4</c:v>
                  </c:pt>
                  <c:pt idx="1">
                    <c:v>3.9437291069654541</c:v>
                  </c:pt>
                  <c:pt idx="2">
                    <c:v>4.8502099876907376</c:v>
                  </c:pt>
                </c:numCache>
              </c:numRef>
            </c:plus>
            <c:minus>
              <c:numRef>
                <c:f>CUGA!$AB$91:$AB$93</c:f>
                <c:numCache>
                  <c:formatCode>General</c:formatCode>
                  <c:ptCount val="3"/>
                  <c:pt idx="0">
                    <c:v>6.5253270292025298E-4</c:v>
                  </c:pt>
                  <c:pt idx="1">
                    <c:v>3.9437291069654541</c:v>
                  </c:pt>
                  <c:pt idx="2">
                    <c:v>4.8502099876907376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CUGA!$X$91:$X$93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CUGA!$Z$91:$Z$93</c:f>
              <c:numCache>
                <c:formatCode>General</c:formatCode>
                <c:ptCount val="3"/>
                <c:pt idx="0">
                  <c:v>99.983303933036964</c:v>
                </c:pt>
                <c:pt idx="1">
                  <c:v>44.133011476512287</c:v>
                </c:pt>
                <c:pt idx="2">
                  <c:v>40.345038010140478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172168"/>
        <c:axId val="337172560"/>
      </c:lineChart>
      <c:catAx>
        <c:axId val="33717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Timepoint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172560"/>
        <c:crosses val="autoZero"/>
        <c:auto val="1"/>
        <c:lblAlgn val="ctr"/>
        <c:lblOffset val="100"/>
        <c:noMultiLvlLbl val="0"/>
      </c:catAx>
      <c:valAx>
        <c:axId val="33717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Adenosine in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172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399431321084863"/>
          <c:y val="0.92187445319335082"/>
          <c:w val="0.39423359580052492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ArgICG</a:t>
            </a:r>
          </a:p>
          <a:p>
            <a:pPr>
              <a:defRPr/>
            </a:pPr>
            <a:r>
              <a:rPr lang="en-US"/>
              <a:t>old</a:t>
            </a:r>
            <a:r>
              <a:rPr lang="en-US" baseline="0"/>
              <a:t> A in %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15048118985127"/>
          <c:y val="0.23694444444444449"/>
          <c:w val="0.83129396325459315"/>
          <c:h val="0.52725284339457568"/>
        </c:manualLayout>
      </c:layout>
      <c:lineChart>
        <c:grouping val="standard"/>
        <c:varyColors val="0"/>
        <c:ser>
          <c:idx val="1"/>
          <c:order val="0"/>
          <c:tx>
            <c:strRef>
              <c:f>CUGA!$Y$98</c:f>
              <c:strCache>
                <c:ptCount val="1"/>
                <c:pt idx="0">
                  <c:v>stressed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CUGA!$AA$100:$AA$102</c:f>
                <c:numCache>
                  <c:formatCode>General</c:formatCode>
                  <c:ptCount val="3"/>
                  <c:pt idx="0">
                    <c:v>7.0572513350916166E-4</c:v>
                  </c:pt>
                  <c:pt idx="1">
                    <c:v>5.2149719029206016</c:v>
                  </c:pt>
                  <c:pt idx="2">
                    <c:v>3.5067759340947893</c:v>
                  </c:pt>
                </c:numCache>
              </c:numRef>
            </c:plus>
            <c:minus>
              <c:numRef>
                <c:f>CUGA!$AA$100:$AA$102</c:f>
                <c:numCache>
                  <c:formatCode>General</c:formatCode>
                  <c:ptCount val="3"/>
                  <c:pt idx="0">
                    <c:v>7.0572513350916166E-4</c:v>
                  </c:pt>
                  <c:pt idx="1">
                    <c:v>5.2149719029206016</c:v>
                  </c:pt>
                  <c:pt idx="2">
                    <c:v>3.5067759340947893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CUGA!$X$100:$X$102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CUGA!$Y$100:$Y$102</c:f>
              <c:numCache>
                <c:formatCode>General</c:formatCode>
                <c:ptCount val="3"/>
                <c:pt idx="0">
                  <c:v>99.999500976972442</c:v>
                </c:pt>
                <c:pt idx="1">
                  <c:v>60.870537425057712</c:v>
                </c:pt>
                <c:pt idx="2">
                  <c:v>25.893470264375821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CUGA!$Z$98</c:f>
              <c:strCache>
                <c:ptCount val="1"/>
                <c:pt idx="0">
                  <c:v>unstressed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CUGA!$AB$100:$AB$102</c:f>
                <c:numCache>
                  <c:formatCode>General</c:formatCode>
                  <c:ptCount val="3"/>
                  <c:pt idx="0">
                    <c:v>6.5253270292025298E-4</c:v>
                  </c:pt>
                  <c:pt idx="1">
                    <c:v>3.9437291069654541</c:v>
                  </c:pt>
                  <c:pt idx="2">
                    <c:v>4.8502099876907376</c:v>
                  </c:pt>
                </c:numCache>
              </c:numRef>
            </c:plus>
            <c:minus>
              <c:numRef>
                <c:f>CUGA!$AB$100:$AB$102</c:f>
                <c:numCache>
                  <c:formatCode>General</c:formatCode>
                  <c:ptCount val="3"/>
                  <c:pt idx="0">
                    <c:v>6.5253270292025298E-4</c:v>
                  </c:pt>
                  <c:pt idx="1">
                    <c:v>3.9437291069654541</c:v>
                  </c:pt>
                  <c:pt idx="2">
                    <c:v>4.8502099876907376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CUGA!$X$100:$X$102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CUGA!$Z$100:$Z$102</c:f>
              <c:numCache>
                <c:formatCode>General</c:formatCode>
                <c:ptCount val="3"/>
                <c:pt idx="0">
                  <c:v>99.999538589700819</c:v>
                </c:pt>
                <c:pt idx="1">
                  <c:v>40.086863957281899</c:v>
                </c:pt>
                <c:pt idx="2">
                  <c:v>31.648569816323825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173344"/>
        <c:axId val="337600248"/>
      </c:lineChart>
      <c:catAx>
        <c:axId val="337173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Timepoint
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600248"/>
        <c:crosses val="autoZero"/>
        <c:auto val="1"/>
        <c:lblAlgn val="ctr"/>
        <c:lblOffset val="100"/>
        <c:noMultiLvlLbl val="0"/>
      </c:catAx>
      <c:valAx>
        <c:axId val="33760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Adenosine in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173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Arg ICG</a:t>
            </a:r>
          </a:p>
        </c:rich>
      </c:tx>
      <c:layout>
        <c:manualLayout>
          <c:xMode val="edge"/>
          <c:yMode val="edge"/>
          <c:x val="0.423019465079287"/>
          <c:y val="4.16665391826404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077343762811366"/>
          <c:y val="0.20155548264800233"/>
          <c:w val="0.80867114347091729"/>
          <c:h val="0.5604806317768383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'Sup.Fig. 17'!$Q$27</c:f>
              <c:strCache>
                <c:ptCount val="1"/>
                <c:pt idx="0">
                  <c:v>s2C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'Sup.Fig. 17'!$S$28:$S$31</c:f>
                <c:numCache>
                  <c:formatCode>General</c:formatCode>
                  <c:ptCount val="4"/>
                  <c:pt idx="0">
                    <c:v>2.0014637464422183E-2</c:v>
                  </c:pt>
                  <c:pt idx="1">
                    <c:v>0.16353180859409971</c:v>
                  </c:pt>
                  <c:pt idx="2">
                    <c:v>0.14339407596862733</c:v>
                  </c:pt>
                  <c:pt idx="3">
                    <c:v>7.2290432862374202E-2</c:v>
                  </c:pt>
                </c:numCache>
              </c:numRef>
            </c:plus>
            <c:minus>
              <c:numRef>
                <c:f>'Sup.Fig. 17'!$S$28:$S$31</c:f>
                <c:numCache>
                  <c:formatCode>General</c:formatCode>
                  <c:ptCount val="4"/>
                  <c:pt idx="0">
                    <c:v>2.0014637464422183E-2</c:v>
                  </c:pt>
                  <c:pt idx="1">
                    <c:v>0.16353180859409971</c:v>
                  </c:pt>
                  <c:pt idx="2">
                    <c:v>0.14339407596862733</c:v>
                  </c:pt>
                  <c:pt idx="3">
                    <c:v>7.2290432862374202E-2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'Sup.Fig. 17'!$P$28:$P$31</c:f>
              <c:strCache>
                <c:ptCount val="4"/>
                <c:pt idx="0">
                  <c:v>MOCK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strCache>
            </c:strRef>
          </c:cat>
          <c:val>
            <c:numRef>
              <c:f>'Sup.Fig. 17'!$Q$28:$Q$31</c:f>
              <c:numCache>
                <c:formatCode>General</c:formatCode>
                <c:ptCount val="4"/>
                <c:pt idx="0">
                  <c:v>0.85067738082659694</c:v>
                </c:pt>
                <c:pt idx="1">
                  <c:v>0.58831184234392742</c:v>
                </c:pt>
                <c:pt idx="2">
                  <c:v>0.64996888890774185</c:v>
                </c:pt>
                <c:pt idx="3">
                  <c:v>0.60415642652504997</c:v>
                </c:pt>
              </c:numCache>
            </c:numRef>
          </c:val>
        </c:ser>
        <c:ser>
          <c:idx val="2"/>
          <c:order val="1"/>
          <c:tx>
            <c:strRef>
              <c:f>'Sup.Fig. 17'!$R$27</c:f>
              <c:strCache>
                <c:ptCount val="1"/>
                <c:pt idx="0">
                  <c:v>ms2C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'Sup.Fig. 17'!$T$28:$T$31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1.000690732303211E-2</c:v>
                  </c:pt>
                  <c:pt idx="2">
                    <c:v>3.6333825372068043E-2</c:v>
                  </c:pt>
                  <c:pt idx="3">
                    <c:v>2.1437727678264365E-2</c:v>
                  </c:pt>
                </c:numCache>
              </c:numRef>
            </c:plus>
            <c:minus>
              <c:numRef>
                <c:f>'Sup.Fig. 17'!$T$28:$T$31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1.000690732303211E-2</c:v>
                  </c:pt>
                  <c:pt idx="2">
                    <c:v>3.6333825372068043E-2</c:v>
                  </c:pt>
                  <c:pt idx="3">
                    <c:v>2.1437727678264365E-2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'Sup.Fig. 17'!$P$28:$P$31</c:f>
              <c:strCache>
                <c:ptCount val="4"/>
                <c:pt idx="0">
                  <c:v>MOCK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strCache>
            </c:strRef>
          </c:cat>
          <c:val>
            <c:numRef>
              <c:f>'Sup.Fig. 17'!$R$28:$R$31</c:f>
              <c:numCache>
                <c:formatCode>General</c:formatCode>
                <c:ptCount val="4"/>
                <c:pt idx="0">
                  <c:v>0</c:v>
                </c:pt>
                <c:pt idx="1">
                  <c:v>0.27958264253636128</c:v>
                </c:pt>
                <c:pt idx="2">
                  <c:v>0.1165328200626245</c:v>
                </c:pt>
                <c:pt idx="3">
                  <c:v>9.1887060466183348E-2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2"/>
        <c:overlap val="100"/>
        <c:axId val="337170600"/>
        <c:axId val="337601032"/>
      </c:barChart>
      <c:catAx>
        <c:axId val="3371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Timepoints after stress induction in</a:t>
                </a:r>
                <a:r>
                  <a:rPr lang="en-US" sz="16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sz="1600" b="1">
                    <a:solidFill>
                      <a:sysClr val="windowText" lastClr="000000"/>
                    </a:solidFill>
                  </a:rPr>
                  <a:t>hours </a:t>
                </a:r>
              </a:p>
            </c:rich>
          </c:tx>
          <c:layout>
            <c:manualLayout>
              <c:xMode val="edge"/>
              <c:yMode val="edge"/>
              <c:x val="0.15572041301948247"/>
              <c:y val="0.904830305344997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7601032"/>
        <c:crosses val="autoZero"/>
        <c:auto val="1"/>
        <c:lblAlgn val="ctr"/>
        <c:lblOffset val="100"/>
        <c:noMultiLvlLbl val="0"/>
      </c:catAx>
      <c:valAx>
        <c:axId val="337601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Modification per</a:t>
                </a:r>
                <a:r>
                  <a:rPr lang="en-US" sz="1600" b="1" baseline="0">
                    <a:solidFill>
                      <a:sysClr val="windowText" lastClr="000000"/>
                    </a:solidFill>
                  </a:rPr>
                  <a:t> tRNA</a:t>
                </a:r>
                <a:endParaRPr lang="en-US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2.6032698709434086E-3"/>
              <c:y val="0.106571546585212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7170600"/>
        <c:crosses val="autoZero"/>
        <c:crossBetween val="between"/>
        <c:majorUnit val="0.3000000000000000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2000"/>
              <a:t>Ser GCU</a:t>
            </a:r>
          </a:p>
        </c:rich>
      </c:tx>
      <c:layout>
        <c:manualLayout>
          <c:xMode val="edge"/>
          <c:yMode val="edge"/>
          <c:x val="0.423019465079287"/>
          <c:y val="4.16665391826404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896578069104637"/>
          <c:y val="0.20155548264800233"/>
          <c:w val="0.80047893854873398"/>
          <c:h val="0.5372300362854920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'Sup.Fig. 17'!$Q$37</c:f>
              <c:strCache>
                <c:ptCount val="1"/>
                <c:pt idx="0">
                  <c:v>s2C</c:v>
                </c:pt>
              </c:strCache>
            </c:strRef>
          </c:tx>
          <c:spPr>
            <a:solidFill>
              <a:srgbClr val="5B9BD5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'Sup.Fig. 17'!$S$38:$S$41</c:f>
                <c:numCache>
                  <c:formatCode>General</c:formatCode>
                  <c:ptCount val="4"/>
                  <c:pt idx="0">
                    <c:v>1.1342555062969724E-2</c:v>
                  </c:pt>
                  <c:pt idx="1">
                    <c:v>0.10265317675289766</c:v>
                  </c:pt>
                  <c:pt idx="2">
                    <c:v>0.11246329894071141</c:v>
                  </c:pt>
                  <c:pt idx="3">
                    <c:v>0.10142628710579735</c:v>
                  </c:pt>
                </c:numCache>
              </c:numRef>
            </c:plus>
            <c:minus>
              <c:numRef>
                <c:f>'Sup.Fig. 17'!$S$38:$S$41</c:f>
                <c:numCache>
                  <c:formatCode>General</c:formatCode>
                  <c:ptCount val="4"/>
                  <c:pt idx="0">
                    <c:v>1.1342555062969724E-2</c:v>
                  </c:pt>
                  <c:pt idx="1">
                    <c:v>0.10265317675289766</c:v>
                  </c:pt>
                  <c:pt idx="2">
                    <c:v>0.11246329894071141</c:v>
                  </c:pt>
                  <c:pt idx="3">
                    <c:v>0.10142628710579735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'Sup.Fig. 17'!$P$38:$P$41</c:f>
              <c:strCache>
                <c:ptCount val="4"/>
                <c:pt idx="0">
                  <c:v>MOCK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strCache>
            </c:strRef>
          </c:cat>
          <c:val>
            <c:numRef>
              <c:f>'Sup.Fig. 17'!$Q$38:$Q$41</c:f>
              <c:numCache>
                <c:formatCode>General</c:formatCode>
                <c:ptCount val="4"/>
                <c:pt idx="0">
                  <c:v>0.77791425709104078</c:v>
                </c:pt>
                <c:pt idx="1">
                  <c:v>0.33681925898671833</c:v>
                </c:pt>
                <c:pt idx="2">
                  <c:v>0.51288212455803495</c:v>
                </c:pt>
                <c:pt idx="3">
                  <c:v>0.49513967079036253</c:v>
                </c:pt>
              </c:numCache>
            </c:numRef>
          </c:val>
        </c:ser>
        <c:ser>
          <c:idx val="0"/>
          <c:order val="1"/>
          <c:tx>
            <c:strRef>
              <c:f>'Sup.Fig. 17'!$R$37</c:f>
              <c:strCache>
                <c:ptCount val="1"/>
                <c:pt idx="0">
                  <c:v>ms2C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'Sup.Fig. 17'!$T$38:$T$41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8.8314946480508319E-2</c:v>
                  </c:pt>
                  <c:pt idx="2">
                    <c:v>6.0463949403525376E-2</c:v>
                  </c:pt>
                  <c:pt idx="3">
                    <c:v>8.4129805625717022E-2</c:v>
                  </c:pt>
                </c:numCache>
              </c:numRef>
            </c:plus>
            <c:minus>
              <c:numRef>
                <c:f>'Sup.Fig. 17'!$T$38:$T$41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8.8314946480508319E-2</c:v>
                  </c:pt>
                  <c:pt idx="2">
                    <c:v>6.0463949403525376E-2</c:v>
                  </c:pt>
                  <c:pt idx="3">
                    <c:v>8.4129805625717022E-2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'Sup.Fig. 17'!$P$38:$P$41</c:f>
              <c:strCache>
                <c:ptCount val="4"/>
                <c:pt idx="0">
                  <c:v>MOCK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strCache>
            </c:strRef>
          </c:cat>
          <c:val>
            <c:numRef>
              <c:f>'Sup.Fig. 17'!$R$38:$R$41</c:f>
              <c:numCache>
                <c:formatCode>General</c:formatCode>
                <c:ptCount val="4"/>
                <c:pt idx="0">
                  <c:v>0</c:v>
                </c:pt>
                <c:pt idx="1">
                  <c:v>0.78619397145105285</c:v>
                </c:pt>
                <c:pt idx="2">
                  <c:v>0.19793955929896029</c:v>
                </c:pt>
                <c:pt idx="3">
                  <c:v>0.14471177531077212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2"/>
        <c:overlap val="100"/>
        <c:axId val="337601816"/>
        <c:axId val="337602208"/>
      </c:barChart>
      <c:catAx>
        <c:axId val="337601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/>
                  <a:t>Timepoints after stress induction in hours</a:t>
                </a:r>
              </a:p>
            </c:rich>
          </c:tx>
          <c:layout>
            <c:manualLayout>
              <c:xMode val="edge"/>
              <c:yMode val="edge"/>
              <c:x val="0.17326691691709539"/>
              <c:y val="0.87838264798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7602208"/>
        <c:crosses val="autoZero"/>
        <c:auto val="1"/>
        <c:lblAlgn val="ctr"/>
        <c:lblOffset val="100"/>
        <c:noMultiLvlLbl val="0"/>
      </c:catAx>
      <c:valAx>
        <c:axId val="337602208"/>
        <c:scaling>
          <c:orientation val="minMax"/>
          <c:max val="1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Modification per tRNA</a:t>
                </a:r>
              </a:p>
            </c:rich>
          </c:tx>
          <c:layout>
            <c:manualLayout>
              <c:xMode val="edge"/>
              <c:yMode val="edge"/>
              <c:x val="1.7804672888950792E-2"/>
              <c:y val="0.149547951250997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7601816"/>
        <c:crosses val="autoZero"/>
        <c:crossBetween val="between"/>
        <c:majorUnit val="0.3000000000000000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Arg ICG </a:t>
            </a:r>
          </a:p>
        </c:rich>
      </c:tx>
      <c:layout>
        <c:manualLayout>
          <c:xMode val="edge"/>
          <c:yMode val="edge"/>
          <c:x val="0.45498767389620209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37602992"/>
        <c:axId val="33760338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'Sup.Fig. 17'!$Q$14</c15:sqref>
                        </c15:formulaRef>
                      </c:ext>
                    </c:extLst>
                    <c:strCache>
                      <c:ptCount val="1"/>
                      <c:pt idx="0">
                        <c:v>ms2C</c:v>
                      </c:pt>
                    </c:strCache>
                  </c:strRef>
                </c:tx>
                <c:spPr>
                  <a:solidFill>
                    <a:schemeClr val="tx1">
                      <a:lumMod val="85000"/>
                      <a:lumOff val="15000"/>
                    </a:schemeClr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errBars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'Sup.Fig. 17'!$R$15:$R$17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1.000690732303211E-2</c:v>
                        </c:pt>
                        <c:pt idx="1">
                          <c:v>3.6333825372068043E-2</c:v>
                        </c:pt>
                        <c:pt idx="2">
                          <c:v>2.1437727678264365E-2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'Sup.Fig. 17'!$R$15:$R$17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1.000690732303211E-2</c:v>
                        </c:pt>
                        <c:pt idx="1">
                          <c:v>3.6333825372068043E-2</c:v>
                        </c:pt>
                        <c:pt idx="2">
                          <c:v>2.1437727678264365E-2</c:v>
                        </c:pt>
                      </c:numCache>
                    </c:numRef>
                  </c:minus>
                  <c:spPr>
                    <a:noFill/>
                    <a:ln w="222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'Sup.Fig. 17'!$C$24:$C$26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'Sup.Fig. 17'!$Q$15:$Q$17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0.27958264253636128</c:v>
                      </c:pt>
                      <c:pt idx="1">
                        <c:v>0.1165328200626245</c:v>
                      </c:pt>
                      <c:pt idx="2">
                        <c:v>9.1887060466183348E-2</c:v>
                      </c:pt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'Sup.Fig. 17'!$S$14</c15:sqref>
                        </c15:formulaRef>
                      </c:ext>
                    </c:extLst>
                    <c:strCache>
                      <c:ptCount val="1"/>
                      <c:pt idx="0">
                        <c:v>s2C stressed</c:v>
                      </c:pt>
                    </c:strCache>
                  </c:strRef>
                </c:tx>
                <c:spPr>
                  <a:solidFill>
                    <a:schemeClr val="bg2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errBars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'Sup.Fig. 17'!$T$15:$T$17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0.16353180859409971</c:v>
                        </c:pt>
                        <c:pt idx="1">
                          <c:v>0.14339407596862733</c:v>
                        </c:pt>
                        <c:pt idx="2">
                          <c:v>7.2290432862374202E-2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'Sup.Fig. 17'!$T$15:$T$17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0.16353180859409971</c:v>
                        </c:pt>
                        <c:pt idx="1">
                          <c:v>0.14339407596862733</c:v>
                        </c:pt>
                        <c:pt idx="2">
                          <c:v>7.2290432862374202E-2</c:v>
                        </c:pt>
                      </c:numCache>
                    </c:numRef>
                  </c:minus>
                  <c:spPr>
                    <a:noFill/>
                    <a:ln w="222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'Sup.Fig. 17'!$C$24:$C$26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'Sup.Fig. 17'!$S$15:$S$17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0.58831184234392742</c:v>
                      </c:pt>
                      <c:pt idx="1">
                        <c:v>0.64996888890774185</c:v>
                      </c:pt>
                      <c:pt idx="2">
                        <c:v>0.60415642652504997</c:v>
                      </c:pt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'Sup.Fig. 17'!$U$14</c15:sqref>
                        </c15:formulaRef>
                      </c:ext>
                    </c:extLst>
                    <c:strCache>
                      <c:ptCount val="1"/>
                      <c:pt idx="0">
                        <c:v>s2C unstressed</c:v>
                      </c:pt>
                    </c:strCache>
                  </c:strRef>
                </c:tx>
                <c:spPr>
                  <a:solidFill>
                    <a:schemeClr val="bg1">
                      <a:lumMod val="8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errBars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'Sup.Fig. 17'!$V$15:$V$17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0.14657232227511918</c:v>
                        </c:pt>
                        <c:pt idx="1">
                          <c:v>6.8105448621817569E-2</c:v>
                        </c:pt>
                        <c:pt idx="2">
                          <c:v>6.5758433513262174E-2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'Sup.Fig. 17'!$V$15:$V$17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0.14657232227511918</c:v>
                        </c:pt>
                        <c:pt idx="1">
                          <c:v>6.8105448621817569E-2</c:v>
                        </c:pt>
                        <c:pt idx="2">
                          <c:v>6.5758433513262174E-2</c:v>
                        </c:pt>
                      </c:numCache>
                    </c:numRef>
                  </c:minus>
                  <c:spPr>
                    <a:noFill/>
                    <a:ln w="222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'Sup.Fig. 17'!$C$24:$C$26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'Sup.Fig. 17'!$U$15:$U$17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0.83411004457518889</c:v>
                      </c:pt>
                      <c:pt idx="1">
                        <c:v>0.83908591130754573</c:v>
                      </c:pt>
                      <c:pt idx="2">
                        <c:v>0.87883618659705609</c:v>
                      </c:pt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'Sup.Fig. 17'!$D$23</c:f>
              <c:strCache>
                <c:ptCount val="1"/>
                <c:pt idx="0">
                  <c:v> tRNA 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'Sup.Fig. 17'!$E$24:$E$26</c:f>
                <c:numCache>
                  <c:formatCode>General</c:formatCode>
                  <c:ptCount val="3"/>
                  <c:pt idx="0">
                    <c:v>6.8351678542395072E-2</c:v>
                  </c:pt>
                  <c:pt idx="1">
                    <c:v>6.6131541347854066</c:v>
                  </c:pt>
                  <c:pt idx="2">
                    <c:v>1.2288773516805007</c:v>
                  </c:pt>
                </c:numCache>
              </c:numRef>
            </c:plus>
            <c:minus>
              <c:numRef>
                <c:f>'Sup.Fig. 17'!$E$24:$E$26</c:f>
                <c:numCache>
                  <c:formatCode>General</c:formatCode>
                  <c:ptCount val="3"/>
                  <c:pt idx="0">
                    <c:v>6.8351678542395072E-2</c:v>
                  </c:pt>
                  <c:pt idx="1">
                    <c:v>6.6131541347854066</c:v>
                  </c:pt>
                  <c:pt idx="2">
                    <c:v>1.2288773516805007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>
                    <a:lumMod val="50000"/>
                    <a:lumOff val="50000"/>
                  </a:schemeClr>
                </a:solidFill>
                <a:round/>
              </a:ln>
              <a:effectLst/>
            </c:spPr>
          </c:errBars>
          <c:cat>
            <c:numRef>
              <c:f>'Sup.Fig. 17'!$C$24:$C$26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'Sup.Fig. 17'!$D$24:$D$26</c:f>
              <c:numCache>
                <c:formatCode>General</c:formatCode>
                <c:ptCount val="3"/>
                <c:pt idx="0">
                  <c:v>99.785943848422576</c:v>
                </c:pt>
                <c:pt idx="1">
                  <c:v>28.595679920798602</c:v>
                </c:pt>
                <c:pt idx="2">
                  <c:v>8.2960898001253369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'Sup.Fig. 17'!$D$29</c:f>
              <c:strCache>
                <c:ptCount val="1"/>
                <c:pt idx="0">
                  <c:v> tRNA 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8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'Sup.Fig. 17'!$E$30:$E$32</c:f>
                <c:numCache>
                  <c:formatCode>General</c:formatCode>
                  <c:ptCount val="3"/>
                  <c:pt idx="0">
                    <c:v>0.13962980113020246</c:v>
                  </c:pt>
                  <c:pt idx="1">
                    <c:v>2.2290884840831739</c:v>
                  </c:pt>
                  <c:pt idx="2">
                    <c:v>2.353901493115703</c:v>
                  </c:pt>
                </c:numCache>
              </c:numRef>
            </c:plus>
            <c:minus>
              <c:numRef>
                <c:f>'Sup.Fig. 17'!$E$30:$E$32</c:f>
                <c:numCache>
                  <c:formatCode>General</c:formatCode>
                  <c:ptCount val="3"/>
                  <c:pt idx="0">
                    <c:v>0.13962980113020246</c:v>
                  </c:pt>
                  <c:pt idx="1">
                    <c:v>2.2290884840831739</c:v>
                  </c:pt>
                  <c:pt idx="2">
                    <c:v>2.353901493115703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'Sup.Fig. 17'!$C$24:$C$26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'Sup.Fig. 17'!$D$30:$D$32</c:f>
              <c:numCache>
                <c:formatCode>General</c:formatCode>
                <c:ptCount val="3"/>
                <c:pt idx="0">
                  <c:v>99.800357497412918</c:v>
                </c:pt>
                <c:pt idx="1">
                  <c:v>14.271048245008652</c:v>
                </c:pt>
                <c:pt idx="2">
                  <c:v>10.843437765531236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602992"/>
        <c:axId val="337603384"/>
      </c:lineChart>
      <c:catAx>
        <c:axId val="337602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Time after stress induction in hours</a:t>
                </a:r>
              </a:p>
            </c:rich>
          </c:tx>
          <c:layout>
            <c:manualLayout>
              <c:xMode val="edge"/>
              <c:yMode val="edge"/>
              <c:x val="0.1648889429580207"/>
              <c:y val="0.845370370370370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7603384"/>
        <c:crosses val="autoZero"/>
        <c:auto val="1"/>
        <c:lblAlgn val="ctr"/>
        <c:lblOffset val="100"/>
        <c:noMultiLvlLbl val="0"/>
      </c:catAx>
      <c:valAx>
        <c:axId val="33760338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 Original C of all C</a:t>
                </a:r>
              </a:p>
            </c:rich>
          </c:tx>
          <c:layout>
            <c:manualLayout>
              <c:xMode val="edge"/>
              <c:yMode val="edge"/>
              <c:x val="2.2974356005736354E-2"/>
              <c:y val="0.129884441528142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760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2000"/>
              <a:t>Ser GCU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32780144"/>
        <c:axId val="332780536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'Sup.Fig. 17'!$Q$21</c15:sqref>
                        </c15:formulaRef>
                      </c:ext>
                    </c:extLst>
                    <c:strCache>
                      <c:ptCount val="1"/>
                      <c:pt idx="0">
                        <c:v>ms2C</c:v>
                      </c:pt>
                    </c:strCache>
                  </c:strRef>
                </c:tx>
                <c:spPr>
                  <a:solidFill>
                    <a:schemeClr val="bg2">
                      <a:lumMod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errBars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'Sup.Fig. 17'!$R$22:$R$24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8.8314946480508319E-2</c:v>
                        </c:pt>
                        <c:pt idx="1">
                          <c:v>6.0463949403525376E-2</c:v>
                        </c:pt>
                        <c:pt idx="2">
                          <c:v>8.4129805625717022E-2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'Sup.Fig. 17'!$R$22:$R$24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8.8314946480508319E-2</c:v>
                        </c:pt>
                        <c:pt idx="1">
                          <c:v>6.0463949403525376E-2</c:v>
                        </c:pt>
                        <c:pt idx="2">
                          <c:v>8.4129805625717022E-2</c:v>
                        </c:pt>
                      </c:numCache>
                    </c:numRef>
                  </c:minus>
                  <c:spPr>
                    <a:noFill/>
                    <a:ln w="222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val>
                  <c:numRef>
                    <c:extLst>
                      <c:ext uri="{02D57815-91ED-43cb-92C2-25804820EDAC}">
                        <c15:formulaRef>
                          <c15:sqref>'Sup.Fig. 17'!$Q$22:$Q$24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0.78619397145105285</c:v>
                      </c:pt>
                      <c:pt idx="1">
                        <c:v>0.19793955929896029</c:v>
                      </c:pt>
                      <c:pt idx="2">
                        <c:v>0.14471177531077212</c:v>
                      </c:pt>
                    </c:numCache>
                  </c:numRef>
                </c:val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'Sup.Fig. 17'!$S$21</c15:sqref>
                        </c15:formulaRef>
                      </c:ext>
                    </c:extLst>
                    <c:strCache>
                      <c:ptCount val="1"/>
                      <c:pt idx="0">
                        <c:v>s2C stressed</c:v>
                      </c:pt>
                    </c:strCache>
                  </c:strRef>
                </c:tx>
                <c:spPr>
                  <a:solidFill>
                    <a:schemeClr val="bg1">
                      <a:lumMod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errBars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'Sup.Fig. 17'!$T$22:$T$24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0.10265317675289766</c:v>
                        </c:pt>
                        <c:pt idx="1">
                          <c:v>0.11246329894071141</c:v>
                        </c:pt>
                        <c:pt idx="2">
                          <c:v>0.10142628710579735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'Sup.Fig. 17'!$T$22:$T$24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0.10265317675289766</c:v>
                        </c:pt>
                        <c:pt idx="1">
                          <c:v>0.11246329894071141</c:v>
                        </c:pt>
                        <c:pt idx="2">
                          <c:v>0.10142628710579735</c:v>
                        </c:pt>
                      </c:numCache>
                    </c:numRef>
                  </c:minus>
                  <c:spPr>
                    <a:noFill/>
                    <a:ln w="222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'Sup.Fig. 17'!$S$22:$S$24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0.33681925898671833</c:v>
                      </c:pt>
                      <c:pt idx="1">
                        <c:v>0.51288212455803495</c:v>
                      </c:pt>
                      <c:pt idx="2">
                        <c:v>0.49513967079036253</c:v>
                      </c:pt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1"/>
          <c:order val="0"/>
          <c:tx>
            <c:strRef>
              <c:f>'Sup.Fig. 17'!$H$23</c:f>
              <c:strCache>
                <c:ptCount val="1"/>
                <c:pt idx="0">
                  <c:v> tRNA 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'Sup.Fig. 17'!$I$24:$I$26</c:f>
                <c:numCache>
                  <c:formatCode>General</c:formatCode>
                  <c:ptCount val="3"/>
                  <c:pt idx="0">
                    <c:v>3.567382165118578E-2</c:v>
                  </c:pt>
                  <c:pt idx="1">
                    <c:v>6.1383776368621765</c:v>
                  </c:pt>
                  <c:pt idx="2">
                    <c:v>1.2729305548594765</c:v>
                  </c:pt>
                </c:numCache>
              </c:numRef>
            </c:plus>
            <c:minus>
              <c:numRef>
                <c:f>'Sup.Fig. 17'!$I$24:$I$26</c:f>
                <c:numCache>
                  <c:formatCode>General</c:formatCode>
                  <c:ptCount val="3"/>
                  <c:pt idx="0">
                    <c:v>3.567382165118578E-2</c:v>
                  </c:pt>
                  <c:pt idx="1">
                    <c:v>6.1383776368621765</c:v>
                  </c:pt>
                  <c:pt idx="2">
                    <c:v>1.2729305548594765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'Sup.Fig. 17'!$G$24:$G$26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'Sup.Fig. 17'!$H$24:$H$26</c:f>
              <c:numCache>
                <c:formatCode>General</c:formatCode>
                <c:ptCount val="3"/>
                <c:pt idx="0">
                  <c:v>99.939544880925794</c:v>
                </c:pt>
                <c:pt idx="1">
                  <c:v>28.972887768459731</c:v>
                </c:pt>
                <c:pt idx="2">
                  <c:v>8.7555344003817464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'Sup.Fig. 17'!$H$29</c:f>
              <c:strCache>
                <c:ptCount val="1"/>
                <c:pt idx="0">
                  <c:v> tRNA 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'Sup.Fig. 17'!$I$30:$I$32</c:f>
                <c:numCache>
                  <c:formatCode>General</c:formatCode>
                  <c:ptCount val="3"/>
                  <c:pt idx="0">
                    <c:v>0.13962980113020246</c:v>
                  </c:pt>
                  <c:pt idx="1">
                    <c:v>2.2290884840831739</c:v>
                  </c:pt>
                  <c:pt idx="2">
                    <c:v>2.353901493115703</c:v>
                  </c:pt>
                </c:numCache>
              </c:numRef>
            </c:plus>
            <c:minus>
              <c:numRef>
                <c:f>'Sup.Fig. 17'!$I$30:$I$32</c:f>
                <c:numCache>
                  <c:formatCode>General</c:formatCode>
                  <c:ptCount val="3"/>
                  <c:pt idx="0">
                    <c:v>0.13962980113020246</c:v>
                  </c:pt>
                  <c:pt idx="1">
                    <c:v>2.2290884840831739</c:v>
                  </c:pt>
                  <c:pt idx="2">
                    <c:v>2.353901493115703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'Sup.Fig. 17'!$G$24:$G$26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'Sup.Fig. 17'!$H$30:$H$32</c:f>
              <c:numCache>
                <c:formatCode>General</c:formatCode>
                <c:ptCount val="3"/>
                <c:pt idx="0">
                  <c:v>99.878101532816515</c:v>
                </c:pt>
                <c:pt idx="1">
                  <c:v>16.202484930110554</c:v>
                </c:pt>
                <c:pt idx="2">
                  <c:v>14.059965707264404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80144"/>
        <c:axId val="332780536"/>
      </c:lineChart>
      <c:catAx>
        <c:axId val="332780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/>
                  <a:t>Time after stress induction in hours</a:t>
                </a:r>
              </a:p>
            </c:rich>
          </c:tx>
          <c:layout>
            <c:manualLayout>
              <c:xMode val="edge"/>
              <c:yMode val="edge"/>
              <c:x val="0.17924791546160596"/>
              <c:y val="0.845370370370370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2780536"/>
        <c:crosses val="autoZero"/>
        <c:auto val="1"/>
        <c:lblAlgn val="ctr"/>
        <c:lblOffset val="100"/>
        <c:noMultiLvlLbl val="0"/>
      </c:catAx>
      <c:valAx>
        <c:axId val="332780536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/>
                  <a:t>%original C of all 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2780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0"/>
              <a:t>Arg ICG Timepoint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53280839895013"/>
          <c:y val="0.18303696412948381"/>
          <c:w val="0.83191163604549434"/>
          <c:h val="0.69125291630212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'additional info'!$D$3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info'!$E$4:$E$8</c:f>
                <c:numCache>
                  <c:formatCode>General</c:formatCode>
                  <c:ptCount val="5"/>
                  <c:pt idx="0">
                    <c:v>8.3241009724943554E-2</c:v>
                  </c:pt>
                  <c:pt idx="1">
                    <c:v>8.2872720752334705E-2</c:v>
                  </c:pt>
                  <c:pt idx="2">
                    <c:v>6.9116352972905951E-3</c:v>
                  </c:pt>
                  <c:pt idx="3">
                    <c:v>3.0463245415309995E-2</c:v>
                  </c:pt>
                  <c:pt idx="4">
                    <c:v>4.4187102029072086E-4</c:v>
                  </c:pt>
                </c:numCache>
              </c:numRef>
            </c:plus>
            <c:minus>
              <c:numRef>
                <c:f>'additional info'!$E$4:$E$8</c:f>
                <c:numCache>
                  <c:formatCode>General</c:formatCode>
                  <c:ptCount val="5"/>
                  <c:pt idx="0">
                    <c:v>8.3241009724943554E-2</c:v>
                  </c:pt>
                  <c:pt idx="1">
                    <c:v>8.2872720752334705E-2</c:v>
                  </c:pt>
                  <c:pt idx="2">
                    <c:v>6.9116352972905951E-3</c:v>
                  </c:pt>
                  <c:pt idx="3">
                    <c:v>3.0463245415309995E-2</c:v>
                  </c:pt>
                  <c:pt idx="4">
                    <c:v>4.4187102029072086E-4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'additional info'!$C$4:$C$8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info'!$D$4:$D$8</c:f>
              <c:numCache>
                <c:formatCode>General</c:formatCode>
                <c:ptCount val="5"/>
                <c:pt idx="0">
                  <c:v>0.72934383499749256</c:v>
                </c:pt>
                <c:pt idx="1">
                  <c:v>1.0286854476845846</c:v>
                </c:pt>
                <c:pt idx="2">
                  <c:v>1.0805356534523642</c:v>
                </c:pt>
                <c:pt idx="3">
                  <c:v>0.49924096094503212</c:v>
                </c:pt>
                <c:pt idx="4">
                  <c:v>3.124499948573873E-4</c:v>
                </c:pt>
              </c:numCache>
            </c:numRef>
          </c:val>
        </c:ser>
        <c:ser>
          <c:idx val="1"/>
          <c:order val="1"/>
          <c:tx>
            <c:strRef>
              <c:f>'additional info'!$F$3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info'!$G$4:$G$8</c:f>
                <c:numCache>
                  <c:formatCode>General</c:formatCode>
                  <c:ptCount val="5"/>
                  <c:pt idx="0">
                    <c:v>5.8835510430699733E-2</c:v>
                  </c:pt>
                  <c:pt idx="1">
                    <c:v>0.14019211641155602</c:v>
                  </c:pt>
                  <c:pt idx="2">
                    <c:v>1.816486710833488E-2</c:v>
                  </c:pt>
                  <c:pt idx="3">
                    <c:v>2.6156565983071301E-2</c:v>
                  </c:pt>
                  <c:pt idx="4">
                    <c:v>4.2487682628158718E-4</c:v>
                  </c:pt>
                </c:numCache>
              </c:numRef>
            </c:plus>
            <c:minus>
              <c:numRef>
                <c:f>'additional info'!$G$4:$G$8</c:f>
                <c:numCache>
                  <c:formatCode>General</c:formatCode>
                  <c:ptCount val="5"/>
                  <c:pt idx="0">
                    <c:v>5.8835510430699733E-2</c:v>
                  </c:pt>
                  <c:pt idx="1">
                    <c:v>0.14019211641155602</c:v>
                  </c:pt>
                  <c:pt idx="2">
                    <c:v>1.816486710833488E-2</c:v>
                  </c:pt>
                  <c:pt idx="3">
                    <c:v>2.6156565983071301E-2</c:v>
                  </c:pt>
                  <c:pt idx="4">
                    <c:v>4.2487682628158718E-4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'additional info'!$C$4:$C$8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info'!$F$4:$F$8</c:f>
              <c:numCache>
                <c:formatCode>General</c:formatCode>
                <c:ptCount val="5"/>
                <c:pt idx="0">
                  <c:v>0.74971572222600924</c:v>
                </c:pt>
                <c:pt idx="1">
                  <c:v>1.1422084413673108</c:v>
                </c:pt>
                <c:pt idx="2">
                  <c:v>1.1071012152463664</c:v>
                </c:pt>
                <c:pt idx="3">
                  <c:v>0.38712475054099743</c:v>
                </c:pt>
                <c:pt idx="4">
                  <c:v>3.0043328503272904E-4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2781320"/>
        <c:axId val="332781712"/>
      </c:barChart>
      <c:catAx>
        <c:axId val="332781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2781712"/>
        <c:crosses val="autoZero"/>
        <c:auto val="1"/>
        <c:lblAlgn val="ctr"/>
        <c:lblOffset val="100"/>
        <c:noMultiLvlLbl val="0"/>
      </c:catAx>
      <c:valAx>
        <c:axId val="332781712"/>
        <c:scaling>
          <c:orientation val="minMax"/>
          <c:max val="1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Modification per tRNA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230700277048702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2781320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Arg ICG Timepoint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64391951006123"/>
          <c:y val="0.18303696412948381"/>
          <c:w val="0.82080052493438327"/>
          <c:h val="0.69125291630212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'additional info'!$J$3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info'!$K$4:$K$8</c:f>
                <c:numCache>
                  <c:formatCode>General</c:formatCode>
                  <c:ptCount val="5"/>
                  <c:pt idx="0">
                    <c:v>7.7853512086559981E-2</c:v>
                  </c:pt>
                  <c:pt idx="1">
                    <c:v>0.19447384462820747</c:v>
                  </c:pt>
                  <c:pt idx="2">
                    <c:v>2.8859308886415354E-2</c:v>
                  </c:pt>
                  <c:pt idx="3">
                    <c:v>1.1652251651412848E-2</c:v>
                  </c:pt>
                  <c:pt idx="4">
                    <c:v>0</c:v>
                  </c:pt>
                </c:numCache>
              </c:numRef>
            </c:plus>
            <c:minus>
              <c:numRef>
                <c:f>'additional info'!$K$4:$K$8</c:f>
                <c:numCache>
                  <c:formatCode>General</c:formatCode>
                  <c:ptCount val="5"/>
                  <c:pt idx="0">
                    <c:v>7.7853512086559981E-2</c:v>
                  </c:pt>
                  <c:pt idx="1">
                    <c:v>0.19447384462820747</c:v>
                  </c:pt>
                  <c:pt idx="2">
                    <c:v>2.8859308886415354E-2</c:v>
                  </c:pt>
                  <c:pt idx="3">
                    <c:v>1.1652251651412848E-2</c:v>
                  </c:pt>
                  <c:pt idx="4">
                    <c:v>0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info'!$I$4:$I$8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info'!$J$4:$J$8</c:f>
              <c:numCache>
                <c:formatCode>General</c:formatCode>
                <c:ptCount val="5"/>
                <c:pt idx="0">
                  <c:v>0.77975918876876671</c:v>
                </c:pt>
                <c:pt idx="1">
                  <c:v>1.0608824070585658</c:v>
                </c:pt>
                <c:pt idx="2">
                  <c:v>1.0021837624697791</c:v>
                </c:pt>
                <c:pt idx="3">
                  <c:v>0.42751925635233734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'additional info'!$L$3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info'!$M$4:$M$8</c:f>
                <c:numCache>
                  <c:formatCode>General</c:formatCode>
                  <c:ptCount val="5"/>
                  <c:pt idx="0">
                    <c:v>0.10257220543325868</c:v>
                  </c:pt>
                  <c:pt idx="1">
                    <c:v>7.0925926868771097E-2</c:v>
                  </c:pt>
                  <c:pt idx="2">
                    <c:v>2.2856586683438294E-2</c:v>
                  </c:pt>
                  <c:pt idx="3">
                    <c:v>2.3502499971513491E-2</c:v>
                  </c:pt>
                  <c:pt idx="4">
                    <c:v>0</c:v>
                  </c:pt>
                </c:numCache>
              </c:numRef>
            </c:plus>
            <c:minus>
              <c:numRef>
                <c:f>'additional info'!$M$4:$M$8</c:f>
                <c:numCache>
                  <c:formatCode>General</c:formatCode>
                  <c:ptCount val="5"/>
                  <c:pt idx="0">
                    <c:v>0.10257220543325868</c:v>
                  </c:pt>
                  <c:pt idx="1">
                    <c:v>7.0925926868771097E-2</c:v>
                  </c:pt>
                  <c:pt idx="2">
                    <c:v>2.2856586683438294E-2</c:v>
                  </c:pt>
                  <c:pt idx="3">
                    <c:v>2.3502499971513491E-2</c:v>
                  </c:pt>
                  <c:pt idx="4">
                    <c:v>0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info'!$I$4:$I$8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info'!$L$4:$L$8</c:f>
              <c:numCache>
                <c:formatCode>General</c:formatCode>
                <c:ptCount val="5"/>
                <c:pt idx="0">
                  <c:v>0.86923273726164407</c:v>
                </c:pt>
                <c:pt idx="1">
                  <c:v>1.0356924715888074</c:v>
                </c:pt>
                <c:pt idx="2">
                  <c:v>1.1633961132215991</c:v>
                </c:pt>
                <c:pt idx="3">
                  <c:v>0.35200935678035511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2782496"/>
        <c:axId val="332782888"/>
      </c:barChart>
      <c:catAx>
        <c:axId val="33278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2782888"/>
        <c:crosses val="autoZero"/>
        <c:auto val="1"/>
        <c:lblAlgn val="ctr"/>
        <c:lblOffset val="100"/>
        <c:noMultiLvlLbl val="0"/>
      </c:catAx>
      <c:valAx>
        <c:axId val="332782888"/>
        <c:scaling>
          <c:orientation val="minMax"/>
          <c:max val="1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0" i="0" baseline="0">
                    <a:effectLst/>
                  </a:rPr>
                  <a:t>Modification per tRNA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9986001749781282E-2"/>
              <c:y val="0.244589165937591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2782496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Arg ICG Timepoint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75503062117236"/>
          <c:y val="0.18303696412948381"/>
          <c:w val="0.834689413823272"/>
          <c:h val="0.69125291630212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'additional info'!$P$3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info'!$Q$4:$Q$8</c:f>
                <c:numCache>
                  <c:formatCode>General</c:formatCode>
                  <c:ptCount val="5"/>
                  <c:pt idx="0">
                    <c:v>0.15389388481123537</c:v>
                  </c:pt>
                  <c:pt idx="1">
                    <c:v>6.413960193799649E-2</c:v>
                  </c:pt>
                  <c:pt idx="2">
                    <c:v>3.5235453252583766E-2</c:v>
                  </c:pt>
                  <c:pt idx="3">
                    <c:v>2.7008021100423711E-2</c:v>
                  </c:pt>
                  <c:pt idx="4">
                    <c:v>0</c:v>
                  </c:pt>
                </c:numCache>
              </c:numRef>
            </c:plus>
            <c:minus>
              <c:numRef>
                <c:f>'additional info'!$Q$4:$Q$8</c:f>
                <c:numCache>
                  <c:formatCode>General</c:formatCode>
                  <c:ptCount val="5"/>
                  <c:pt idx="0">
                    <c:v>0.15389388481123537</c:v>
                  </c:pt>
                  <c:pt idx="1">
                    <c:v>6.413960193799649E-2</c:v>
                  </c:pt>
                  <c:pt idx="2">
                    <c:v>3.5235453252583766E-2</c:v>
                  </c:pt>
                  <c:pt idx="3">
                    <c:v>2.7008021100423711E-2</c:v>
                  </c:pt>
                  <c:pt idx="4">
                    <c:v>0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info'!$O$4:$O$8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info'!$P$4:$P$8</c:f>
              <c:numCache>
                <c:formatCode>General</c:formatCode>
                <c:ptCount val="5"/>
                <c:pt idx="0">
                  <c:v>0.89876281789000301</c:v>
                </c:pt>
                <c:pt idx="1">
                  <c:v>0.93227683806520201</c:v>
                </c:pt>
                <c:pt idx="2">
                  <c:v>0.96844101168346353</c:v>
                </c:pt>
                <c:pt idx="3">
                  <c:v>0.39857635166046596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'additional info'!$R$3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info'!$S$4:$S$8</c:f>
                <c:numCache>
                  <c:formatCode>General</c:formatCode>
                  <c:ptCount val="5"/>
                  <c:pt idx="0">
                    <c:v>0.10054416571519167</c:v>
                  </c:pt>
                  <c:pt idx="1">
                    <c:v>0.1500579936287561</c:v>
                  </c:pt>
                  <c:pt idx="2">
                    <c:v>5.0884566427230804E-3</c:v>
                  </c:pt>
                  <c:pt idx="3">
                    <c:v>1.0911818926192647E-2</c:v>
                  </c:pt>
                  <c:pt idx="4">
                    <c:v>0</c:v>
                  </c:pt>
                </c:numCache>
              </c:numRef>
            </c:plus>
            <c:minus>
              <c:numRef>
                <c:f>'additional info'!$S$4:$S$8</c:f>
                <c:numCache>
                  <c:formatCode>General</c:formatCode>
                  <c:ptCount val="5"/>
                  <c:pt idx="0">
                    <c:v>0.10054416571519167</c:v>
                  </c:pt>
                  <c:pt idx="1">
                    <c:v>0.1500579936287561</c:v>
                  </c:pt>
                  <c:pt idx="2">
                    <c:v>5.0884566427230804E-3</c:v>
                  </c:pt>
                  <c:pt idx="3">
                    <c:v>1.0911818926192647E-2</c:v>
                  </c:pt>
                  <c:pt idx="4">
                    <c:v>0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info'!$O$4:$O$8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info'!$R$4:$R$8</c:f>
              <c:numCache>
                <c:formatCode>General</c:formatCode>
                <c:ptCount val="5"/>
                <c:pt idx="0">
                  <c:v>0.84682911505023151</c:v>
                </c:pt>
                <c:pt idx="1">
                  <c:v>1.0284398445336065</c:v>
                </c:pt>
                <c:pt idx="2">
                  <c:v>1.0917976943286869</c:v>
                </c:pt>
                <c:pt idx="3">
                  <c:v>0.34398001919359844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2783672"/>
        <c:axId val="339057640"/>
      </c:barChart>
      <c:catAx>
        <c:axId val="332783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9057640"/>
        <c:crosses val="autoZero"/>
        <c:auto val="1"/>
        <c:lblAlgn val="ctr"/>
        <c:lblOffset val="100"/>
        <c:noMultiLvlLbl val="0"/>
      </c:catAx>
      <c:valAx>
        <c:axId val="33905764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0" i="0" baseline="0">
                    <a:effectLst/>
                  </a:rPr>
                  <a:t>Modification per tRNA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1111111111111112E-2"/>
              <c:y val="0.230700277048702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278367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Ser GCU Timepoint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75503062117236"/>
          <c:y val="0.18303696412948381"/>
          <c:w val="0.834689413823272"/>
          <c:h val="0.69125291630212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'additional info'!$D$12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info'!$E$13:$E$17</c:f>
                <c:numCache>
                  <c:formatCode>General</c:formatCode>
                  <c:ptCount val="5"/>
                  <c:pt idx="0">
                    <c:v>8.8942666362363983E-3</c:v>
                  </c:pt>
                  <c:pt idx="1">
                    <c:v>0.27673995012434283</c:v>
                  </c:pt>
                  <c:pt idx="2">
                    <c:v>1.1512398563851439E-3</c:v>
                  </c:pt>
                  <c:pt idx="3">
                    <c:v>1.2553803253803227E-2</c:v>
                  </c:pt>
                  <c:pt idx="4">
                    <c:v>1.8562738881655362E-2</c:v>
                  </c:pt>
                </c:numCache>
              </c:numRef>
            </c:plus>
            <c:minus>
              <c:numRef>
                <c:f>'additional info'!$E$13:$E$17</c:f>
                <c:numCache>
                  <c:formatCode>General</c:formatCode>
                  <c:ptCount val="5"/>
                  <c:pt idx="0">
                    <c:v>8.8942666362363983E-3</c:v>
                  </c:pt>
                  <c:pt idx="1">
                    <c:v>0.27673995012434283</c:v>
                  </c:pt>
                  <c:pt idx="2">
                    <c:v>1.1512398563851439E-3</c:v>
                  </c:pt>
                  <c:pt idx="3">
                    <c:v>1.2553803253803227E-2</c:v>
                  </c:pt>
                  <c:pt idx="4">
                    <c:v>1.8562738881655362E-2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info'!$C$13:$C$17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info'!$D$13:$D$17</c:f>
              <c:numCache>
                <c:formatCode>General</c:formatCode>
                <c:ptCount val="5"/>
                <c:pt idx="0">
                  <c:v>5.3605160712056447E-2</c:v>
                </c:pt>
                <c:pt idx="1">
                  <c:v>1.2814137231544869</c:v>
                </c:pt>
                <c:pt idx="2">
                  <c:v>5.4806098131938742E-3</c:v>
                </c:pt>
                <c:pt idx="3">
                  <c:v>0.20671813103147471</c:v>
                </c:pt>
                <c:pt idx="4">
                  <c:v>0.22121783189363883</c:v>
                </c:pt>
              </c:numCache>
            </c:numRef>
          </c:val>
        </c:ser>
        <c:ser>
          <c:idx val="1"/>
          <c:order val="1"/>
          <c:tx>
            <c:strRef>
              <c:f>'additional info'!$F$12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info'!$G$13:$G$17</c:f>
                <c:numCache>
                  <c:formatCode>General</c:formatCode>
                  <c:ptCount val="5"/>
                  <c:pt idx="0">
                    <c:v>0.13087537538740648</c:v>
                  </c:pt>
                  <c:pt idx="1">
                    <c:v>0.3974216741137841</c:v>
                  </c:pt>
                  <c:pt idx="2">
                    <c:v>3.1949843114107697E-3</c:v>
                  </c:pt>
                  <c:pt idx="3">
                    <c:v>3.6037331691578306E-3</c:v>
                  </c:pt>
                  <c:pt idx="4">
                    <c:v>6.7283381141596238E-2</c:v>
                  </c:pt>
                </c:numCache>
              </c:numRef>
            </c:plus>
            <c:minus>
              <c:numRef>
                <c:f>'additional info'!$G$13:$G$17</c:f>
                <c:numCache>
                  <c:formatCode>General</c:formatCode>
                  <c:ptCount val="5"/>
                  <c:pt idx="0">
                    <c:v>0.13087537538740648</c:v>
                  </c:pt>
                  <c:pt idx="1">
                    <c:v>0.3974216741137841</c:v>
                  </c:pt>
                  <c:pt idx="2">
                    <c:v>3.1949843114107697E-3</c:v>
                  </c:pt>
                  <c:pt idx="3">
                    <c:v>3.6037331691578306E-3</c:v>
                  </c:pt>
                  <c:pt idx="4">
                    <c:v>6.7283381141596238E-2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info'!$C$13:$C$17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info'!$F$13:$F$17</c:f>
              <c:numCache>
                <c:formatCode>General</c:formatCode>
                <c:ptCount val="5"/>
                <c:pt idx="0">
                  <c:v>0.10999304715779529</c:v>
                </c:pt>
                <c:pt idx="1">
                  <c:v>1.4219857297470246</c:v>
                </c:pt>
                <c:pt idx="2">
                  <c:v>6.904656629165372E-3</c:v>
                </c:pt>
                <c:pt idx="3">
                  <c:v>7.5355401275159989E-3</c:v>
                </c:pt>
                <c:pt idx="4">
                  <c:v>0.19468596147435427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9058424"/>
        <c:axId val="339058816"/>
      </c:barChart>
      <c:catAx>
        <c:axId val="339058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9058816"/>
        <c:crosses val="autoZero"/>
        <c:auto val="1"/>
        <c:lblAlgn val="ctr"/>
        <c:lblOffset val="100"/>
        <c:noMultiLvlLbl val="0"/>
      </c:catAx>
      <c:valAx>
        <c:axId val="33905881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0" i="0" baseline="0">
                    <a:effectLst/>
                  </a:rPr>
                  <a:t>Modification per tRNA</a:t>
                </a:r>
                <a:endParaRPr lang="en-US" sz="12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905842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Ser GCU Timepoint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53280839895013"/>
          <c:y val="0.18303696412948381"/>
          <c:w val="0.83191163604549434"/>
          <c:h val="0.69125291630212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'additional info'!$J$12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info'!$K$13:$K$17</c:f>
                <c:numCache>
                  <c:formatCode>General</c:formatCode>
                  <c:ptCount val="5"/>
                  <c:pt idx="0">
                    <c:v>1.6271641777684351E-2</c:v>
                  </c:pt>
                  <c:pt idx="1">
                    <c:v>2.7907834196902345E-2</c:v>
                  </c:pt>
                  <c:pt idx="2">
                    <c:v>5.8756558019741427E-4</c:v>
                  </c:pt>
                  <c:pt idx="3">
                    <c:v>2.2377888404004634E-2</c:v>
                  </c:pt>
                  <c:pt idx="4">
                    <c:v>4.2779895429286612E-2</c:v>
                  </c:pt>
                </c:numCache>
              </c:numRef>
            </c:plus>
            <c:minus>
              <c:numRef>
                <c:f>'additional info'!$K$13:$K$17</c:f>
                <c:numCache>
                  <c:formatCode>General</c:formatCode>
                  <c:ptCount val="5"/>
                  <c:pt idx="0">
                    <c:v>1.6271641777684351E-2</c:v>
                  </c:pt>
                  <c:pt idx="1">
                    <c:v>2.7907834196902345E-2</c:v>
                  </c:pt>
                  <c:pt idx="2">
                    <c:v>5.8756558019741427E-4</c:v>
                  </c:pt>
                  <c:pt idx="3">
                    <c:v>2.2377888404004634E-2</c:v>
                  </c:pt>
                  <c:pt idx="4">
                    <c:v>4.2779895429286612E-2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info'!$I$13:$I$17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info'!$J$13:$J$17</c:f>
              <c:numCache>
                <c:formatCode>General</c:formatCode>
                <c:ptCount val="5"/>
                <c:pt idx="0">
                  <c:v>3.4635390662927361E-2</c:v>
                </c:pt>
                <c:pt idx="1">
                  <c:v>0.97109191228513059</c:v>
                </c:pt>
                <c:pt idx="2">
                  <c:v>5.5980970304763322E-3</c:v>
                </c:pt>
                <c:pt idx="3">
                  <c:v>0.16873171159451247</c:v>
                </c:pt>
                <c:pt idx="4">
                  <c:v>0.11943768560315549</c:v>
                </c:pt>
              </c:numCache>
            </c:numRef>
          </c:val>
        </c:ser>
        <c:ser>
          <c:idx val="1"/>
          <c:order val="1"/>
          <c:tx>
            <c:strRef>
              <c:f>'additional info'!$L$12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info'!$M$13:$M$17</c:f>
                <c:numCache>
                  <c:formatCode>General</c:formatCode>
                  <c:ptCount val="5"/>
                  <c:pt idx="0">
                    <c:v>7.6327879500642081E-3</c:v>
                  </c:pt>
                  <c:pt idx="1">
                    <c:v>0.24321454667263379</c:v>
                  </c:pt>
                  <c:pt idx="2">
                    <c:v>1.6064365988006481E-3</c:v>
                  </c:pt>
                  <c:pt idx="3">
                    <c:v>1.3205205547674864E-3</c:v>
                  </c:pt>
                  <c:pt idx="4">
                    <c:v>6.6858954822912778E-2</c:v>
                  </c:pt>
                </c:numCache>
              </c:numRef>
            </c:plus>
            <c:minus>
              <c:numRef>
                <c:f>'additional info'!$M$13:$M$17</c:f>
                <c:numCache>
                  <c:formatCode>General</c:formatCode>
                  <c:ptCount val="5"/>
                  <c:pt idx="0">
                    <c:v>7.6327879500642081E-3</c:v>
                  </c:pt>
                  <c:pt idx="1">
                    <c:v>0.24321454667263379</c:v>
                  </c:pt>
                  <c:pt idx="2">
                    <c:v>1.6064365988006481E-3</c:v>
                  </c:pt>
                  <c:pt idx="3">
                    <c:v>1.3205205547674864E-3</c:v>
                  </c:pt>
                  <c:pt idx="4">
                    <c:v>6.6858954822912778E-2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info'!$I$13:$I$17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info'!$L$13:$L$17</c:f>
              <c:numCache>
                <c:formatCode>General</c:formatCode>
                <c:ptCount val="5"/>
                <c:pt idx="0">
                  <c:v>1.4655493541505513E-2</c:v>
                </c:pt>
                <c:pt idx="1">
                  <c:v>1.1280476235987031</c:v>
                </c:pt>
                <c:pt idx="2">
                  <c:v>7.4759915186889654E-3</c:v>
                </c:pt>
                <c:pt idx="3">
                  <c:v>5.4139477595171667E-3</c:v>
                </c:pt>
                <c:pt idx="4">
                  <c:v>0.1472802223681304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9059600"/>
        <c:axId val="339059992"/>
      </c:barChart>
      <c:catAx>
        <c:axId val="33905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9059992"/>
        <c:crosses val="autoZero"/>
        <c:auto val="1"/>
        <c:lblAlgn val="ctr"/>
        <c:lblOffset val="100"/>
        <c:noMultiLvlLbl val="0"/>
      </c:catAx>
      <c:valAx>
        <c:axId val="33905999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0" i="0" baseline="0">
                    <a:effectLst/>
                  </a:rPr>
                  <a:t>Modification per tRNA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3.3193350831146116E-3"/>
              <c:y val="0.244589165937591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9059600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Ser GCU Timepoint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53280839895013"/>
          <c:y val="0.18303696412948381"/>
          <c:w val="0.83191163604549434"/>
          <c:h val="0.69125291630212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'additional info'!$P$12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info'!$Q$13:$Q$17</c:f>
                <c:numCache>
                  <c:formatCode>General</c:formatCode>
                  <c:ptCount val="5"/>
                  <c:pt idx="0">
                    <c:v>4.924047152258592E-2</c:v>
                  </c:pt>
                  <c:pt idx="1">
                    <c:v>0.31750191087979873</c:v>
                  </c:pt>
                  <c:pt idx="2">
                    <c:v>3.8940694762187845E-3</c:v>
                  </c:pt>
                  <c:pt idx="3">
                    <c:v>3.1527615009949259E-2</c:v>
                  </c:pt>
                  <c:pt idx="4">
                    <c:v>3.6270315009095021E-2</c:v>
                  </c:pt>
                </c:numCache>
              </c:numRef>
            </c:plus>
            <c:minus>
              <c:numRef>
                <c:f>'additional info'!$Q$13:$Q$17</c:f>
                <c:numCache>
                  <c:formatCode>General</c:formatCode>
                  <c:ptCount val="5"/>
                  <c:pt idx="0">
                    <c:v>4.924047152258592E-2</c:v>
                  </c:pt>
                  <c:pt idx="1">
                    <c:v>0.31750191087979873</c:v>
                  </c:pt>
                  <c:pt idx="2">
                    <c:v>3.8940694762187845E-3</c:v>
                  </c:pt>
                  <c:pt idx="3">
                    <c:v>3.1527615009949259E-2</c:v>
                  </c:pt>
                  <c:pt idx="4">
                    <c:v>3.6270315009095021E-2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info'!$O$13:$O$17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info'!$P$13:$P$17</c:f>
              <c:numCache>
                <c:formatCode>General</c:formatCode>
                <c:ptCount val="5"/>
                <c:pt idx="0">
                  <c:v>8.6822767138897819E-2</c:v>
                </c:pt>
                <c:pt idx="1">
                  <c:v>0.99295668679663074</c:v>
                </c:pt>
                <c:pt idx="2">
                  <c:v>9.0089389956028703E-3</c:v>
                </c:pt>
                <c:pt idx="3">
                  <c:v>0.14062936365831435</c:v>
                </c:pt>
                <c:pt idx="4">
                  <c:v>7.8537370384260355E-2</c:v>
                </c:pt>
              </c:numCache>
            </c:numRef>
          </c:val>
        </c:ser>
        <c:ser>
          <c:idx val="1"/>
          <c:order val="1"/>
          <c:tx>
            <c:strRef>
              <c:f>'additional info'!$R$12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'additional info'!$S$13:$S$17</c:f>
                <c:numCache>
                  <c:formatCode>General</c:formatCode>
                  <c:ptCount val="5"/>
                  <c:pt idx="0">
                    <c:v>4.0655871492444734E-2</c:v>
                  </c:pt>
                  <c:pt idx="1">
                    <c:v>7.7320126079623394E-2</c:v>
                  </c:pt>
                  <c:pt idx="2">
                    <c:v>1.4062339594014529E-2</c:v>
                  </c:pt>
                  <c:pt idx="3">
                    <c:v>9.7402994840227186E-3</c:v>
                  </c:pt>
                  <c:pt idx="4">
                    <c:v>3.5894459571400014E-2</c:v>
                  </c:pt>
                </c:numCache>
              </c:numRef>
            </c:plus>
            <c:minus>
              <c:numRef>
                <c:f>'additional info'!$S$13:$S$17</c:f>
                <c:numCache>
                  <c:formatCode>General</c:formatCode>
                  <c:ptCount val="5"/>
                  <c:pt idx="0">
                    <c:v>4.0655871492444734E-2</c:v>
                  </c:pt>
                  <c:pt idx="1">
                    <c:v>7.7320126079623394E-2</c:v>
                  </c:pt>
                  <c:pt idx="2">
                    <c:v>1.4062339594014529E-2</c:v>
                  </c:pt>
                  <c:pt idx="3">
                    <c:v>9.7402994840227186E-3</c:v>
                  </c:pt>
                  <c:pt idx="4">
                    <c:v>3.5894459571400014E-2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'additional info'!$O$13:$O$17</c:f>
              <c:strCache>
                <c:ptCount val="5"/>
                <c:pt idx="0">
                  <c:v>Inosine</c:v>
                </c:pt>
                <c:pt idx="1">
                  <c:v>m5U</c:v>
                </c:pt>
                <c:pt idx="2">
                  <c:v>m2A</c:v>
                </c:pt>
                <c:pt idx="3">
                  <c:v>m7G</c:v>
                </c:pt>
                <c:pt idx="4">
                  <c:v>t6A</c:v>
                </c:pt>
              </c:strCache>
            </c:strRef>
          </c:cat>
          <c:val>
            <c:numRef>
              <c:f>'additional info'!$R$13:$R$17</c:f>
              <c:numCache>
                <c:formatCode>General</c:formatCode>
                <c:ptCount val="5"/>
                <c:pt idx="0">
                  <c:v>4.4282193312839384E-2</c:v>
                </c:pt>
                <c:pt idx="1">
                  <c:v>0.98327489914820132</c:v>
                </c:pt>
                <c:pt idx="2">
                  <c:v>1.8160901182207919E-2</c:v>
                </c:pt>
                <c:pt idx="3">
                  <c:v>1.2710477789329702E-2</c:v>
                </c:pt>
                <c:pt idx="4">
                  <c:v>7.1792701828720384E-2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9060776"/>
        <c:axId val="339061168"/>
      </c:barChart>
      <c:catAx>
        <c:axId val="339060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9061168"/>
        <c:crosses val="autoZero"/>
        <c:auto val="1"/>
        <c:lblAlgn val="ctr"/>
        <c:lblOffset val="100"/>
        <c:noMultiLvlLbl val="0"/>
      </c:catAx>
      <c:valAx>
        <c:axId val="33906116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0" i="0" baseline="0">
                    <a:effectLst/>
                  </a:rPr>
                  <a:t>Modification per tRNA</a:t>
                </a:r>
                <a:endParaRPr lang="en-US" sz="12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9060776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329052</xdr:colOff>
      <xdr:row>120</xdr:row>
      <xdr:rowOff>104173</xdr:rowOff>
    </xdr:from>
    <xdr:to>
      <xdr:col>23</xdr:col>
      <xdr:colOff>253412</xdr:colOff>
      <xdr:row>145</xdr:row>
      <xdr:rowOff>13686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334055</xdr:colOff>
      <xdr:row>145</xdr:row>
      <xdr:rowOff>185056</xdr:rowOff>
    </xdr:from>
    <xdr:to>
      <xdr:col>23</xdr:col>
      <xdr:colOff>227320</xdr:colOff>
      <xdr:row>170</xdr:row>
      <xdr:rowOff>127907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442632</xdr:colOff>
      <xdr:row>1</xdr:row>
      <xdr:rowOff>79560</xdr:rowOff>
    </xdr:from>
    <xdr:to>
      <xdr:col>35</xdr:col>
      <xdr:colOff>442632</xdr:colOff>
      <xdr:row>15</xdr:row>
      <xdr:rowOff>155760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588308</xdr:colOff>
      <xdr:row>1</xdr:row>
      <xdr:rowOff>79561</xdr:rowOff>
    </xdr:from>
    <xdr:to>
      <xdr:col>41</xdr:col>
      <xdr:colOff>588308</xdr:colOff>
      <xdr:row>15</xdr:row>
      <xdr:rowOff>155761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449837</xdr:colOff>
      <xdr:row>43</xdr:row>
      <xdr:rowOff>158001</xdr:rowOff>
    </xdr:from>
    <xdr:to>
      <xdr:col>35</xdr:col>
      <xdr:colOff>449837</xdr:colOff>
      <xdr:row>58</xdr:row>
      <xdr:rowOff>43701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750793</xdr:colOff>
      <xdr:row>43</xdr:row>
      <xdr:rowOff>160403</xdr:rowOff>
    </xdr:from>
    <xdr:to>
      <xdr:col>41</xdr:col>
      <xdr:colOff>750793</xdr:colOff>
      <xdr:row>58</xdr:row>
      <xdr:rowOff>46103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167287</xdr:colOff>
      <xdr:row>87</xdr:row>
      <xdr:rowOff>113978</xdr:rowOff>
    </xdr:from>
    <xdr:to>
      <xdr:col>35</xdr:col>
      <xdr:colOff>167287</xdr:colOff>
      <xdr:row>101</xdr:row>
      <xdr:rowOff>190178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642736</xdr:colOff>
      <xdr:row>87</xdr:row>
      <xdr:rowOff>65153</xdr:rowOff>
    </xdr:from>
    <xdr:to>
      <xdr:col>41</xdr:col>
      <xdr:colOff>642736</xdr:colOff>
      <xdr:row>101</xdr:row>
      <xdr:rowOff>141353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77065</xdr:colOff>
      <xdr:row>43</xdr:row>
      <xdr:rowOff>85672</xdr:rowOff>
    </xdr:from>
    <xdr:to>
      <xdr:col>20</xdr:col>
      <xdr:colOff>698912</xdr:colOff>
      <xdr:row>59</xdr:row>
      <xdr:rowOff>17318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324715</xdr:colOff>
      <xdr:row>41</xdr:row>
      <xdr:rowOff>27214</xdr:rowOff>
    </xdr:from>
    <xdr:to>
      <xdr:col>29</xdr:col>
      <xdr:colOff>494805</xdr:colOff>
      <xdr:row>60</xdr:row>
      <xdr:rowOff>1235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34637</xdr:colOff>
      <xdr:row>36</xdr:row>
      <xdr:rowOff>0</xdr:rowOff>
    </xdr:from>
    <xdr:to>
      <xdr:col>5</xdr:col>
      <xdr:colOff>577686</xdr:colOff>
      <xdr:row>50</xdr:row>
      <xdr:rowOff>76200</xdr:rowOff>
    </xdr:to>
    <xdr:graphicFrame macro="">
      <xdr:nvGraphicFramePr>
        <xdr:cNvPr id="7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398318</xdr:colOff>
      <xdr:row>35</xdr:row>
      <xdr:rowOff>173181</xdr:rowOff>
    </xdr:from>
    <xdr:to>
      <xdr:col>12</xdr:col>
      <xdr:colOff>162049</xdr:colOff>
      <xdr:row>50</xdr:row>
      <xdr:rowOff>58881</xdr:rowOff>
    </xdr:to>
    <xdr:graphicFrame macro="">
      <xdr:nvGraphicFramePr>
        <xdr:cNvPr id="8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18</xdr:row>
      <xdr:rowOff>119062</xdr:rowOff>
    </xdr:from>
    <xdr:to>
      <xdr:col>6</xdr:col>
      <xdr:colOff>628650</xdr:colOff>
      <xdr:row>33</xdr:row>
      <xdr:rowOff>4762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547687</xdr:colOff>
      <xdr:row>18</xdr:row>
      <xdr:rowOff>119062</xdr:rowOff>
    </xdr:from>
    <xdr:to>
      <xdr:col>13</xdr:col>
      <xdr:colOff>547687</xdr:colOff>
      <xdr:row>33</xdr:row>
      <xdr:rowOff>4762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52387</xdr:colOff>
      <xdr:row>18</xdr:row>
      <xdr:rowOff>109537</xdr:rowOff>
    </xdr:from>
    <xdr:to>
      <xdr:col>20</xdr:col>
      <xdr:colOff>52387</xdr:colOff>
      <xdr:row>32</xdr:row>
      <xdr:rowOff>185737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728662</xdr:colOff>
      <xdr:row>34</xdr:row>
      <xdr:rowOff>119062</xdr:rowOff>
    </xdr:from>
    <xdr:to>
      <xdr:col>6</xdr:col>
      <xdr:colOff>728662</xdr:colOff>
      <xdr:row>49</xdr:row>
      <xdr:rowOff>4762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528637</xdr:colOff>
      <xdr:row>34</xdr:row>
      <xdr:rowOff>147637</xdr:rowOff>
    </xdr:from>
    <xdr:to>
      <xdr:col>13</xdr:col>
      <xdr:colOff>528637</xdr:colOff>
      <xdr:row>49</xdr:row>
      <xdr:rowOff>33337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52387</xdr:colOff>
      <xdr:row>34</xdr:row>
      <xdr:rowOff>138112</xdr:rowOff>
    </xdr:from>
    <xdr:to>
      <xdr:col>20</xdr:col>
      <xdr:colOff>52387</xdr:colOff>
      <xdr:row>49</xdr:row>
      <xdr:rowOff>23812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12"/>
  <sheetViews>
    <sheetView topLeftCell="A154" zoomScale="70" zoomScaleNormal="70" workbookViewId="0">
      <selection activeCell="X78" sqref="X78"/>
    </sheetView>
  </sheetViews>
  <sheetFormatPr baseColWidth="10" defaultRowHeight="15" x14ac:dyDescent="0.25"/>
  <cols>
    <col min="2" max="2" width="22.42578125" customWidth="1"/>
    <col min="7" max="7" width="19.5703125" customWidth="1"/>
    <col min="12" max="12" width="13.42578125" customWidth="1"/>
    <col min="14" max="14" width="19.28515625" customWidth="1"/>
    <col min="15" max="15" width="16.28515625" customWidth="1"/>
    <col min="16" max="16" width="14.7109375" customWidth="1"/>
    <col min="17" max="17" width="14.42578125" customWidth="1"/>
    <col min="18" max="18" width="16.7109375" customWidth="1"/>
    <col min="19" max="19" width="14.85546875" customWidth="1"/>
    <col min="20" max="20" width="14.42578125" customWidth="1"/>
    <col min="21" max="21" width="16.5703125" customWidth="1"/>
    <col min="22" max="22" width="16.140625" customWidth="1"/>
    <col min="25" max="25" width="14.85546875" customWidth="1"/>
    <col min="26" max="26" width="15.7109375" customWidth="1"/>
  </cols>
  <sheetData>
    <row r="1" spans="1:28" x14ac:dyDescent="0.25">
      <c r="O1" s="2"/>
      <c r="P1" s="2"/>
      <c r="Q1" s="2"/>
      <c r="R1" s="2"/>
      <c r="S1" s="2"/>
      <c r="T1" s="2"/>
      <c r="U1" s="2"/>
      <c r="V1" s="2"/>
    </row>
    <row r="2" spans="1:28" x14ac:dyDescent="0.25">
      <c r="L2" s="2" t="s">
        <v>0</v>
      </c>
      <c r="M2" s="16" t="s">
        <v>100</v>
      </c>
      <c r="O2" s="17" t="s">
        <v>19</v>
      </c>
      <c r="P2" s="17"/>
      <c r="Q2" s="17"/>
      <c r="R2" s="17"/>
      <c r="S2" s="17" t="s">
        <v>20</v>
      </c>
      <c r="T2" s="17"/>
      <c r="U2" s="17"/>
      <c r="V2" s="17"/>
    </row>
    <row r="3" spans="1:28" x14ac:dyDescent="0.25">
      <c r="C3" s="18" t="s">
        <v>81</v>
      </c>
      <c r="D3" s="18"/>
      <c r="E3" s="18"/>
      <c r="F3" s="18"/>
      <c r="G3" s="18" t="s">
        <v>68</v>
      </c>
      <c r="H3" s="18"/>
      <c r="I3" s="18"/>
      <c r="J3" s="18"/>
      <c r="M3" s="16"/>
      <c r="N3" s="2" t="s">
        <v>85</v>
      </c>
      <c r="O3" s="11" t="s">
        <v>103</v>
      </c>
      <c r="P3" s="11" t="s">
        <v>104</v>
      </c>
      <c r="Q3" t="s">
        <v>105</v>
      </c>
      <c r="R3" t="s">
        <v>106</v>
      </c>
      <c r="S3" s="11" t="s">
        <v>103</v>
      </c>
      <c r="T3" s="11" t="s">
        <v>104</v>
      </c>
      <c r="U3" t="s">
        <v>105</v>
      </c>
      <c r="V3" t="s">
        <v>106</v>
      </c>
    </row>
    <row r="4" spans="1:28" x14ac:dyDescent="0.25">
      <c r="A4" s="2" t="s">
        <v>0</v>
      </c>
      <c r="B4" t="s">
        <v>82</v>
      </c>
      <c r="C4" t="s">
        <v>83</v>
      </c>
      <c r="D4" t="s">
        <v>84</v>
      </c>
      <c r="E4" t="s">
        <v>85</v>
      </c>
      <c r="F4" t="s">
        <v>2</v>
      </c>
      <c r="G4" t="s">
        <v>83</v>
      </c>
      <c r="H4" t="s">
        <v>84</v>
      </c>
      <c r="I4" t="s">
        <v>85</v>
      </c>
      <c r="J4" t="s">
        <v>2</v>
      </c>
      <c r="M4" s="16"/>
      <c r="N4" t="s">
        <v>8</v>
      </c>
      <c r="O4">
        <f>E6</f>
        <v>251.6831</v>
      </c>
      <c r="P4">
        <f>I6</f>
        <v>0.1709</v>
      </c>
      <c r="Q4">
        <f>E5</f>
        <v>69.682500000000005</v>
      </c>
      <c r="R4">
        <f>I5</f>
        <v>0.114</v>
      </c>
      <c r="S4">
        <f>E12</f>
        <v>164.2801</v>
      </c>
      <c r="T4">
        <f>I12</f>
        <v>0.34350000000000003</v>
      </c>
      <c r="U4">
        <f>E11</f>
        <v>149.7225</v>
      </c>
      <c r="V4">
        <f>I11</f>
        <v>0.37140000000000001</v>
      </c>
      <c r="Y4" t="s">
        <v>11</v>
      </c>
      <c r="Z4" t="s">
        <v>12</v>
      </c>
      <c r="AA4" t="s">
        <v>11</v>
      </c>
      <c r="AB4" t="s">
        <v>12</v>
      </c>
    </row>
    <row r="5" spans="1:28" x14ac:dyDescent="0.25">
      <c r="A5" s="19" t="s">
        <v>111</v>
      </c>
      <c r="B5" t="s">
        <v>44</v>
      </c>
      <c r="C5">
        <v>1.875</v>
      </c>
      <c r="D5">
        <v>287576</v>
      </c>
      <c r="E5">
        <v>69.682500000000005</v>
      </c>
      <c r="F5">
        <v>205885728</v>
      </c>
      <c r="G5">
        <v>1.5620000000000001</v>
      </c>
      <c r="H5">
        <v>470</v>
      </c>
      <c r="I5">
        <v>0.114</v>
      </c>
      <c r="J5">
        <v>205885728</v>
      </c>
      <c r="M5" s="16"/>
      <c r="N5" t="s">
        <v>9</v>
      </c>
      <c r="O5">
        <f>E8</f>
        <v>293.17230000000001</v>
      </c>
      <c r="P5">
        <f>I8</f>
        <v>1148.8738000000001</v>
      </c>
      <c r="Q5">
        <f>E7</f>
        <v>2605.7800000000002</v>
      </c>
      <c r="R5">
        <f>I7</f>
        <v>11926.415000000001</v>
      </c>
      <c r="S5">
        <f>E14</f>
        <v>279.6515</v>
      </c>
      <c r="T5">
        <f>I14</f>
        <v>1168.0934</v>
      </c>
      <c r="U5">
        <f>E13</f>
        <v>1437.0035</v>
      </c>
      <c r="V5">
        <f>I13</f>
        <v>8203.3212999999996</v>
      </c>
      <c r="X5" s="2" t="s">
        <v>28</v>
      </c>
      <c r="Y5" t="s">
        <v>93</v>
      </c>
      <c r="Z5" t="s">
        <v>93</v>
      </c>
      <c r="AA5" t="s">
        <v>107</v>
      </c>
      <c r="AB5" t="s">
        <v>107</v>
      </c>
    </row>
    <row r="6" spans="1:28" ht="15" customHeight="1" x14ac:dyDescent="0.25">
      <c r="A6" s="19"/>
      <c r="B6" t="s">
        <v>45</v>
      </c>
      <c r="C6">
        <v>1.883</v>
      </c>
      <c r="D6">
        <v>1023324</v>
      </c>
      <c r="E6">
        <v>251.6831</v>
      </c>
      <c r="F6">
        <v>202841221</v>
      </c>
      <c r="G6">
        <v>1.52</v>
      </c>
      <c r="H6">
        <v>695</v>
      </c>
      <c r="I6">
        <v>0.1709</v>
      </c>
      <c r="J6">
        <v>202841221</v>
      </c>
      <c r="M6" s="16"/>
      <c r="N6" t="s">
        <v>10</v>
      </c>
      <c r="O6">
        <f>E10</f>
        <v>733.43039999999996</v>
      </c>
      <c r="P6">
        <f>I10</f>
        <v>6429.1152000000002</v>
      </c>
      <c r="Q6">
        <f>E9</f>
        <v>1155.2211</v>
      </c>
      <c r="R6">
        <f>I9</f>
        <v>7096.9862000000003</v>
      </c>
      <c r="S6">
        <f>E16</f>
        <v>1055.2325000000001</v>
      </c>
      <c r="T6">
        <f>I16</f>
        <v>10263.9457</v>
      </c>
      <c r="U6">
        <f>E15</f>
        <v>1022.9727</v>
      </c>
      <c r="V6">
        <f>I15</f>
        <v>7054.3946999999998</v>
      </c>
      <c r="X6">
        <v>1</v>
      </c>
      <c r="Y6">
        <f>AVERAGE(O8,O17,O26)</f>
        <v>99.939544880925794</v>
      </c>
      <c r="Z6">
        <f>AVERAGE(P8,P17,P26)</f>
        <v>99.878101532816515</v>
      </c>
      <c r="AA6">
        <f>_xlfn.STDEV.P(O8,O17,O26)</f>
        <v>3.567382165118578E-2</v>
      </c>
      <c r="AB6">
        <f>_xlfn.STDEV.P(T8,T17,T26)</f>
        <v>0.13962980113020246</v>
      </c>
    </row>
    <row r="7" spans="1:28" x14ac:dyDescent="0.25">
      <c r="A7" s="19"/>
      <c r="B7" t="s">
        <v>46</v>
      </c>
      <c r="C7">
        <v>1.883</v>
      </c>
      <c r="D7">
        <v>9253278</v>
      </c>
      <c r="E7">
        <v>2605.7800000000002</v>
      </c>
      <c r="F7">
        <v>177155657</v>
      </c>
      <c r="G7">
        <v>1.8740000000000001</v>
      </c>
      <c r="H7">
        <v>42351402</v>
      </c>
      <c r="I7">
        <v>11926.415000000001</v>
      </c>
      <c r="J7">
        <v>177155657</v>
      </c>
      <c r="M7" s="16"/>
      <c r="N7" s="2" t="s">
        <v>108</v>
      </c>
      <c r="O7" t="s">
        <v>11</v>
      </c>
      <c r="P7" t="s">
        <v>12</v>
      </c>
      <c r="S7" t="s">
        <v>11</v>
      </c>
      <c r="T7" t="s">
        <v>12</v>
      </c>
      <c r="X7">
        <v>3</v>
      </c>
      <c r="Y7">
        <f>AVERAGE(O9,O18,O27)</f>
        <v>28.972887768459731</v>
      </c>
      <c r="Z7">
        <f>AVERAGE(P9,P18,P27)</f>
        <v>16.202484930110554</v>
      </c>
      <c r="AA7">
        <f>_xlfn.STDEV.P(O9,O18,O27)</f>
        <v>6.1383776368621765</v>
      </c>
      <c r="AB7">
        <f>_xlfn.STDEV.P(T9,T18,T27)</f>
        <v>2.2290884840831739</v>
      </c>
    </row>
    <row r="8" spans="1:28" x14ac:dyDescent="0.25">
      <c r="A8" s="19"/>
      <c r="B8" t="s">
        <v>47</v>
      </c>
      <c r="C8">
        <v>1.883</v>
      </c>
      <c r="D8">
        <v>1179561</v>
      </c>
      <c r="E8">
        <v>293.17230000000001</v>
      </c>
      <c r="F8">
        <v>200721744</v>
      </c>
      <c r="G8">
        <v>1.8740000000000001</v>
      </c>
      <c r="H8">
        <v>4622422</v>
      </c>
      <c r="I8">
        <v>1148.8738000000001</v>
      </c>
      <c r="J8">
        <v>200721744</v>
      </c>
      <c r="M8" s="16"/>
      <c r="N8" t="s">
        <v>8</v>
      </c>
      <c r="O8">
        <f>O4/(P4+O4)*100</f>
        <v>99.932143225837194</v>
      </c>
      <c r="P8">
        <f>Q4/(Q4+R4)*100</f>
        <v>99.836668027766422</v>
      </c>
      <c r="R8" t="s">
        <v>8</v>
      </c>
      <c r="S8">
        <f>S4/(T4+S4)*100</f>
        <v>99.791342189090741</v>
      </c>
      <c r="T8">
        <f>U4/(U4+V4)*100</f>
        <v>99.752554900632205</v>
      </c>
      <c r="X8">
        <v>5</v>
      </c>
      <c r="Y8">
        <f t="shared" ref="Y8" si="0">AVERAGE(O10,O19,O28)</f>
        <v>8.7555344003817464</v>
      </c>
      <c r="Z8">
        <f t="shared" ref="Z8" si="1">AVERAGE(P10,P19,P28)</f>
        <v>14.059965707264404</v>
      </c>
      <c r="AA8">
        <f t="shared" ref="AA8" si="2">_xlfn.STDEV.P(O10,O19,O28)</f>
        <v>1.2729305548594765</v>
      </c>
      <c r="AB8">
        <f t="shared" ref="AB8" si="3">_xlfn.STDEV.P(T10,T19,T28)</f>
        <v>2.353901493115703</v>
      </c>
    </row>
    <row r="9" spans="1:28" x14ac:dyDescent="0.25">
      <c r="A9" s="19"/>
      <c r="B9" t="s">
        <v>48</v>
      </c>
      <c r="C9">
        <v>1.883</v>
      </c>
      <c r="D9">
        <v>4414777</v>
      </c>
      <c r="E9">
        <v>1155.2211</v>
      </c>
      <c r="F9">
        <v>190651768</v>
      </c>
      <c r="G9">
        <v>1.88</v>
      </c>
      <c r="H9">
        <v>27121746</v>
      </c>
      <c r="I9">
        <v>7096.9862000000003</v>
      </c>
      <c r="J9">
        <v>190651768</v>
      </c>
      <c r="M9" s="16"/>
      <c r="N9" t="s">
        <v>9</v>
      </c>
      <c r="O9">
        <f>O5/(P5+O5)*100</f>
        <v>20.330300120086314</v>
      </c>
      <c r="P9">
        <f>Q5/(Q5+R5)*100</f>
        <v>17.93108336352492</v>
      </c>
      <c r="R9" t="s">
        <v>9</v>
      </c>
      <c r="S9">
        <f>S5/(T5+S5)*100</f>
        <v>19.316351934653682</v>
      </c>
      <c r="T9">
        <f>U5/(U5+V5)*100</f>
        <v>14.906173078317858</v>
      </c>
    </row>
    <row r="10" spans="1:28" x14ac:dyDescent="0.25">
      <c r="A10" s="19"/>
      <c r="B10" t="s">
        <v>49</v>
      </c>
      <c r="C10">
        <v>1.883</v>
      </c>
      <c r="D10">
        <v>2782889</v>
      </c>
      <c r="E10">
        <v>733.43039999999996</v>
      </c>
      <c r="F10">
        <v>189292778</v>
      </c>
      <c r="G10">
        <v>1.8819999999999999</v>
      </c>
      <c r="H10">
        <v>24394286</v>
      </c>
      <c r="I10">
        <v>6429.1152000000002</v>
      </c>
      <c r="J10">
        <v>189292778</v>
      </c>
      <c r="M10" s="16"/>
      <c r="N10" t="s">
        <v>10</v>
      </c>
      <c r="O10">
        <f>O6/(P6+O6)*100</f>
        <v>10.239800776975157</v>
      </c>
      <c r="P10">
        <f>Q6/(Q6+R6)*100</f>
        <v>13.998934563846936</v>
      </c>
      <c r="R10" t="s">
        <v>10</v>
      </c>
      <c r="S10">
        <f>S6/(T6+S6)*100</f>
        <v>9.3225186612929196</v>
      </c>
      <c r="T10">
        <f>U6/(U6+V6)*100</f>
        <v>12.664679583597993</v>
      </c>
    </row>
    <row r="11" spans="1:28" x14ac:dyDescent="0.25">
      <c r="A11" s="19"/>
      <c r="B11" t="s">
        <v>50</v>
      </c>
      <c r="C11">
        <v>1.875</v>
      </c>
      <c r="D11">
        <v>563695</v>
      </c>
      <c r="E11">
        <v>149.7225</v>
      </c>
      <c r="F11">
        <v>187825218</v>
      </c>
      <c r="G11">
        <v>1.587</v>
      </c>
      <c r="H11">
        <v>1398</v>
      </c>
      <c r="I11">
        <v>0.37140000000000001</v>
      </c>
      <c r="J11">
        <v>187825218</v>
      </c>
      <c r="M11" s="16" t="s">
        <v>101</v>
      </c>
      <c r="O11" s="17" t="s">
        <v>19</v>
      </c>
      <c r="P11" s="17"/>
      <c r="Q11" s="17"/>
      <c r="R11" s="17"/>
      <c r="S11" s="17" t="s">
        <v>20</v>
      </c>
      <c r="T11" s="17"/>
      <c r="U11" s="17"/>
      <c r="V11" s="17"/>
    </row>
    <row r="12" spans="1:28" x14ac:dyDescent="0.25">
      <c r="A12" s="19"/>
      <c r="B12" t="s">
        <v>51</v>
      </c>
      <c r="C12">
        <v>1.875</v>
      </c>
      <c r="D12">
        <v>632982</v>
      </c>
      <c r="E12">
        <v>164.2801</v>
      </c>
      <c r="F12">
        <v>192222162</v>
      </c>
      <c r="G12">
        <v>1.579</v>
      </c>
      <c r="H12">
        <v>1324</v>
      </c>
      <c r="I12">
        <v>0.34350000000000003</v>
      </c>
      <c r="J12">
        <v>192222162</v>
      </c>
      <c r="M12" s="16"/>
      <c r="N12" s="2" t="s">
        <v>85</v>
      </c>
      <c r="O12" s="11" t="s">
        <v>103</v>
      </c>
      <c r="P12" s="11" t="s">
        <v>104</v>
      </c>
      <c r="Q12" t="s">
        <v>105</v>
      </c>
      <c r="R12" t="s">
        <v>106</v>
      </c>
      <c r="S12" s="11" t="s">
        <v>103</v>
      </c>
      <c r="T12" s="11" t="s">
        <v>104</v>
      </c>
      <c r="U12" t="s">
        <v>105</v>
      </c>
      <c r="V12" t="s">
        <v>106</v>
      </c>
    </row>
    <row r="13" spans="1:28" x14ac:dyDescent="0.25">
      <c r="A13" s="19"/>
      <c r="B13" t="s">
        <v>52</v>
      </c>
      <c r="C13">
        <v>1.883</v>
      </c>
      <c r="D13">
        <v>4735944</v>
      </c>
      <c r="E13">
        <v>1437.0035</v>
      </c>
      <c r="F13">
        <v>164416681</v>
      </c>
      <c r="G13">
        <v>1.8819999999999999</v>
      </c>
      <c r="H13">
        <v>27035752</v>
      </c>
      <c r="I13">
        <v>8203.3212999999996</v>
      </c>
      <c r="J13">
        <v>164416681</v>
      </c>
      <c r="M13" s="16"/>
      <c r="N13" t="s">
        <v>8</v>
      </c>
      <c r="O13">
        <f>E18</f>
        <v>615.32489999999996</v>
      </c>
      <c r="P13">
        <f>I18</f>
        <v>8.3299999999999999E-2</v>
      </c>
      <c r="Q13">
        <f>E17</f>
        <v>466.85520000000002</v>
      </c>
      <c r="R13">
        <f>I17</f>
        <v>0.14099999999999999</v>
      </c>
      <c r="S13">
        <f>E24</f>
        <v>661.41639999999995</v>
      </c>
      <c r="T13">
        <f>I24</f>
        <v>0.88200000000000001</v>
      </c>
      <c r="U13">
        <f>E23</f>
        <v>344.27370000000002</v>
      </c>
      <c r="V13">
        <f>I23</f>
        <v>3.3799999999999997E-2</v>
      </c>
      <c r="Y13" t="s">
        <v>11</v>
      </c>
      <c r="Z13" t="s">
        <v>12</v>
      </c>
      <c r="AA13" t="s">
        <v>11</v>
      </c>
      <c r="AB13" t="s">
        <v>12</v>
      </c>
    </row>
    <row r="14" spans="1:28" x14ac:dyDescent="0.25">
      <c r="A14" s="19"/>
      <c r="B14" t="s">
        <v>53</v>
      </c>
      <c r="C14">
        <v>1.883</v>
      </c>
      <c r="D14">
        <v>1133726</v>
      </c>
      <c r="E14">
        <v>279.6515</v>
      </c>
      <c r="F14">
        <v>202249758</v>
      </c>
      <c r="G14">
        <v>1.8819999999999999</v>
      </c>
      <c r="H14">
        <v>4735528</v>
      </c>
      <c r="I14">
        <v>1168.0934</v>
      </c>
      <c r="J14">
        <v>202249758</v>
      </c>
      <c r="M14" s="16"/>
      <c r="N14" t="s">
        <v>9</v>
      </c>
      <c r="O14">
        <f>E20</f>
        <v>2037.6806999999999</v>
      </c>
      <c r="P14">
        <f>I20</f>
        <v>3955.4229999999998</v>
      </c>
      <c r="Q14">
        <f>E19</f>
        <v>1137.7687000000001</v>
      </c>
      <c r="R14">
        <f>I19</f>
        <v>8477.9657000000007</v>
      </c>
      <c r="S14">
        <f>E26</f>
        <v>2201.6073000000001</v>
      </c>
      <c r="T14">
        <f>I26</f>
        <v>4227.2088999999996</v>
      </c>
      <c r="U14">
        <f>E25</f>
        <v>1308.6573000000001</v>
      </c>
      <c r="V14">
        <f>I25</f>
        <v>10293.527899999999</v>
      </c>
      <c r="X14" s="2" t="s">
        <v>98</v>
      </c>
      <c r="Y14" t="s">
        <v>93</v>
      </c>
      <c r="Z14" t="s">
        <v>93</v>
      </c>
      <c r="AA14" t="s">
        <v>107</v>
      </c>
      <c r="AB14" t="s">
        <v>107</v>
      </c>
    </row>
    <row r="15" spans="1:28" x14ac:dyDescent="0.25">
      <c r="A15" s="19"/>
      <c r="B15" t="s">
        <v>54</v>
      </c>
      <c r="C15">
        <v>1.883</v>
      </c>
      <c r="D15">
        <v>4080213</v>
      </c>
      <c r="E15">
        <v>1022.9727</v>
      </c>
      <c r="F15">
        <v>198982965</v>
      </c>
      <c r="G15">
        <v>1.8740000000000001</v>
      </c>
      <c r="H15">
        <v>28137046</v>
      </c>
      <c r="I15">
        <v>7054.3946999999998</v>
      </c>
      <c r="J15">
        <v>198982965</v>
      </c>
      <c r="M15" s="16"/>
      <c r="N15" t="s">
        <v>10</v>
      </c>
      <c r="O15">
        <f>E22</f>
        <v>362.94560000000001</v>
      </c>
      <c r="P15">
        <f>I22</f>
        <v>4726.5844999999999</v>
      </c>
      <c r="Q15">
        <f>E21</f>
        <v>583.42399999999998</v>
      </c>
      <c r="R15">
        <f>I20</f>
        <v>3955.4229999999998</v>
      </c>
      <c r="S15">
        <f>E28</f>
        <v>1282.6396999999999</v>
      </c>
      <c r="T15">
        <f>I28</f>
        <v>18244.902399999999</v>
      </c>
      <c r="U15">
        <f>E27</f>
        <v>966.44949999999994</v>
      </c>
      <c r="V15">
        <f>I27</f>
        <v>11885.946099999999</v>
      </c>
      <c r="X15">
        <v>1</v>
      </c>
      <c r="Y15">
        <f>AVERAGE(S17,S26,S8)</f>
        <v>99.785943848422576</v>
      </c>
      <c r="Z15">
        <f>AVERAGE(T8,T17,T26)</f>
        <v>99.800357497412918</v>
      </c>
      <c r="AA15">
        <f>_xlfn.STDEV.P(S8,S17,S26)</f>
        <v>6.8351678542395072E-2</v>
      </c>
      <c r="AB15">
        <f>_xlfn.STDEV.P(T8,T17,T26)</f>
        <v>0.13962980113020246</v>
      </c>
    </row>
    <row r="16" spans="1:28" x14ac:dyDescent="0.25">
      <c r="A16" s="19"/>
      <c r="B16" t="s">
        <v>55</v>
      </c>
      <c r="C16">
        <v>1.883</v>
      </c>
      <c r="D16">
        <v>4037033</v>
      </c>
      <c r="E16">
        <v>1055.2325000000001</v>
      </c>
      <c r="F16">
        <v>190858389</v>
      </c>
      <c r="G16">
        <v>1.88</v>
      </c>
      <c r="H16">
        <v>39267066</v>
      </c>
      <c r="I16">
        <v>10263.9457</v>
      </c>
      <c r="J16">
        <v>190858389</v>
      </c>
      <c r="M16" s="16"/>
      <c r="N16" s="2" t="s">
        <v>108</v>
      </c>
      <c r="O16" t="s">
        <v>11</v>
      </c>
      <c r="P16" t="s">
        <v>12</v>
      </c>
      <c r="S16" t="s">
        <v>11</v>
      </c>
      <c r="T16" t="s">
        <v>12</v>
      </c>
      <c r="X16">
        <v>3</v>
      </c>
      <c r="Y16">
        <f>AVERAGE(S18,S27,S9)</f>
        <v>28.595679920798602</v>
      </c>
      <c r="Z16">
        <f t="shared" ref="Z16:Z17" si="4">AVERAGE(T9,T18,T27)</f>
        <v>14.271048245008652</v>
      </c>
      <c r="AA16">
        <f t="shared" ref="AA16:AA17" si="5">_xlfn.STDEV.P(S9,S18,S27)</f>
        <v>6.6131541347854066</v>
      </c>
      <c r="AB16">
        <f t="shared" ref="AB16:AB17" si="6">_xlfn.STDEV.P(T9,T18,T27)</f>
        <v>2.2290884840831739</v>
      </c>
    </row>
    <row r="17" spans="1:28" x14ac:dyDescent="0.25">
      <c r="A17" s="19" t="s">
        <v>112</v>
      </c>
      <c r="B17" t="s">
        <v>56</v>
      </c>
      <c r="C17">
        <v>1.875</v>
      </c>
      <c r="D17">
        <v>1909631</v>
      </c>
      <c r="E17">
        <v>466.85520000000002</v>
      </c>
      <c r="F17">
        <v>204063003</v>
      </c>
      <c r="G17">
        <v>1.579</v>
      </c>
      <c r="H17">
        <v>577</v>
      </c>
      <c r="I17">
        <v>0.14099999999999999</v>
      </c>
      <c r="J17">
        <v>204063003</v>
      </c>
      <c r="M17" s="16"/>
      <c r="N17" t="s">
        <v>8</v>
      </c>
      <c r="O17">
        <f>O13/(P13+O13)*100</f>
        <v>99.986464268756905</v>
      </c>
      <c r="P17">
        <f>Q13/(Q13+R13)*100</f>
        <v>99.969807034832399</v>
      </c>
      <c r="R17" t="s">
        <v>8</v>
      </c>
      <c r="S17">
        <f>S13/(T13+S13)*100</f>
        <v>99.866827399854813</v>
      </c>
      <c r="T17">
        <f>U13/(U13+V13)*100</f>
        <v>99.990183193802054</v>
      </c>
      <c r="X17">
        <v>5</v>
      </c>
      <c r="Y17">
        <f>AVERAGE(S19,S28,S10)</f>
        <v>8.2960898001253369</v>
      </c>
      <c r="Z17">
        <f t="shared" si="4"/>
        <v>10.843437765531236</v>
      </c>
      <c r="AA17">
        <f t="shared" si="5"/>
        <v>1.2288773516805007</v>
      </c>
      <c r="AB17">
        <f t="shared" si="6"/>
        <v>2.353901493115703</v>
      </c>
    </row>
    <row r="18" spans="1:28" ht="15" customHeight="1" x14ac:dyDescent="0.25">
      <c r="A18" s="19"/>
      <c r="B18" t="s">
        <v>57</v>
      </c>
      <c r="C18">
        <v>1.875</v>
      </c>
      <c r="D18">
        <v>2569043</v>
      </c>
      <c r="E18">
        <v>615.32489999999996</v>
      </c>
      <c r="F18">
        <v>208287894</v>
      </c>
      <c r="G18">
        <v>1.663</v>
      </c>
      <c r="H18">
        <v>348</v>
      </c>
      <c r="I18">
        <v>8.3299999999999999E-2</v>
      </c>
      <c r="J18">
        <v>208287894</v>
      </c>
      <c r="M18" s="16"/>
      <c r="N18" t="s">
        <v>9</v>
      </c>
      <c r="O18">
        <f>O14/(P14+O14)*100</f>
        <v>34.000424521271007</v>
      </c>
      <c r="P18">
        <f>Q14/(Q14+R14)*100</f>
        <v>11.832364046993643</v>
      </c>
      <c r="R18" t="s">
        <v>9</v>
      </c>
      <c r="S18">
        <f>S14/(T14+S14)*100</f>
        <v>34.245920734209207</v>
      </c>
      <c r="T18">
        <f>U14/(U14+V14)*100</f>
        <v>11.279403641996682</v>
      </c>
    </row>
    <row r="19" spans="1:28" x14ac:dyDescent="0.25">
      <c r="A19" s="19"/>
      <c r="B19" t="s">
        <v>58</v>
      </c>
      <c r="C19">
        <v>1.875</v>
      </c>
      <c r="D19">
        <v>4351045</v>
      </c>
      <c r="E19">
        <v>1137.7687000000001</v>
      </c>
      <c r="F19">
        <v>190781690</v>
      </c>
      <c r="G19">
        <v>1.877</v>
      </c>
      <c r="H19">
        <v>32421358</v>
      </c>
      <c r="I19">
        <v>8477.9657000000007</v>
      </c>
      <c r="J19">
        <v>190781690</v>
      </c>
      <c r="M19" s="16"/>
      <c r="N19" t="s">
        <v>10</v>
      </c>
      <c r="O19">
        <f>O15/(P15+O15)*100</f>
        <v>7.1312202279735022</v>
      </c>
      <c r="P19">
        <f>Q15/(Q15+R15)*100</f>
        <v>12.854013365068266</v>
      </c>
      <c r="R19" t="s">
        <v>10</v>
      </c>
      <c r="S19">
        <f>S15/(T15+S15)*100</f>
        <v>6.5683622313122552</v>
      </c>
      <c r="T19">
        <f>U15/(U15+V15)*100</f>
        <v>7.5196059168922567</v>
      </c>
    </row>
    <row r="20" spans="1:28" x14ac:dyDescent="0.25">
      <c r="A20" s="19"/>
      <c r="B20" t="s">
        <v>59</v>
      </c>
      <c r="C20">
        <v>1.875</v>
      </c>
      <c r="D20">
        <v>7975692</v>
      </c>
      <c r="E20">
        <v>2037.6806999999999</v>
      </c>
      <c r="F20">
        <v>195267237</v>
      </c>
      <c r="G20">
        <v>1.8740000000000001</v>
      </c>
      <c r="H20">
        <v>15481932</v>
      </c>
      <c r="I20">
        <v>3955.4229999999998</v>
      </c>
      <c r="J20">
        <v>195267237</v>
      </c>
      <c r="M20" s="16" t="s">
        <v>102</v>
      </c>
      <c r="O20" s="17" t="s">
        <v>19</v>
      </c>
      <c r="P20" s="17"/>
      <c r="Q20" s="17"/>
      <c r="R20" s="17"/>
      <c r="S20" s="17" t="s">
        <v>20</v>
      </c>
      <c r="T20" s="17"/>
      <c r="U20" s="17"/>
      <c r="V20" s="17"/>
    </row>
    <row r="21" spans="1:28" x14ac:dyDescent="0.25">
      <c r="A21" s="19"/>
      <c r="B21" t="s">
        <v>60</v>
      </c>
      <c r="C21">
        <v>1.875</v>
      </c>
      <c r="D21">
        <v>2374376</v>
      </c>
      <c r="E21">
        <v>583.42399999999998</v>
      </c>
      <c r="F21">
        <v>203031011</v>
      </c>
      <c r="G21">
        <v>1.8740000000000001</v>
      </c>
      <c r="H21">
        <v>26436584</v>
      </c>
      <c r="I21">
        <v>6495.9117999999999</v>
      </c>
      <c r="J21">
        <v>203031011</v>
      </c>
      <c r="M21" s="16"/>
      <c r="N21" s="2" t="s">
        <v>85</v>
      </c>
      <c r="O21" s="11" t="s">
        <v>103</v>
      </c>
      <c r="P21" s="11" t="s">
        <v>104</v>
      </c>
      <c r="Q21" t="s">
        <v>105</v>
      </c>
      <c r="R21" t="s">
        <v>106</v>
      </c>
      <c r="S21" s="11" t="s">
        <v>103</v>
      </c>
      <c r="T21" s="11" t="s">
        <v>104</v>
      </c>
      <c r="U21" t="s">
        <v>105</v>
      </c>
      <c r="V21" t="s">
        <v>106</v>
      </c>
    </row>
    <row r="22" spans="1:28" x14ac:dyDescent="0.25">
      <c r="A22" s="19"/>
      <c r="B22" t="s">
        <v>61</v>
      </c>
      <c r="C22">
        <v>1.875</v>
      </c>
      <c r="D22">
        <v>1287788</v>
      </c>
      <c r="E22">
        <v>362.94560000000001</v>
      </c>
      <c r="F22">
        <v>177010937</v>
      </c>
      <c r="G22">
        <v>1.8740000000000001</v>
      </c>
      <c r="H22">
        <v>16770668</v>
      </c>
      <c r="I22">
        <v>4726.5844999999999</v>
      </c>
      <c r="J22">
        <v>177010937</v>
      </c>
      <c r="M22" s="16"/>
      <c r="N22" t="s">
        <v>8</v>
      </c>
      <c r="O22">
        <f>E30</f>
        <v>224.83609999999999</v>
      </c>
      <c r="P22">
        <f>I30</f>
        <v>0.22500000000000001</v>
      </c>
      <c r="Q22">
        <f>E29</f>
        <v>921.10159999999996</v>
      </c>
      <c r="R22">
        <f>I29</f>
        <v>1.5886</v>
      </c>
      <c r="S22">
        <f>E36</f>
        <v>1609.4991</v>
      </c>
      <c r="T22">
        <f>I36</f>
        <v>4.8484999999999996</v>
      </c>
      <c r="U22">
        <f>E35</f>
        <v>1428.5216</v>
      </c>
      <c r="V22">
        <f>I35</f>
        <v>4.8975</v>
      </c>
    </row>
    <row r="23" spans="1:28" x14ac:dyDescent="0.25">
      <c r="A23" s="19"/>
      <c r="B23" t="s">
        <v>62</v>
      </c>
      <c r="C23">
        <v>1.875</v>
      </c>
      <c r="D23">
        <v>1376951</v>
      </c>
      <c r="E23">
        <v>344.27370000000002</v>
      </c>
      <c r="F23">
        <v>199531668</v>
      </c>
      <c r="G23">
        <v>1.613</v>
      </c>
      <c r="H23">
        <v>135</v>
      </c>
      <c r="I23">
        <v>3.3799999999999997E-2</v>
      </c>
      <c r="J23">
        <v>199531668</v>
      </c>
      <c r="M23" s="16"/>
      <c r="N23" t="s">
        <v>9</v>
      </c>
      <c r="O23">
        <f>E32</f>
        <v>594.423</v>
      </c>
      <c r="P23">
        <f>I32</f>
        <v>1229.6352999999999</v>
      </c>
      <c r="Q23">
        <f>E31</f>
        <v>448.62130000000002</v>
      </c>
      <c r="R23">
        <f>I31</f>
        <v>1932.0894000000001</v>
      </c>
      <c r="S23">
        <f>E38</f>
        <v>1033.0455999999999</v>
      </c>
      <c r="T23">
        <f>I38</f>
        <v>2172.7048</v>
      </c>
      <c r="U23">
        <f>E37</f>
        <v>717.39160000000004</v>
      </c>
      <c r="V23">
        <f>I37</f>
        <v>3597.0794000000001</v>
      </c>
    </row>
    <row r="24" spans="1:28" x14ac:dyDescent="0.25">
      <c r="A24" s="19"/>
      <c r="B24" t="s">
        <v>63</v>
      </c>
      <c r="C24">
        <v>1.875</v>
      </c>
      <c r="D24">
        <v>2723911</v>
      </c>
      <c r="E24">
        <v>661.41639999999995</v>
      </c>
      <c r="F24">
        <v>205454214</v>
      </c>
      <c r="G24">
        <v>1.5369999999999999</v>
      </c>
      <c r="H24">
        <v>3632</v>
      </c>
      <c r="I24">
        <v>0.88200000000000001</v>
      </c>
      <c r="J24">
        <v>205454214</v>
      </c>
      <c r="M24" s="16"/>
      <c r="N24" t="s">
        <v>10</v>
      </c>
      <c r="O24">
        <f>E34</f>
        <v>453.54059999999998</v>
      </c>
      <c r="P24">
        <f>I34</f>
        <v>4644.9520000000002</v>
      </c>
      <c r="Q24">
        <f>E33</f>
        <v>202.74469999999999</v>
      </c>
      <c r="R24">
        <f>I33</f>
        <v>1120.0541000000001</v>
      </c>
      <c r="S24">
        <f>E40</f>
        <v>983.39009999999996</v>
      </c>
      <c r="T24">
        <f>I40</f>
        <v>9946.3379999999997</v>
      </c>
      <c r="U24">
        <f>E39</f>
        <v>707.55409999999995</v>
      </c>
      <c r="V24">
        <f>I39</f>
        <v>5023.4722000000002</v>
      </c>
    </row>
    <row r="25" spans="1:28" x14ac:dyDescent="0.25">
      <c r="A25" s="19"/>
      <c r="B25" t="s">
        <v>64</v>
      </c>
      <c r="C25">
        <v>1.883</v>
      </c>
      <c r="D25">
        <v>4849119</v>
      </c>
      <c r="E25">
        <v>1308.6573000000001</v>
      </c>
      <c r="F25">
        <v>184856223</v>
      </c>
      <c r="G25">
        <v>1.8740000000000001</v>
      </c>
      <c r="H25">
        <v>38141799</v>
      </c>
      <c r="I25">
        <v>10293.527899999999</v>
      </c>
      <c r="J25">
        <v>184856223</v>
      </c>
      <c r="M25" s="16"/>
      <c r="N25" s="2" t="s">
        <v>108</v>
      </c>
      <c r="O25" t="s">
        <v>11</v>
      </c>
      <c r="P25" t="s">
        <v>12</v>
      </c>
      <c r="S25" t="s">
        <v>11</v>
      </c>
      <c r="T25" t="s">
        <v>12</v>
      </c>
    </row>
    <row r="26" spans="1:28" x14ac:dyDescent="0.25">
      <c r="A26" s="19"/>
      <c r="B26" t="s">
        <v>65</v>
      </c>
      <c r="C26">
        <v>1.883</v>
      </c>
      <c r="D26">
        <v>8244851</v>
      </c>
      <c r="E26">
        <v>2201.6073000000001</v>
      </c>
      <c r="F26">
        <v>186827205</v>
      </c>
      <c r="G26">
        <v>1.8740000000000001</v>
      </c>
      <c r="H26">
        <v>15830574</v>
      </c>
      <c r="I26">
        <v>4227.2088999999996</v>
      </c>
      <c r="J26">
        <v>186827205</v>
      </c>
      <c r="M26" s="16"/>
      <c r="N26" t="s">
        <v>8</v>
      </c>
      <c r="O26">
        <f>O22/(P22+O22)*100</f>
        <v>99.900027148183327</v>
      </c>
      <c r="P26">
        <f>Q22/(Q22+R22)*100</f>
        <v>99.827829535850711</v>
      </c>
      <c r="R26" t="s">
        <v>8</v>
      </c>
      <c r="S26">
        <f>S22/(T22+S22)*100</f>
        <v>99.69966195632216</v>
      </c>
      <c r="T26">
        <f>U22/(U22+V22)*100</f>
        <v>99.658334397804509</v>
      </c>
    </row>
    <row r="27" spans="1:28" x14ac:dyDescent="0.25">
      <c r="A27" s="19"/>
      <c r="B27" t="s">
        <v>66</v>
      </c>
      <c r="C27">
        <v>1.883</v>
      </c>
      <c r="D27">
        <v>3618219</v>
      </c>
      <c r="E27">
        <v>966.44949999999994</v>
      </c>
      <c r="F27">
        <v>186772444</v>
      </c>
      <c r="G27">
        <v>1.8819999999999999</v>
      </c>
      <c r="H27">
        <v>44498914</v>
      </c>
      <c r="I27">
        <v>11885.946099999999</v>
      </c>
      <c r="J27">
        <v>186772444</v>
      </c>
      <c r="M27" s="16"/>
      <c r="N27" t="s">
        <v>9</v>
      </c>
      <c r="O27">
        <f>O23/(P23+O23)*100</f>
        <v>32.58793866402187</v>
      </c>
      <c r="P27">
        <f>Q23/(Q23+R23)*100</f>
        <v>18.844007379813096</v>
      </c>
      <c r="R27" t="s">
        <v>9</v>
      </c>
      <c r="S27">
        <f>S23/(T23+S23)*100</f>
        <v>32.224767093532918</v>
      </c>
      <c r="T27">
        <f>U23/(U23+V23)*100</f>
        <v>16.627568014711418</v>
      </c>
    </row>
    <row r="28" spans="1:28" x14ac:dyDescent="0.25">
      <c r="A28" s="19"/>
      <c r="B28" t="s">
        <v>67</v>
      </c>
      <c r="C28">
        <v>1.883</v>
      </c>
      <c r="D28">
        <v>4615441</v>
      </c>
      <c r="E28">
        <v>1282.6396999999999</v>
      </c>
      <c r="F28">
        <v>179517058</v>
      </c>
      <c r="G28">
        <v>1.8740000000000001</v>
      </c>
      <c r="H28">
        <v>65652326</v>
      </c>
      <c r="I28">
        <v>18244.902399999999</v>
      </c>
      <c r="J28">
        <v>179517058</v>
      </c>
      <c r="M28" s="16"/>
      <c r="N28" t="s">
        <v>10</v>
      </c>
      <c r="O28">
        <f>O24/(P24+O24)*100</f>
        <v>8.8955821961965764</v>
      </c>
      <c r="P28">
        <f>Q24/(Q24+R24)*100</f>
        <v>15.326949192878009</v>
      </c>
      <c r="R28" t="s">
        <v>10</v>
      </c>
      <c r="S28">
        <f>S24/(T24+S24)*100</f>
        <v>8.9973885077708378</v>
      </c>
      <c r="T28">
        <f>U24/(U24+V24)*100</f>
        <v>12.346027796103463</v>
      </c>
    </row>
    <row r="29" spans="1:28" x14ac:dyDescent="0.25">
      <c r="A29" s="19" t="s">
        <v>110</v>
      </c>
      <c r="B29" t="s">
        <v>69</v>
      </c>
      <c r="C29">
        <v>1.95</v>
      </c>
      <c r="D29">
        <v>492481</v>
      </c>
      <c r="E29">
        <v>921.10159999999996</v>
      </c>
      <c r="F29">
        <v>27092474</v>
      </c>
      <c r="G29">
        <v>1.587</v>
      </c>
      <c r="H29">
        <v>849</v>
      </c>
      <c r="I29">
        <v>1.5886</v>
      </c>
      <c r="J29">
        <v>27092474</v>
      </c>
    </row>
    <row r="30" spans="1:28" ht="15" customHeight="1" x14ac:dyDescent="0.25">
      <c r="A30" s="19"/>
      <c r="B30" t="s">
        <v>70</v>
      </c>
      <c r="C30">
        <v>1.9590000000000001</v>
      </c>
      <c r="D30">
        <v>132304</v>
      </c>
      <c r="E30">
        <v>224.83609999999999</v>
      </c>
      <c r="F30">
        <v>29817729</v>
      </c>
      <c r="G30">
        <v>1.462</v>
      </c>
      <c r="H30">
        <v>132</v>
      </c>
      <c r="I30">
        <v>0.22500000000000001</v>
      </c>
      <c r="J30">
        <v>29817729</v>
      </c>
    </row>
    <row r="31" spans="1:28" x14ac:dyDescent="0.25">
      <c r="A31" s="19"/>
      <c r="B31" t="s">
        <v>71</v>
      </c>
      <c r="C31">
        <v>1.9419999999999999</v>
      </c>
      <c r="D31">
        <v>264716</v>
      </c>
      <c r="E31">
        <v>448.62130000000002</v>
      </c>
      <c r="F31">
        <v>29899760</v>
      </c>
      <c r="G31">
        <v>1.958</v>
      </c>
      <c r="H31">
        <v>1140062</v>
      </c>
      <c r="I31">
        <v>1932.0894000000001</v>
      </c>
      <c r="J31">
        <v>29899760</v>
      </c>
    </row>
    <row r="32" spans="1:28" x14ac:dyDescent="0.25">
      <c r="A32" s="19"/>
      <c r="B32" t="s">
        <v>72</v>
      </c>
      <c r="C32">
        <v>1.9419999999999999</v>
      </c>
      <c r="D32">
        <v>326917</v>
      </c>
      <c r="E32">
        <v>594.423</v>
      </c>
      <c r="F32">
        <v>27868177</v>
      </c>
      <c r="G32">
        <v>1.9490000000000001</v>
      </c>
      <c r="H32">
        <v>676267</v>
      </c>
      <c r="I32">
        <v>1229.6352999999999</v>
      </c>
      <c r="J32">
        <v>27868177</v>
      </c>
      <c r="M32" s="1"/>
    </row>
    <row r="33" spans="1:28" x14ac:dyDescent="0.25">
      <c r="A33" s="19"/>
      <c r="B33" t="s">
        <v>73</v>
      </c>
      <c r="C33">
        <v>1.95</v>
      </c>
      <c r="D33">
        <v>116076</v>
      </c>
      <c r="E33">
        <v>202.74469999999999</v>
      </c>
      <c r="F33">
        <v>29010902</v>
      </c>
      <c r="G33">
        <v>1.9490000000000001</v>
      </c>
      <c r="H33">
        <v>641259</v>
      </c>
      <c r="I33">
        <v>1120.0541000000001</v>
      </c>
      <c r="J33">
        <v>29010902</v>
      </c>
      <c r="L33" s="2"/>
      <c r="M33" s="9"/>
      <c r="O33" s="17"/>
      <c r="P33" s="17"/>
      <c r="Q33" s="17"/>
      <c r="R33" s="17"/>
      <c r="S33" s="17"/>
      <c r="T33" s="17"/>
      <c r="U33" s="17"/>
      <c r="V33" s="17"/>
    </row>
    <row r="34" spans="1:28" x14ac:dyDescent="0.25">
      <c r="A34" s="19"/>
      <c r="B34" t="s">
        <v>74</v>
      </c>
      <c r="C34">
        <v>1.9510000000000001</v>
      </c>
      <c r="D34">
        <v>200678</v>
      </c>
      <c r="E34">
        <v>453.54059999999998</v>
      </c>
      <c r="F34">
        <v>22420774</v>
      </c>
      <c r="G34">
        <v>1.9410000000000001</v>
      </c>
      <c r="H34">
        <v>2055253</v>
      </c>
      <c r="I34">
        <v>4644.9520000000002</v>
      </c>
      <c r="J34">
        <v>22420774</v>
      </c>
      <c r="M34" s="9"/>
    </row>
    <row r="35" spans="1:28" x14ac:dyDescent="0.25">
      <c r="A35" s="19"/>
      <c r="B35" t="s">
        <v>75</v>
      </c>
      <c r="C35">
        <v>1.95</v>
      </c>
      <c r="D35">
        <v>825853</v>
      </c>
      <c r="E35">
        <v>1428.5216</v>
      </c>
      <c r="F35">
        <v>29294273</v>
      </c>
      <c r="G35">
        <v>1.587</v>
      </c>
      <c r="H35">
        <v>2831</v>
      </c>
      <c r="I35">
        <v>4.8975</v>
      </c>
      <c r="J35">
        <v>29294273</v>
      </c>
      <c r="M35" s="9"/>
    </row>
    <row r="36" spans="1:28" x14ac:dyDescent="0.25">
      <c r="A36" s="19"/>
      <c r="B36" t="s">
        <v>76</v>
      </c>
      <c r="C36">
        <v>1.9339999999999999</v>
      </c>
      <c r="D36">
        <v>906814</v>
      </c>
      <c r="E36">
        <v>1609.4991</v>
      </c>
      <c r="F36">
        <v>28549207</v>
      </c>
      <c r="G36">
        <v>1.621</v>
      </c>
      <c r="H36">
        <v>2732</v>
      </c>
      <c r="I36">
        <v>4.8484999999999996</v>
      </c>
      <c r="J36">
        <v>28549207</v>
      </c>
      <c r="M36" s="9"/>
    </row>
    <row r="37" spans="1:28" x14ac:dyDescent="0.25">
      <c r="A37" s="19"/>
      <c r="B37" t="s">
        <v>77</v>
      </c>
      <c r="C37">
        <v>1.9419999999999999</v>
      </c>
      <c r="D37">
        <v>380837</v>
      </c>
      <c r="E37">
        <v>717.39160000000004</v>
      </c>
      <c r="F37">
        <v>26899810</v>
      </c>
      <c r="G37">
        <v>1.9319999999999999</v>
      </c>
      <c r="H37">
        <v>1909557</v>
      </c>
      <c r="I37">
        <v>3597.0794000000001</v>
      </c>
      <c r="J37">
        <v>26899810</v>
      </c>
      <c r="M37" s="9"/>
    </row>
    <row r="38" spans="1:28" x14ac:dyDescent="0.25">
      <c r="A38" s="19"/>
      <c r="B38" t="s">
        <v>78</v>
      </c>
      <c r="C38">
        <v>1.9419999999999999</v>
      </c>
      <c r="D38">
        <v>590181</v>
      </c>
      <c r="E38">
        <v>1033.0455999999999</v>
      </c>
      <c r="F38">
        <v>28948898</v>
      </c>
      <c r="G38">
        <v>1.9239999999999999</v>
      </c>
      <c r="H38">
        <v>1241270</v>
      </c>
      <c r="I38">
        <v>2172.7048</v>
      </c>
      <c r="J38">
        <v>28948898</v>
      </c>
      <c r="M38" s="9"/>
    </row>
    <row r="39" spans="1:28" x14ac:dyDescent="0.25">
      <c r="A39" s="19"/>
      <c r="B39" t="s">
        <v>79</v>
      </c>
      <c r="C39">
        <v>1.925</v>
      </c>
      <c r="D39">
        <v>399651</v>
      </c>
      <c r="E39">
        <v>707.55409999999995</v>
      </c>
      <c r="F39">
        <v>28621234</v>
      </c>
      <c r="G39">
        <v>1.9319999999999999</v>
      </c>
      <c r="H39">
        <v>2837434</v>
      </c>
      <c r="I39">
        <v>5023.4722000000002</v>
      </c>
      <c r="J39">
        <v>28621234</v>
      </c>
      <c r="M39" s="9"/>
    </row>
    <row r="40" spans="1:28" x14ac:dyDescent="0.25">
      <c r="A40" s="19"/>
      <c r="B40" t="s">
        <v>80</v>
      </c>
      <c r="C40">
        <v>1.925</v>
      </c>
      <c r="D40">
        <v>534607</v>
      </c>
      <c r="E40">
        <v>983.39009999999996</v>
      </c>
      <c r="F40">
        <v>27547077</v>
      </c>
      <c r="G40">
        <v>1.9239999999999999</v>
      </c>
      <c r="H40">
        <v>5407196</v>
      </c>
      <c r="I40">
        <v>9946.3379999999997</v>
      </c>
      <c r="J40">
        <v>27547077</v>
      </c>
      <c r="M40" s="9"/>
    </row>
    <row r="41" spans="1:28" x14ac:dyDescent="0.25">
      <c r="M41" s="9"/>
    </row>
    <row r="42" spans="1:28" x14ac:dyDescent="0.25">
      <c r="M42" s="9"/>
      <c r="O42" s="17"/>
      <c r="P42" s="17"/>
      <c r="Q42" s="17"/>
      <c r="R42" s="17"/>
      <c r="S42" s="17"/>
      <c r="T42" s="17"/>
      <c r="U42" s="17"/>
      <c r="V42" s="17"/>
    </row>
    <row r="43" spans="1:28" x14ac:dyDescent="0.25">
      <c r="L43" s="2" t="s">
        <v>3</v>
      </c>
      <c r="M43" s="16" t="s">
        <v>100</v>
      </c>
      <c r="O43" s="17" t="s">
        <v>19</v>
      </c>
      <c r="P43" s="17"/>
      <c r="Q43" s="17"/>
      <c r="R43" s="17"/>
      <c r="S43" s="17" t="s">
        <v>20</v>
      </c>
      <c r="T43" s="17"/>
      <c r="U43" s="17"/>
      <c r="V43" s="17"/>
    </row>
    <row r="44" spans="1:28" x14ac:dyDescent="0.25">
      <c r="C44" s="18" t="s">
        <v>81</v>
      </c>
      <c r="D44" s="18"/>
      <c r="E44" s="18"/>
      <c r="F44" s="18"/>
      <c r="G44" s="18" t="s">
        <v>68</v>
      </c>
      <c r="H44" s="18"/>
      <c r="I44" s="18"/>
      <c r="J44" s="18"/>
      <c r="M44" s="16"/>
      <c r="N44" s="2" t="s">
        <v>85</v>
      </c>
      <c r="O44" s="11" t="s">
        <v>103</v>
      </c>
      <c r="P44" s="11" t="s">
        <v>104</v>
      </c>
      <c r="Q44" t="s">
        <v>105</v>
      </c>
      <c r="R44" t="s">
        <v>106</v>
      </c>
      <c r="S44" s="11" t="s">
        <v>103</v>
      </c>
      <c r="T44" s="11" t="s">
        <v>104</v>
      </c>
      <c r="U44" t="s">
        <v>105</v>
      </c>
      <c r="V44" t="s">
        <v>106</v>
      </c>
    </row>
    <row r="45" spans="1:28" x14ac:dyDescent="0.25">
      <c r="A45" s="2" t="s">
        <v>3</v>
      </c>
      <c r="B45" t="s">
        <v>82</v>
      </c>
      <c r="C45" t="s">
        <v>83</v>
      </c>
      <c r="D45" t="s">
        <v>84</v>
      </c>
      <c r="E45" t="s">
        <v>85</v>
      </c>
      <c r="F45" t="s">
        <v>2</v>
      </c>
      <c r="G45" t="s">
        <v>83</v>
      </c>
      <c r="H45" t="s">
        <v>84</v>
      </c>
      <c r="I45" t="s">
        <v>85</v>
      </c>
      <c r="J45" t="s">
        <v>2</v>
      </c>
      <c r="M45" s="16"/>
      <c r="N45" t="s">
        <v>8</v>
      </c>
      <c r="O45">
        <f>E47</f>
        <v>774.68650000000002</v>
      </c>
      <c r="P45">
        <f>I47</f>
        <v>0.14760000000000001</v>
      </c>
      <c r="Q45">
        <f>E46</f>
        <v>127.71599999999999</v>
      </c>
      <c r="R45">
        <f>I46</f>
        <v>0.29270000000000002</v>
      </c>
      <c r="S45">
        <f>E53</f>
        <v>466.14760000000001</v>
      </c>
      <c r="T45">
        <f>I53</f>
        <v>0.35670000000000002</v>
      </c>
      <c r="U45">
        <f>E52</f>
        <v>417.03410000000002</v>
      </c>
      <c r="V45">
        <f>I52</f>
        <v>0</v>
      </c>
      <c r="Y45" t="s">
        <v>11</v>
      </c>
      <c r="Z45" t="s">
        <v>12</v>
      </c>
      <c r="AA45" t="s">
        <v>11</v>
      </c>
      <c r="AB45" t="s">
        <v>12</v>
      </c>
    </row>
    <row r="46" spans="1:28" x14ac:dyDescent="0.25">
      <c r="A46" s="19" t="s">
        <v>111</v>
      </c>
      <c r="B46" t="s">
        <v>44</v>
      </c>
      <c r="C46">
        <v>3.71</v>
      </c>
      <c r="D46">
        <v>128660</v>
      </c>
      <c r="E46">
        <v>127.71599999999999</v>
      </c>
      <c r="F46">
        <v>31833628</v>
      </c>
      <c r="G46">
        <v>3.819</v>
      </c>
      <c r="H46">
        <v>295</v>
      </c>
      <c r="I46">
        <v>0.29270000000000002</v>
      </c>
      <c r="J46">
        <v>31833628</v>
      </c>
      <c r="M46" s="16"/>
      <c r="N46" t="s">
        <v>9</v>
      </c>
      <c r="O46">
        <f>E49</f>
        <v>874.85329999999999</v>
      </c>
      <c r="P46">
        <f>I49</f>
        <v>814.88220000000001</v>
      </c>
      <c r="Q46">
        <f>E48</f>
        <v>6833.2518</v>
      </c>
      <c r="R46">
        <f>I48</f>
        <v>8735.0221999999994</v>
      </c>
      <c r="S46">
        <f>E55</f>
        <v>700.69709999999998</v>
      </c>
      <c r="T46">
        <f>I55</f>
        <v>660.71799999999996</v>
      </c>
      <c r="U46">
        <f>E54</f>
        <v>3457.4067</v>
      </c>
      <c r="V46">
        <f>I54</f>
        <v>4859.3206</v>
      </c>
      <c r="X46" s="2" t="s">
        <v>28</v>
      </c>
      <c r="Y46" t="s">
        <v>93</v>
      </c>
      <c r="Z46" t="s">
        <v>93</v>
      </c>
      <c r="AA46" t="s">
        <v>107</v>
      </c>
      <c r="AB46" t="s">
        <v>107</v>
      </c>
    </row>
    <row r="47" spans="1:28" ht="15" customHeight="1" x14ac:dyDescent="0.25">
      <c r="A47" s="19"/>
      <c r="B47" t="s">
        <v>45</v>
      </c>
      <c r="C47">
        <v>3.718</v>
      </c>
      <c r="D47">
        <v>780233</v>
      </c>
      <c r="E47">
        <v>774.68650000000002</v>
      </c>
      <c r="F47">
        <v>31826325</v>
      </c>
      <c r="G47">
        <v>3.76</v>
      </c>
      <c r="H47">
        <v>149</v>
      </c>
      <c r="I47">
        <v>0.14760000000000001</v>
      </c>
      <c r="J47">
        <v>31826325</v>
      </c>
      <c r="M47" s="16"/>
      <c r="N47" t="s">
        <v>10</v>
      </c>
      <c r="O47">
        <f>E51</f>
        <v>1977.9978000000001</v>
      </c>
      <c r="P47">
        <f>I51</f>
        <v>4452.3536999999997</v>
      </c>
      <c r="Q47">
        <f>E50</f>
        <v>3190.0209</v>
      </c>
      <c r="R47">
        <f>I50</f>
        <v>5077.6720999999998</v>
      </c>
      <c r="S47">
        <f>E57</f>
        <v>2334.5898000000002</v>
      </c>
      <c r="T47">
        <f>I57</f>
        <v>6055.9731000000002</v>
      </c>
      <c r="U47">
        <f>E56</f>
        <v>2341.4973</v>
      </c>
      <c r="V47">
        <f>I56</f>
        <v>4116.3882000000003</v>
      </c>
      <c r="X47">
        <v>1</v>
      </c>
      <c r="Y47">
        <f>AVERAGE(O49,O58,O67)</f>
        <v>99.881852631883575</v>
      </c>
      <c r="Z47">
        <f>AVERAGE(P49,P58,P67)</f>
        <v>99.882750753870241</v>
      </c>
      <c r="AA47">
        <f>_xlfn.STDEV.P(O49,O58,O67)</f>
        <v>0.15381248954429916</v>
      </c>
      <c r="AB47">
        <f>_xlfn.STDEV.P(T49,T58,T67)</f>
        <v>8.4758164040146158E-3</v>
      </c>
    </row>
    <row r="48" spans="1:28" x14ac:dyDescent="0.25">
      <c r="A48" s="19"/>
      <c r="B48" t="s">
        <v>46</v>
      </c>
      <c r="C48">
        <v>3.71</v>
      </c>
      <c r="D48">
        <v>6170669</v>
      </c>
      <c r="E48">
        <v>6833.2518</v>
      </c>
      <c r="F48">
        <v>28536007</v>
      </c>
      <c r="G48">
        <v>3.71</v>
      </c>
      <c r="H48">
        <v>7888035</v>
      </c>
      <c r="I48">
        <v>8735.0221999999994</v>
      </c>
      <c r="J48">
        <v>28536007</v>
      </c>
      <c r="M48" s="16"/>
      <c r="N48" s="2" t="s">
        <v>108</v>
      </c>
      <c r="O48" t="s">
        <v>11</v>
      </c>
      <c r="P48" t="s">
        <v>12</v>
      </c>
      <c r="S48" t="s">
        <v>11</v>
      </c>
      <c r="T48" t="s">
        <v>12</v>
      </c>
      <c r="X48">
        <v>3</v>
      </c>
      <c r="Y48">
        <f t="shared" ref="Y48:Y49" si="7">AVERAGE(O50,O59,O68)</f>
        <v>58.793025966935581</v>
      </c>
      <c r="Z48">
        <f t="shared" ref="Z48:Z49" si="8">AVERAGE(P50,P59,P68)</f>
        <v>41.139581665603778</v>
      </c>
      <c r="AA48">
        <f t="shared" ref="AA48:AA49" si="9">_xlfn.STDEV.P(O50,O59,O68)</f>
        <v>5.085374868585693</v>
      </c>
      <c r="AB48">
        <f t="shared" ref="AB48:AB49" si="10">_xlfn.STDEV.P(T50,T59,T68)</f>
        <v>3.5653317716822133</v>
      </c>
    </row>
    <row r="49" spans="1:28" x14ac:dyDescent="0.25">
      <c r="A49" s="19"/>
      <c r="B49" t="s">
        <v>47</v>
      </c>
      <c r="C49">
        <v>3.71</v>
      </c>
      <c r="D49">
        <v>862759</v>
      </c>
      <c r="E49">
        <v>874.85329999999999</v>
      </c>
      <c r="F49">
        <v>31163249</v>
      </c>
      <c r="G49">
        <v>3.71</v>
      </c>
      <c r="H49">
        <v>803617</v>
      </c>
      <c r="I49">
        <v>814.88220000000001</v>
      </c>
      <c r="J49">
        <v>31163249</v>
      </c>
      <c r="M49" s="16"/>
      <c r="N49" t="s">
        <v>8</v>
      </c>
      <c r="O49">
        <f>O45/(P45+O45)*100</f>
        <v>99.980950760943529</v>
      </c>
      <c r="P49">
        <f>Q45/(Q45+R45)*100</f>
        <v>99.771343666485151</v>
      </c>
      <c r="R49" t="s">
        <v>8</v>
      </c>
      <c r="S49">
        <f>S45/(T45+S45)*100</f>
        <v>99.923537682289322</v>
      </c>
      <c r="T49">
        <f>U45/(U45+V45)*100</f>
        <v>100</v>
      </c>
      <c r="X49">
        <v>5</v>
      </c>
      <c r="Y49">
        <f t="shared" si="7"/>
        <v>25.840487773046323</v>
      </c>
      <c r="Z49">
        <f t="shared" si="8"/>
        <v>34.905316496145424</v>
      </c>
      <c r="AA49">
        <f t="shared" si="9"/>
        <v>3.6599826441430539</v>
      </c>
      <c r="AB49">
        <f t="shared" si="10"/>
        <v>5.5627712272307051</v>
      </c>
    </row>
    <row r="50" spans="1:28" x14ac:dyDescent="0.25">
      <c r="A50" s="19"/>
      <c r="B50" t="s">
        <v>48</v>
      </c>
      <c r="C50">
        <v>3.71</v>
      </c>
      <c r="D50">
        <v>3125794</v>
      </c>
      <c r="E50">
        <v>3190.0209</v>
      </c>
      <c r="F50">
        <v>30963873</v>
      </c>
      <c r="G50">
        <v>3.71</v>
      </c>
      <c r="H50">
        <v>4975441</v>
      </c>
      <c r="I50">
        <v>5077.6720999999998</v>
      </c>
      <c r="J50">
        <v>30963873</v>
      </c>
      <c r="M50" s="16"/>
      <c r="N50" t="s">
        <v>9</v>
      </c>
      <c r="O50">
        <f>O46/(P46+O46)*100</f>
        <v>51.774570635463355</v>
      </c>
      <c r="P50">
        <f>Q46/(Q46+R46)*100</f>
        <v>43.892160428317233</v>
      </c>
      <c r="R50" t="s">
        <v>9</v>
      </c>
      <c r="S50">
        <f>S46/(T46+S46)*100</f>
        <v>51.468292073446229</v>
      </c>
      <c r="T50">
        <f>U46/(U46+V46)*100</f>
        <v>41.571721366889108</v>
      </c>
    </row>
    <row r="51" spans="1:28" x14ac:dyDescent="0.25">
      <c r="A51" s="19"/>
      <c r="B51" t="s">
        <v>49</v>
      </c>
      <c r="C51">
        <v>3.71</v>
      </c>
      <c r="D51">
        <v>1974620</v>
      </c>
      <c r="E51">
        <v>1977.9978000000001</v>
      </c>
      <c r="F51">
        <v>31546137</v>
      </c>
      <c r="G51">
        <v>3.71</v>
      </c>
      <c r="H51">
        <v>4444751</v>
      </c>
      <c r="I51">
        <v>4452.3536999999997</v>
      </c>
      <c r="J51">
        <v>31546137</v>
      </c>
      <c r="M51" s="16"/>
      <c r="N51" t="s">
        <v>10</v>
      </c>
      <c r="O51">
        <f>O47/(P47+O47)*100</f>
        <v>30.760337129315563</v>
      </c>
      <c r="P51">
        <f>Q47/(Q47+R47)*100</f>
        <v>38.584172150562438</v>
      </c>
      <c r="R51" t="s">
        <v>10</v>
      </c>
      <c r="S51">
        <f>S47/(T47+S47)*100</f>
        <v>27.82399497893044</v>
      </c>
      <c r="T51">
        <f>U47/(U47+V47)*100</f>
        <v>36.257956261379981</v>
      </c>
    </row>
    <row r="52" spans="1:28" x14ac:dyDescent="0.25">
      <c r="A52" s="19"/>
      <c r="B52" t="s">
        <v>50</v>
      </c>
      <c r="C52">
        <v>3.718</v>
      </c>
      <c r="D52">
        <v>399086</v>
      </c>
      <c r="E52">
        <v>417.03410000000002</v>
      </c>
      <c r="F52">
        <v>30240141</v>
      </c>
      <c r="G52">
        <v>3.4670000000000001</v>
      </c>
      <c r="H52">
        <v>0</v>
      </c>
      <c r="I52">
        <v>0</v>
      </c>
      <c r="J52">
        <v>30240141</v>
      </c>
      <c r="M52" s="16" t="s">
        <v>101</v>
      </c>
      <c r="O52" s="17" t="s">
        <v>19</v>
      </c>
      <c r="P52" s="17"/>
      <c r="Q52" s="17"/>
      <c r="R52" s="17"/>
      <c r="S52" s="17" t="s">
        <v>20</v>
      </c>
      <c r="T52" s="17"/>
      <c r="U52" s="17"/>
      <c r="V52" s="17"/>
    </row>
    <row r="53" spans="1:28" x14ac:dyDescent="0.25">
      <c r="A53" s="19"/>
      <c r="B53" t="s">
        <v>51</v>
      </c>
      <c r="C53">
        <v>3.718</v>
      </c>
      <c r="D53">
        <v>458391</v>
      </c>
      <c r="E53">
        <v>466.14760000000001</v>
      </c>
      <c r="F53">
        <v>31074266</v>
      </c>
      <c r="G53">
        <v>3.8439999999999999</v>
      </c>
      <c r="H53">
        <v>351</v>
      </c>
      <c r="I53">
        <v>0.35670000000000002</v>
      </c>
      <c r="J53">
        <v>31074266</v>
      </c>
      <c r="M53" s="16"/>
      <c r="N53" s="2" t="s">
        <v>85</v>
      </c>
      <c r="O53" s="11" t="s">
        <v>103</v>
      </c>
      <c r="P53" s="11" t="s">
        <v>104</v>
      </c>
      <c r="Q53" t="s">
        <v>105</v>
      </c>
      <c r="R53" t="s">
        <v>106</v>
      </c>
      <c r="S53" s="11" t="s">
        <v>103</v>
      </c>
      <c r="T53" s="11" t="s">
        <v>104</v>
      </c>
      <c r="U53" t="s">
        <v>105</v>
      </c>
      <c r="V53" t="s">
        <v>106</v>
      </c>
    </row>
    <row r="54" spans="1:28" x14ac:dyDescent="0.25">
      <c r="A54" s="19"/>
      <c r="B54" t="s">
        <v>52</v>
      </c>
      <c r="C54">
        <v>3.7269999999999999</v>
      </c>
      <c r="D54">
        <v>2818811</v>
      </c>
      <c r="E54">
        <v>3457.4067</v>
      </c>
      <c r="F54">
        <v>25763438</v>
      </c>
      <c r="G54">
        <v>3.7269999999999999</v>
      </c>
      <c r="H54">
        <v>3961786</v>
      </c>
      <c r="I54">
        <v>4859.3206</v>
      </c>
      <c r="J54">
        <v>25763438</v>
      </c>
      <c r="M54" s="16"/>
      <c r="N54" t="s">
        <v>8</v>
      </c>
      <c r="O54">
        <f>E59</f>
        <v>1808.1591000000001</v>
      </c>
      <c r="P54">
        <f>I59</f>
        <v>0</v>
      </c>
      <c r="Q54">
        <f>E58</f>
        <v>1397.7092</v>
      </c>
      <c r="R54">
        <f>I58</f>
        <v>0</v>
      </c>
      <c r="S54">
        <f>E65</f>
        <v>1611.3589999999999</v>
      </c>
      <c r="T54">
        <f>I65</f>
        <v>0</v>
      </c>
      <c r="U54">
        <f>E64</f>
        <v>905.82979999999998</v>
      </c>
      <c r="V54">
        <f>I64</f>
        <v>0</v>
      </c>
      <c r="Y54" t="s">
        <v>11</v>
      </c>
      <c r="Z54" t="s">
        <v>12</v>
      </c>
      <c r="AA54" t="s">
        <v>11</v>
      </c>
      <c r="AB54" t="s">
        <v>12</v>
      </c>
    </row>
    <row r="55" spans="1:28" x14ac:dyDescent="0.25">
      <c r="A55" s="19"/>
      <c r="B55" t="s">
        <v>53</v>
      </c>
      <c r="C55">
        <v>3.71</v>
      </c>
      <c r="D55">
        <v>689590</v>
      </c>
      <c r="E55">
        <v>700.69709999999998</v>
      </c>
      <c r="F55">
        <v>31099180</v>
      </c>
      <c r="G55">
        <v>3.71</v>
      </c>
      <c r="H55">
        <v>650244</v>
      </c>
      <c r="I55">
        <v>660.71799999999996</v>
      </c>
      <c r="J55">
        <v>31099180</v>
      </c>
      <c r="M55" s="16"/>
      <c r="N55" t="s">
        <v>9</v>
      </c>
      <c r="O55">
        <f>E61</f>
        <v>5405.4652999999998</v>
      </c>
      <c r="P55">
        <f>I61</f>
        <v>3085.4848999999999</v>
      </c>
      <c r="Q55">
        <f>E60</f>
        <v>3240.2802000000001</v>
      </c>
      <c r="R55">
        <f>I60</f>
        <v>5975.1094000000003</v>
      </c>
      <c r="S55">
        <f>E67</f>
        <v>4746.4579000000003</v>
      </c>
      <c r="T55">
        <f>I67</f>
        <v>2766.7302</v>
      </c>
      <c r="U55">
        <f>E66</f>
        <v>2932.6334999999999</v>
      </c>
      <c r="V55">
        <f>I66</f>
        <v>5972.7016000000003</v>
      </c>
      <c r="X55" s="2" t="s">
        <v>98</v>
      </c>
      <c r="Y55" t="s">
        <v>93</v>
      </c>
      <c r="Z55" t="s">
        <v>93</v>
      </c>
      <c r="AA55" t="s">
        <v>107</v>
      </c>
      <c r="AB55" t="s">
        <v>107</v>
      </c>
    </row>
    <row r="56" spans="1:28" x14ac:dyDescent="0.25">
      <c r="A56" s="19"/>
      <c r="B56" t="s">
        <v>54</v>
      </c>
      <c r="C56">
        <v>3.71</v>
      </c>
      <c r="D56">
        <v>2313243</v>
      </c>
      <c r="E56">
        <v>2341.4973</v>
      </c>
      <c r="F56">
        <v>31218779</v>
      </c>
      <c r="G56">
        <v>3.71</v>
      </c>
      <c r="H56">
        <v>4066716</v>
      </c>
      <c r="I56">
        <v>4116.3882000000003</v>
      </c>
      <c r="J56">
        <v>31218779</v>
      </c>
      <c r="M56" s="16"/>
      <c r="N56" t="s">
        <v>10</v>
      </c>
      <c r="O56">
        <f>E63</f>
        <v>519.82190000000003</v>
      </c>
      <c r="P56">
        <f>I63</f>
        <v>1844.3055999999999</v>
      </c>
      <c r="Q56">
        <f>E62</f>
        <v>1600.6850999999999</v>
      </c>
      <c r="R56">
        <f>I61</f>
        <v>3085.4848999999999</v>
      </c>
      <c r="S56">
        <f>E69</f>
        <v>2750.4684999999999</v>
      </c>
      <c r="T56">
        <f>I69</f>
        <v>10802.2791</v>
      </c>
      <c r="U56">
        <f>E68</f>
        <v>2165.3463000000002</v>
      </c>
      <c r="V56">
        <f>I68</f>
        <v>6907.6751999999997</v>
      </c>
      <c r="X56">
        <v>1</v>
      </c>
      <c r="Y56">
        <f>AVERAGE(S58,S67,S49)</f>
        <v>99.966283486713493</v>
      </c>
      <c r="Z56">
        <f>AVERAGE(T49,T58,T67)</f>
        <v>99.99400669274462</v>
      </c>
      <c r="AA56">
        <f>_xlfn.STDEV.P(S49,S58,S67)</f>
        <v>3.1861864156162115E-2</v>
      </c>
      <c r="AB56">
        <f>_xlfn.STDEV.P(T49,T58,T67)</f>
        <v>8.4758164040146158E-3</v>
      </c>
    </row>
    <row r="57" spans="1:28" x14ac:dyDescent="0.25">
      <c r="A57" s="19"/>
      <c r="B57" t="s">
        <v>55</v>
      </c>
      <c r="C57">
        <v>3.718</v>
      </c>
      <c r="D57">
        <v>2233682</v>
      </c>
      <c r="E57">
        <v>2334.5898000000002</v>
      </c>
      <c r="F57">
        <v>30234249</v>
      </c>
      <c r="G57">
        <v>3.718</v>
      </c>
      <c r="H57">
        <v>5794217</v>
      </c>
      <c r="I57">
        <v>6055.9731000000002</v>
      </c>
      <c r="J57">
        <v>30234249</v>
      </c>
      <c r="M57" s="16"/>
      <c r="N57" s="2" t="s">
        <v>108</v>
      </c>
      <c r="O57" t="s">
        <v>11</v>
      </c>
      <c r="P57" t="s">
        <v>12</v>
      </c>
      <c r="S57" t="s">
        <v>11</v>
      </c>
      <c r="T57" t="s">
        <v>12</v>
      </c>
      <c r="X57">
        <v>3</v>
      </c>
      <c r="Y57">
        <f>AVERAGE(S59,S68,S50)</f>
        <v>57.6176916779294</v>
      </c>
      <c r="Z57">
        <f t="shared" ref="Z57:Z58" si="11">AVERAGE(T50,T59,T68)</f>
        <v>37.617848757036434</v>
      </c>
      <c r="AA57">
        <f t="shared" ref="AA57:AA58" si="12">_xlfn.STDEV.P(S50,S59,S68)</f>
        <v>4.7975527633322779</v>
      </c>
      <c r="AB57">
        <f t="shared" ref="AB57:AB58" si="13">_xlfn.STDEV.P(T50,T59,T68)</f>
        <v>3.5653317716822133</v>
      </c>
    </row>
    <row r="58" spans="1:28" x14ac:dyDescent="0.25">
      <c r="A58" s="19" t="s">
        <v>112</v>
      </c>
      <c r="B58" t="s">
        <v>56</v>
      </c>
      <c r="C58">
        <v>3.702</v>
      </c>
      <c r="D58">
        <v>1429841</v>
      </c>
      <c r="E58">
        <v>1397.7092</v>
      </c>
      <c r="F58">
        <v>32326536</v>
      </c>
      <c r="G58">
        <v>3.8610000000000002</v>
      </c>
      <c r="H58">
        <v>0</v>
      </c>
      <c r="I58">
        <v>0</v>
      </c>
      <c r="J58">
        <v>32326536</v>
      </c>
      <c r="M58" s="16"/>
      <c r="N58" t="s">
        <v>8</v>
      </c>
      <c r="O58">
        <f>O54/(P54+O54)*100</f>
        <v>100</v>
      </c>
      <c r="P58">
        <f>Q54/(Q54+R54)*100</f>
        <v>100</v>
      </c>
      <c r="R58" t="s">
        <v>8</v>
      </c>
      <c r="S58">
        <f>S54/(T54+S54)*100</f>
        <v>100</v>
      </c>
      <c r="T58">
        <f>U54/(U54+V54)*100</f>
        <v>100</v>
      </c>
      <c r="X58">
        <v>5</v>
      </c>
      <c r="Y58">
        <f>AVERAGE(S60,S69,S51)</f>
        <v>24.43889411257835</v>
      </c>
      <c r="Z58">
        <f t="shared" si="11"/>
        <v>31.697410743071554</v>
      </c>
      <c r="AA58">
        <f t="shared" si="12"/>
        <v>3.1204162370564594</v>
      </c>
      <c r="AB58">
        <f t="shared" si="13"/>
        <v>5.5627712272307051</v>
      </c>
    </row>
    <row r="59" spans="1:28" ht="15" customHeight="1" x14ac:dyDescent="0.25">
      <c r="A59" s="19"/>
      <c r="B59" t="s">
        <v>57</v>
      </c>
      <c r="C59">
        <v>3.702</v>
      </c>
      <c r="D59">
        <v>1832239</v>
      </c>
      <c r="E59">
        <v>1808.1591000000001</v>
      </c>
      <c r="F59">
        <v>32020933</v>
      </c>
      <c r="G59">
        <v>3.7519999999999998</v>
      </c>
      <c r="H59">
        <v>0</v>
      </c>
      <c r="I59">
        <v>0</v>
      </c>
      <c r="J59">
        <v>32020933</v>
      </c>
      <c r="M59" s="16"/>
      <c r="N59" t="s">
        <v>9</v>
      </c>
      <c r="O59">
        <f>O55/(P55+O55)*100</f>
        <v>63.661488675319291</v>
      </c>
      <c r="P59">
        <f>Q55/(Q55+R55)*100</f>
        <v>35.161619211411313</v>
      </c>
      <c r="R59" t="s">
        <v>9</v>
      </c>
      <c r="S59">
        <f>S55/(T55+S55)*100</f>
        <v>63.17501754015715</v>
      </c>
      <c r="T59">
        <f>U55/(U55+V55)*100</f>
        <v>32.931197614337947</v>
      </c>
    </row>
    <row r="60" spans="1:28" x14ac:dyDescent="0.25">
      <c r="A60" s="19"/>
      <c r="B60" t="s">
        <v>58</v>
      </c>
      <c r="C60">
        <v>3.702</v>
      </c>
      <c r="D60">
        <v>3095075</v>
      </c>
      <c r="E60">
        <v>3240.2802000000001</v>
      </c>
      <c r="F60">
        <v>30184015</v>
      </c>
      <c r="G60">
        <v>3.7010000000000001</v>
      </c>
      <c r="H60">
        <v>5707350</v>
      </c>
      <c r="I60">
        <v>5975.1094000000003</v>
      </c>
      <c r="J60">
        <v>30184015</v>
      </c>
      <c r="M60" s="16"/>
      <c r="N60" t="s">
        <v>10</v>
      </c>
      <c r="O60">
        <f>O56/(P56+O56)*100</f>
        <v>21.9878961688826</v>
      </c>
      <c r="P60">
        <f>Q56/(Q56+R56)*100</f>
        <v>34.157640461186851</v>
      </c>
      <c r="R60" t="s">
        <v>10</v>
      </c>
      <c r="S60">
        <f>S56/(T56+S56)*100</f>
        <v>20.294545292055759</v>
      </c>
      <c r="T60">
        <f>U56/(U56+V56)*100</f>
        <v>23.865768421247544</v>
      </c>
    </row>
    <row r="61" spans="1:28" x14ac:dyDescent="0.25">
      <c r="A61" s="19"/>
      <c r="B61" t="s">
        <v>59</v>
      </c>
      <c r="C61">
        <v>3.702</v>
      </c>
      <c r="D61">
        <v>5323362</v>
      </c>
      <c r="E61">
        <v>5405.4652999999998</v>
      </c>
      <c r="F61">
        <v>31120121</v>
      </c>
      <c r="G61">
        <v>3.7010000000000001</v>
      </c>
      <c r="H61">
        <v>3038619</v>
      </c>
      <c r="I61">
        <v>3085.4848999999999</v>
      </c>
      <c r="J61">
        <v>31120121</v>
      </c>
      <c r="M61" s="16" t="s">
        <v>102</v>
      </c>
      <c r="O61" s="17" t="s">
        <v>19</v>
      </c>
      <c r="P61" s="17"/>
      <c r="Q61" s="17"/>
      <c r="R61" s="17"/>
      <c r="S61" s="17" t="s">
        <v>20</v>
      </c>
      <c r="T61" s="17"/>
      <c r="U61" s="17"/>
      <c r="V61" s="17"/>
    </row>
    <row r="62" spans="1:28" x14ac:dyDescent="0.25">
      <c r="A62" s="19"/>
      <c r="B62" t="s">
        <v>60</v>
      </c>
      <c r="C62">
        <v>3.702</v>
      </c>
      <c r="D62">
        <v>1618284</v>
      </c>
      <c r="E62">
        <v>1600.6850999999999</v>
      </c>
      <c r="F62">
        <v>31947528</v>
      </c>
      <c r="G62">
        <v>3.7010000000000001</v>
      </c>
      <c r="H62">
        <v>4618624</v>
      </c>
      <c r="I62">
        <v>4568.3962000000001</v>
      </c>
      <c r="J62">
        <v>31947528</v>
      </c>
      <c r="M62" s="16"/>
      <c r="N62" s="2" t="s">
        <v>85</v>
      </c>
      <c r="O62" s="11" t="s">
        <v>103</v>
      </c>
      <c r="P62" s="11" t="s">
        <v>104</v>
      </c>
      <c r="Q62" t="s">
        <v>105</v>
      </c>
      <c r="R62" t="s">
        <v>106</v>
      </c>
      <c r="S62" s="11" t="s">
        <v>103</v>
      </c>
      <c r="T62" s="11" t="s">
        <v>104</v>
      </c>
      <c r="U62" t="s">
        <v>105</v>
      </c>
      <c r="V62" t="s">
        <v>106</v>
      </c>
    </row>
    <row r="63" spans="1:28" x14ac:dyDescent="0.25">
      <c r="A63" s="19"/>
      <c r="B63" t="s">
        <v>61</v>
      </c>
      <c r="C63">
        <v>3.702</v>
      </c>
      <c r="D63">
        <v>673939</v>
      </c>
      <c r="E63">
        <v>519.82190000000003</v>
      </c>
      <c r="F63">
        <v>40968926</v>
      </c>
      <c r="G63">
        <v>3.7010000000000001</v>
      </c>
      <c r="H63">
        <v>2391107</v>
      </c>
      <c r="I63">
        <v>1844.3055999999999</v>
      </c>
      <c r="J63">
        <v>40968926</v>
      </c>
      <c r="M63" s="16"/>
      <c r="N63" t="s">
        <v>8</v>
      </c>
      <c r="O63">
        <f>E71</f>
        <v>393.94209999999998</v>
      </c>
      <c r="P63">
        <f>I71</f>
        <v>1.3257000000000001</v>
      </c>
      <c r="Q63">
        <f>E70</f>
        <v>1586.4579000000001</v>
      </c>
      <c r="R63">
        <f>I70</f>
        <v>1.9552</v>
      </c>
      <c r="S63">
        <f>E77</f>
        <v>2657.8040000000001</v>
      </c>
      <c r="T63">
        <f>I77</f>
        <v>0.65629999999999999</v>
      </c>
      <c r="U63">
        <f>E76</f>
        <v>2189.2710000000002</v>
      </c>
      <c r="V63">
        <f>I76</f>
        <v>0.39369999999999999</v>
      </c>
    </row>
    <row r="64" spans="1:28" x14ac:dyDescent="0.25">
      <c r="A64" s="19"/>
      <c r="B64" t="s">
        <v>62</v>
      </c>
      <c r="C64">
        <v>3.71</v>
      </c>
      <c r="D64">
        <v>928814</v>
      </c>
      <c r="E64">
        <v>905.82979999999998</v>
      </c>
      <c r="F64">
        <v>32401903</v>
      </c>
      <c r="G64">
        <v>3.4409999999999998</v>
      </c>
      <c r="H64">
        <v>0</v>
      </c>
      <c r="I64">
        <v>0</v>
      </c>
      <c r="J64">
        <v>32401903</v>
      </c>
      <c r="M64" s="16"/>
      <c r="N64" t="s">
        <v>9</v>
      </c>
      <c r="O64">
        <f>E73</f>
        <v>980.55190000000005</v>
      </c>
      <c r="P64">
        <f>I73</f>
        <v>628.41319999999996</v>
      </c>
      <c r="Q64">
        <f>E72</f>
        <v>819.78629999999998</v>
      </c>
      <c r="R64">
        <f>I72</f>
        <v>1028.0373</v>
      </c>
      <c r="S64">
        <f>E79</f>
        <v>1399.8271</v>
      </c>
      <c r="T64">
        <f>I79</f>
        <v>1004.9706</v>
      </c>
      <c r="U64">
        <f>E78</f>
        <v>876.67719999999997</v>
      </c>
      <c r="V64">
        <f>I78</f>
        <v>1409.2755</v>
      </c>
    </row>
    <row r="65" spans="1:43" x14ac:dyDescent="0.25">
      <c r="A65" s="19"/>
      <c r="B65" t="s">
        <v>63</v>
      </c>
      <c r="C65">
        <v>3.702</v>
      </c>
      <c r="D65">
        <v>1715018</v>
      </c>
      <c r="E65">
        <v>1611.3589999999999</v>
      </c>
      <c r="F65">
        <v>33632937</v>
      </c>
      <c r="G65">
        <v>3.76</v>
      </c>
      <c r="H65">
        <v>0</v>
      </c>
      <c r="I65">
        <v>0</v>
      </c>
      <c r="J65">
        <v>33632937</v>
      </c>
      <c r="M65" s="16"/>
      <c r="N65" t="s">
        <v>10</v>
      </c>
      <c r="O65">
        <f>E75</f>
        <v>864.048</v>
      </c>
      <c r="P65">
        <f>I75</f>
        <v>2623.7813999999998</v>
      </c>
      <c r="Q65">
        <f>E74</f>
        <v>264.0453</v>
      </c>
      <c r="R65">
        <f>I74</f>
        <v>561.76369999999997</v>
      </c>
      <c r="S65">
        <f>E81</f>
        <v>1460.2536</v>
      </c>
      <c r="T65">
        <f>I81</f>
        <v>4334.8307999999997</v>
      </c>
      <c r="U65">
        <f>E80</f>
        <v>1157.1076</v>
      </c>
      <c r="V65">
        <f>I80</f>
        <v>2151.8915000000002</v>
      </c>
    </row>
    <row r="66" spans="1:43" x14ac:dyDescent="0.25">
      <c r="A66" s="19"/>
      <c r="B66" t="s">
        <v>64</v>
      </c>
      <c r="C66">
        <v>3.702</v>
      </c>
      <c r="D66">
        <v>2786184</v>
      </c>
      <c r="E66">
        <v>2932.6334999999999</v>
      </c>
      <c r="F66">
        <v>30022053</v>
      </c>
      <c r="G66">
        <v>3.7010000000000001</v>
      </c>
      <c r="H66">
        <v>5674437</v>
      </c>
      <c r="I66">
        <v>5972.7016000000003</v>
      </c>
      <c r="J66">
        <v>30022053</v>
      </c>
      <c r="M66" s="16"/>
      <c r="N66" s="2" t="s">
        <v>108</v>
      </c>
      <c r="O66" t="s">
        <v>11</v>
      </c>
      <c r="P66" t="s">
        <v>12</v>
      </c>
      <c r="S66" t="s">
        <v>11</v>
      </c>
      <c r="T66" t="s">
        <v>12</v>
      </c>
    </row>
    <row r="67" spans="1:43" x14ac:dyDescent="0.25">
      <c r="A67" s="19"/>
      <c r="B67" t="s">
        <v>65</v>
      </c>
      <c r="C67">
        <v>3.702</v>
      </c>
      <c r="D67">
        <v>4839425</v>
      </c>
      <c r="E67">
        <v>4746.4579000000003</v>
      </c>
      <c r="F67">
        <v>32219035</v>
      </c>
      <c r="G67">
        <v>3.71</v>
      </c>
      <c r="H67">
        <v>2820921</v>
      </c>
      <c r="I67">
        <v>2766.7302</v>
      </c>
      <c r="J67">
        <v>32219035</v>
      </c>
      <c r="M67" s="16"/>
      <c r="N67" t="s">
        <v>8</v>
      </c>
      <c r="O67">
        <f>O63/(P63+O63)*100</f>
        <v>99.664607134707168</v>
      </c>
      <c r="P67">
        <f>Q63/(Q63+R63)*100</f>
        <v>99.876908595125542</v>
      </c>
      <c r="R67" t="s">
        <v>8</v>
      </c>
      <c r="S67">
        <f>S63/(T63+S63)*100</f>
        <v>99.975312777851144</v>
      </c>
      <c r="T67">
        <f>U63/(U63+V63)*100</f>
        <v>99.982020078233887</v>
      </c>
    </row>
    <row r="68" spans="1:43" x14ac:dyDescent="0.25">
      <c r="A68" s="19"/>
      <c r="B68" t="s">
        <v>66</v>
      </c>
      <c r="C68">
        <v>3.702</v>
      </c>
      <c r="D68">
        <v>2135505</v>
      </c>
      <c r="E68">
        <v>2165.3463000000002</v>
      </c>
      <c r="F68">
        <v>31164600</v>
      </c>
      <c r="G68">
        <v>3.7010000000000001</v>
      </c>
      <c r="H68">
        <v>6812477</v>
      </c>
      <c r="I68">
        <v>6907.6751999999997</v>
      </c>
      <c r="J68">
        <v>31164600</v>
      </c>
      <c r="M68" s="16"/>
      <c r="N68" t="s">
        <v>9</v>
      </c>
      <c r="O68">
        <f>O64/(P64+O64)*100</f>
        <v>60.94301859002411</v>
      </c>
      <c r="P68">
        <f>Q64/(Q64+R64)*100</f>
        <v>44.364965357082788</v>
      </c>
      <c r="R68" t="s">
        <v>9</v>
      </c>
      <c r="S68">
        <f>S64/(T64+S64)*100</f>
        <v>58.209765420184823</v>
      </c>
      <c r="T68">
        <f>U64/(U64+V64)*100</f>
        <v>38.350627289882247</v>
      </c>
    </row>
    <row r="69" spans="1:43" x14ac:dyDescent="0.25">
      <c r="A69" s="19"/>
      <c r="B69" t="s">
        <v>67</v>
      </c>
      <c r="C69">
        <v>3.702</v>
      </c>
      <c r="D69">
        <v>2542205</v>
      </c>
      <c r="E69">
        <v>2750.4684999999999</v>
      </c>
      <c r="F69">
        <v>29207362</v>
      </c>
      <c r="G69">
        <v>3.7010000000000001</v>
      </c>
      <c r="H69">
        <v>9984339</v>
      </c>
      <c r="I69">
        <v>10802.2791</v>
      </c>
      <c r="J69">
        <v>29207362</v>
      </c>
      <c r="M69" s="16"/>
      <c r="N69" t="s">
        <v>10</v>
      </c>
      <c r="O69">
        <f>O65/(P65+O65)*100</f>
        <v>24.773230020940819</v>
      </c>
      <c r="P69">
        <f>Q65/(Q65+R65)*100</f>
        <v>31.97413687668698</v>
      </c>
      <c r="R69" t="s">
        <v>10</v>
      </c>
      <c r="S69">
        <f>S65/(T65+S65)*100</f>
        <v>25.198142066748847</v>
      </c>
      <c r="T69">
        <f>U65/(U65+V65)*100</f>
        <v>34.968507546587126</v>
      </c>
    </row>
    <row r="70" spans="1:43" x14ac:dyDescent="0.25">
      <c r="A70" s="19" t="s">
        <v>110</v>
      </c>
      <c r="B70" t="s">
        <v>69</v>
      </c>
      <c r="C70">
        <v>3.76</v>
      </c>
      <c r="D70">
        <v>258434</v>
      </c>
      <c r="E70">
        <v>1586.4579000000001</v>
      </c>
      <c r="F70">
        <v>4215669</v>
      </c>
      <c r="G70">
        <v>3.6680000000000001</v>
      </c>
      <c r="H70">
        <v>318</v>
      </c>
      <c r="I70">
        <v>1.9552</v>
      </c>
      <c r="J70">
        <v>4215669</v>
      </c>
      <c r="M70" s="9"/>
    </row>
    <row r="71" spans="1:43" ht="15" customHeight="1" x14ac:dyDescent="0.25">
      <c r="A71" s="19"/>
      <c r="B71" t="s">
        <v>70</v>
      </c>
      <c r="C71">
        <v>3.7610000000000001</v>
      </c>
      <c r="D71">
        <v>64035</v>
      </c>
      <c r="E71">
        <v>393.94209999999998</v>
      </c>
      <c r="F71">
        <v>4206613</v>
      </c>
      <c r="G71">
        <v>3.6509999999999998</v>
      </c>
      <c r="H71">
        <v>215</v>
      </c>
      <c r="I71">
        <v>1.3257000000000001</v>
      </c>
      <c r="J71">
        <v>4206613</v>
      </c>
      <c r="M71" s="9"/>
    </row>
    <row r="72" spans="1:43" x14ac:dyDescent="0.25">
      <c r="A72" s="19"/>
      <c r="B72" t="s">
        <v>71</v>
      </c>
      <c r="C72">
        <v>3.7690000000000001</v>
      </c>
      <c r="D72">
        <v>138297</v>
      </c>
      <c r="E72">
        <v>819.78629999999998</v>
      </c>
      <c r="F72">
        <v>4365744</v>
      </c>
      <c r="G72">
        <v>3.7690000000000001</v>
      </c>
      <c r="H72">
        <v>173429</v>
      </c>
      <c r="I72">
        <v>1028.0373</v>
      </c>
      <c r="J72">
        <v>4365744</v>
      </c>
      <c r="M72" s="9"/>
      <c r="N72" s="2"/>
    </row>
    <row r="73" spans="1:43" x14ac:dyDescent="0.25">
      <c r="A73" s="19"/>
      <c r="B73" t="s">
        <v>72</v>
      </c>
      <c r="C73">
        <v>3.7690000000000001</v>
      </c>
      <c r="D73">
        <v>163892</v>
      </c>
      <c r="E73">
        <v>980.55190000000005</v>
      </c>
      <c r="F73">
        <v>4325454</v>
      </c>
      <c r="G73">
        <v>3.76</v>
      </c>
      <c r="H73">
        <v>105035</v>
      </c>
      <c r="I73">
        <v>628.41319999999996</v>
      </c>
      <c r="J73">
        <v>4325454</v>
      </c>
      <c r="M73" s="9"/>
    </row>
    <row r="74" spans="1:43" x14ac:dyDescent="0.25">
      <c r="A74" s="19"/>
      <c r="B74" t="s">
        <v>73</v>
      </c>
      <c r="C74">
        <v>3.7519999999999998</v>
      </c>
      <c r="D74">
        <v>44561</v>
      </c>
      <c r="E74">
        <v>264.0453</v>
      </c>
      <c r="F74">
        <v>4367381</v>
      </c>
      <c r="G74">
        <v>3.7519999999999998</v>
      </c>
      <c r="H74">
        <v>94805</v>
      </c>
      <c r="I74">
        <v>561.76369999999997</v>
      </c>
      <c r="J74">
        <v>4367381</v>
      </c>
      <c r="M74" s="9"/>
    </row>
    <row r="75" spans="1:43" x14ac:dyDescent="0.25">
      <c r="A75" s="19"/>
      <c r="B75" t="s">
        <v>74</v>
      </c>
      <c r="C75">
        <v>3.7610000000000001</v>
      </c>
      <c r="D75">
        <v>135450</v>
      </c>
      <c r="E75">
        <v>864.048</v>
      </c>
      <c r="F75">
        <v>4056825</v>
      </c>
      <c r="G75">
        <v>3.7519999999999998</v>
      </c>
      <c r="H75">
        <v>411310</v>
      </c>
      <c r="I75">
        <v>2623.7813999999998</v>
      </c>
      <c r="J75">
        <v>4056825</v>
      </c>
      <c r="M75" s="9"/>
    </row>
    <row r="76" spans="1:43" x14ac:dyDescent="0.25">
      <c r="A76" s="19"/>
      <c r="B76" t="s">
        <v>75</v>
      </c>
      <c r="C76">
        <v>3.7519999999999998</v>
      </c>
      <c r="D76">
        <v>371137</v>
      </c>
      <c r="E76">
        <v>2189.2710000000002</v>
      </c>
      <c r="F76">
        <v>4387122</v>
      </c>
      <c r="G76">
        <v>3.7429999999999999</v>
      </c>
      <c r="H76">
        <v>67</v>
      </c>
      <c r="I76">
        <v>0.39369999999999999</v>
      </c>
      <c r="J76">
        <v>4387122</v>
      </c>
      <c r="M76" s="9"/>
      <c r="V76" s="8"/>
    </row>
    <row r="77" spans="1:43" x14ac:dyDescent="0.25">
      <c r="A77" s="19"/>
      <c r="B77" t="s">
        <v>76</v>
      </c>
      <c r="C77">
        <v>3.7519999999999998</v>
      </c>
      <c r="D77">
        <v>459391</v>
      </c>
      <c r="E77">
        <v>2657.8040000000001</v>
      </c>
      <c r="F77">
        <v>4473053</v>
      </c>
      <c r="G77">
        <v>3.819</v>
      </c>
      <c r="H77">
        <v>113</v>
      </c>
      <c r="I77">
        <v>0.65629999999999999</v>
      </c>
      <c r="J77">
        <v>4473053</v>
      </c>
      <c r="M77" s="9"/>
    </row>
    <row r="78" spans="1:43" x14ac:dyDescent="0.25">
      <c r="A78" s="19"/>
      <c r="B78" t="s">
        <v>77</v>
      </c>
      <c r="C78">
        <v>3.7440000000000002</v>
      </c>
      <c r="D78">
        <v>162024</v>
      </c>
      <c r="E78">
        <v>876.67719999999997</v>
      </c>
      <c r="F78">
        <v>4782815</v>
      </c>
      <c r="G78">
        <v>3.7519999999999998</v>
      </c>
      <c r="H78">
        <v>260456</v>
      </c>
      <c r="I78">
        <v>1409.2755</v>
      </c>
      <c r="J78">
        <v>4782815</v>
      </c>
      <c r="M78" s="9"/>
      <c r="AQ78" t="s">
        <v>109</v>
      </c>
    </row>
    <row r="79" spans="1:43" x14ac:dyDescent="0.25">
      <c r="A79" s="19"/>
      <c r="B79" t="s">
        <v>78</v>
      </c>
      <c r="C79">
        <v>3.7349999999999999</v>
      </c>
      <c r="D79">
        <v>260207</v>
      </c>
      <c r="E79">
        <v>1399.8271</v>
      </c>
      <c r="F79">
        <v>4810486</v>
      </c>
      <c r="G79">
        <v>3.7429999999999999</v>
      </c>
      <c r="H79">
        <v>186809</v>
      </c>
      <c r="I79">
        <v>1004.9706</v>
      </c>
      <c r="J79">
        <v>4810486</v>
      </c>
      <c r="M79" s="9"/>
    </row>
    <row r="80" spans="1:43" x14ac:dyDescent="0.25">
      <c r="A80" s="19"/>
      <c r="B80" t="s">
        <v>79</v>
      </c>
      <c r="C80">
        <v>3.7349999999999999</v>
      </c>
      <c r="D80">
        <v>211110</v>
      </c>
      <c r="E80">
        <v>1157.1076</v>
      </c>
      <c r="F80">
        <v>4721499</v>
      </c>
      <c r="G80">
        <v>3.7429999999999999</v>
      </c>
      <c r="H80">
        <v>392605</v>
      </c>
      <c r="I80">
        <v>2151.8915000000002</v>
      </c>
      <c r="J80">
        <v>4721499</v>
      </c>
      <c r="M80" s="9"/>
    </row>
    <row r="81" spans="1:28" x14ac:dyDescent="0.25">
      <c r="A81" s="19"/>
      <c r="B81" t="s">
        <v>80</v>
      </c>
      <c r="C81">
        <v>3.7349999999999999</v>
      </c>
      <c r="D81">
        <v>263907</v>
      </c>
      <c r="E81">
        <v>1460.2536</v>
      </c>
      <c r="F81">
        <v>4677007</v>
      </c>
      <c r="G81">
        <v>3.7349999999999999</v>
      </c>
      <c r="H81">
        <v>783421</v>
      </c>
      <c r="I81">
        <v>4334.8307999999997</v>
      </c>
      <c r="J81">
        <v>4677007</v>
      </c>
      <c r="M81" s="9"/>
      <c r="N81" s="2"/>
    </row>
    <row r="82" spans="1:28" x14ac:dyDescent="0.25">
      <c r="M82" s="9"/>
    </row>
    <row r="83" spans="1:28" x14ac:dyDescent="0.25">
      <c r="M83" s="9"/>
    </row>
    <row r="84" spans="1:28" x14ac:dyDescent="0.25">
      <c r="M84" s="9"/>
    </row>
    <row r="85" spans="1:28" x14ac:dyDescent="0.25">
      <c r="M85" s="9"/>
    </row>
    <row r="86" spans="1:28" x14ac:dyDescent="0.25">
      <c r="M86" s="9"/>
      <c r="N86" s="2"/>
    </row>
    <row r="87" spans="1:28" x14ac:dyDescent="0.25">
      <c r="L87" s="2" t="s">
        <v>4</v>
      </c>
      <c r="M87" s="16" t="s">
        <v>100</v>
      </c>
      <c r="O87" s="17" t="s">
        <v>19</v>
      </c>
      <c r="P87" s="17"/>
      <c r="Q87" s="17"/>
      <c r="R87" s="17"/>
      <c r="S87" s="17" t="s">
        <v>20</v>
      </c>
      <c r="T87" s="17"/>
      <c r="U87" s="17"/>
      <c r="V87" s="17"/>
    </row>
    <row r="88" spans="1:28" x14ac:dyDescent="0.25">
      <c r="C88" s="18" t="s">
        <v>81</v>
      </c>
      <c r="D88" s="18"/>
      <c r="E88" s="18"/>
      <c r="F88" s="18"/>
      <c r="G88" s="18" t="s">
        <v>68</v>
      </c>
      <c r="H88" s="18"/>
      <c r="I88" s="18"/>
      <c r="J88" s="18"/>
      <c r="M88" s="16"/>
      <c r="N88" s="2" t="s">
        <v>85</v>
      </c>
      <c r="O88" s="11" t="s">
        <v>103</v>
      </c>
      <c r="P88" s="11" t="s">
        <v>104</v>
      </c>
      <c r="Q88" t="s">
        <v>105</v>
      </c>
      <c r="R88" t="s">
        <v>106</v>
      </c>
      <c r="S88" s="11" t="s">
        <v>103</v>
      </c>
      <c r="T88" s="11" t="s">
        <v>104</v>
      </c>
      <c r="U88" t="s">
        <v>105</v>
      </c>
      <c r="V88" t="s">
        <v>106</v>
      </c>
    </row>
    <row r="89" spans="1:28" x14ac:dyDescent="0.25">
      <c r="A89" s="2" t="s">
        <v>4</v>
      </c>
      <c r="B89" t="s">
        <v>82</v>
      </c>
      <c r="C89" t="s">
        <v>83</v>
      </c>
      <c r="D89" t="s">
        <v>84</v>
      </c>
      <c r="E89" t="s">
        <v>85</v>
      </c>
      <c r="F89" t="s">
        <v>2</v>
      </c>
      <c r="G89" t="s">
        <v>83</v>
      </c>
      <c r="H89" t="s">
        <v>84</v>
      </c>
      <c r="I89" t="s">
        <v>85</v>
      </c>
      <c r="J89" t="s">
        <v>2</v>
      </c>
      <c r="M89" s="16"/>
      <c r="N89" t="s">
        <v>8</v>
      </c>
      <c r="O89">
        <f>E91</f>
        <v>292.35879999999997</v>
      </c>
      <c r="P89">
        <f>I91</f>
        <v>0</v>
      </c>
      <c r="Q89">
        <f>E90</f>
        <v>66.147599999999997</v>
      </c>
      <c r="R89">
        <f>I90</f>
        <v>0</v>
      </c>
      <c r="S89">
        <f>E97</f>
        <v>201.04929999999999</v>
      </c>
      <c r="T89">
        <f>I97</f>
        <v>0</v>
      </c>
      <c r="U89">
        <f>E96</f>
        <v>187.66499999999999</v>
      </c>
      <c r="V89">
        <f>I96</f>
        <v>0</v>
      </c>
      <c r="Y89" t="s">
        <v>11</v>
      </c>
      <c r="Z89" t="s">
        <v>12</v>
      </c>
      <c r="AA89" t="s">
        <v>11</v>
      </c>
      <c r="AB89" t="s">
        <v>12</v>
      </c>
    </row>
    <row r="90" spans="1:28" x14ac:dyDescent="0.25">
      <c r="A90" s="19" t="s">
        <v>111</v>
      </c>
      <c r="B90" t="s">
        <v>44</v>
      </c>
      <c r="C90">
        <v>5.4210000000000003</v>
      </c>
      <c r="D90">
        <v>790040</v>
      </c>
      <c r="E90">
        <v>66.147599999999997</v>
      </c>
      <c r="F90">
        <v>149324581</v>
      </c>
      <c r="G90">
        <v>5.4960000000000004</v>
      </c>
      <c r="H90">
        <v>0</v>
      </c>
      <c r="I90">
        <v>0</v>
      </c>
      <c r="J90">
        <v>149324581</v>
      </c>
      <c r="M90" s="16"/>
      <c r="N90" t="s">
        <v>9</v>
      </c>
      <c r="O90">
        <f>E93</f>
        <v>442.93939999999998</v>
      </c>
      <c r="P90">
        <f>I93</f>
        <v>330.88819999999998</v>
      </c>
      <c r="Q90">
        <f>E92</f>
        <v>2934.4495999999999</v>
      </c>
      <c r="R90">
        <f>I92</f>
        <v>3267.7563</v>
      </c>
      <c r="S90">
        <f>E99</f>
        <v>431.67020000000002</v>
      </c>
      <c r="T90">
        <f>I99</f>
        <v>366.83519999999999</v>
      </c>
      <c r="U90">
        <f>E98</f>
        <v>1864.4766999999999</v>
      </c>
      <c r="V90">
        <f>I98</f>
        <v>2370.9463000000001</v>
      </c>
      <c r="X90" s="2" t="s">
        <v>28</v>
      </c>
      <c r="Y90" t="s">
        <v>93</v>
      </c>
      <c r="Z90" t="s">
        <v>93</v>
      </c>
      <c r="AA90" t="s">
        <v>107</v>
      </c>
      <c r="AB90" t="s">
        <v>107</v>
      </c>
    </row>
    <row r="91" spans="1:28" x14ac:dyDescent="0.25">
      <c r="A91" s="19"/>
      <c r="B91" t="s">
        <v>45</v>
      </c>
      <c r="C91">
        <v>5.43</v>
      </c>
      <c r="D91">
        <v>3461510</v>
      </c>
      <c r="E91">
        <v>292.35879999999997</v>
      </c>
      <c r="F91">
        <v>148028519</v>
      </c>
      <c r="G91">
        <v>5.4790000000000001</v>
      </c>
      <c r="H91">
        <v>0</v>
      </c>
      <c r="I91">
        <v>0</v>
      </c>
      <c r="J91">
        <v>148028519</v>
      </c>
      <c r="M91" s="16"/>
      <c r="N91" t="s">
        <v>10</v>
      </c>
      <c r="O91">
        <f>E95</f>
        <v>924.32150000000001</v>
      </c>
      <c r="P91">
        <f>I95</f>
        <v>1830.2533000000001</v>
      </c>
      <c r="Q91">
        <f>E94</f>
        <v>1336.6045999999999</v>
      </c>
      <c r="R91">
        <f>I94</f>
        <v>1990.3030000000001</v>
      </c>
      <c r="S91">
        <f>E101</f>
        <v>1348.4356</v>
      </c>
      <c r="T91">
        <f>I101</f>
        <v>3130.9769000000001</v>
      </c>
      <c r="U91">
        <f>E100</f>
        <v>1290.8978</v>
      </c>
      <c r="V91">
        <f>I100</f>
        <v>2165.5128</v>
      </c>
      <c r="X91">
        <v>1</v>
      </c>
      <c r="Y91">
        <f>AVERAGE(O93,O102,O111)</f>
        <v>99.990461497288763</v>
      </c>
      <c r="Z91">
        <f>AVERAGE(P93,P102,P111)</f>
        <v>99.983303933036964</v>
      </c>
      <c r="AA91">
        <f>_xlfn.STDEV.P(O93,O102,O111)</f>
        <v>1.3489479898984183E-2</v>
      </c>
      <c r="AB91">
        <f>_xlfn.STDEV.P(T93,T102,T111)</f>
        <v>6.5253270292025298E-4</v>
      </c>
    </row>
    <row r="92" spans="1:28" x14ac:dyDescent="0.25">
      <c r="A92" s="19"/>
      <c r="B92" t="s">
        <v>46</v>
      </c>
      <c r="C92">
        <v>5.4210000000000003</v>
      </c>
      <c r="D92">
        <v>32395895</v>
      </c>
      <c r="E92">
        <v>2934.4495999999999</v>
      </c>
      <c r="F92">
        <v>138025466</v>
      </c>
      <c r="G92">
        <v>5.4210000000000003</v>
      </c>
      <c r="H92">
        <v>36075552</v>
      </c>
      <c r="I92">
        <v>3267.7563</v>
      </c>
      <c r="J92">
        <v>138025466</v>
      </c>
      <c r="M92" s="16"/>
      <c r="N92" s="2" t="s">
        <v>108</v>
      </c>
      <c r="O92" t="s">
        <v>11</v>
      </c>
      <c r="P92" t="s">
        <v>12</v>
      </c>
      <c r="S92" t="s">
        <v>11</v>
      </c>
      <c r="T92" t="s">
        <v>12</v>
      </c>
      <c r="X92">
        <v>3</v>
      </c>
      <c r="Y92">
        <f t="shared" ref="Y92:Y93" si="14">AVERAGE(O94,O103,O112)</f>
        <v>63.641349584674231</v>
      </c>
      <c r="Z92">
        <f t="shared" ref="Z92:Z93" si="15">AVERAGE(P94,P103,P112)</f>
        <v>44.133011476512287</v>
      </c>
      <c r="AA92">
        <f>_xlfn.STDEV.P(O94,O103,O112)</f>
        <v>4.5580145579707816</v>
      </c>
      <c r="AB92">
        <f>_xlfn.STDEV.P(T94,T103,T112)</f>
        <v>3.9437291069654541</v>
      </c>
    </row>
    <row r="93" spans="1:28" x14ac:dyDescent="0.25">
      <c r="A93" s="19"/>
      <c r="B93" t="s">
        <v>47</v>
      </c>
      <c r="C93">
        <v>5.43</v>
      </c>
      <c r="D93">
        <v>5215874</v>
      </c>
      <c r="E93">
        <v>442.93939999999998</v>
      </c>
      <c r="F93">
        <v>147224033</v>
      </c>
      <c r="G93">
        <v>5.4290000000000003</v>
      </c>
      <c r="H93">
        <v>3896405</v>
      </c>
      <c r="I93">
        <v>330.88819999999998</v>
      </c>
      <c r="J93">
        <v>147224033</v>
      </c>
      <c r="M93" s="16"/>
      <c r="N93" t="s">
        <v>8</v>
      </c>
      <c r="O93">
        <f>O89/(P89+O89)*100</f>
        <v>100</v>
      </c>
      <c r="P93">
        <f>Q89/(Q89+R89)*100</f>
        <v>100</v>
      </c>
      <c r="R93" t="s">
        <v>8</v>
      </c>
      <c r="S93">
        <f>S89/(T89+S89)*100</f>
        <v>100</v>
      </c>
      <c r="T93">
        <f>U89/(U89+V89)*100</f>
        <v>100</v>
      </c>
      <c r="X93">
        <v>5</v>
      </c>
      <c r="Y93">
        <f t="shared" si="14"/>
        <v>27.9531960344036</v>
      </c>
      <c r="Z93">
        <f t="shared" si="15"/>
        <v>40.345038010140478</v>
      </c>
      <c r="AA93">
        <f>_xlfn.STDEV.P(O95,O104,O113)</f>
        <v>5.7912207610873843</v>
      </c>
      <c r="AB93">
        <f t="shared" ref="AB93" si="16">_xlfn.STDEV.P(T95,T104,T113)</f>
        <v>4.8502099876907376</v>
      </c>
    </row>
    <row r="94" spans="1:28" x14ac:dyDescent="0.25">
      <c r="A94" s="19"/>
      <c r="B94" t="s">
        <v>48</v>
      </c>
      <c r="C94">
        <v>5.43</v>
      </c>
      <c r="D94">
        <v>15440007</v>
      </c>
      <c r="E94">
        <v>1336.6045999999999</v>
      </c>
      <c r="F94">
        <v>144424359</v>
      </c>
      <c r="G94">
        <v>5.43</v>
      </c>
      <c r="H94">
        <v>22991312</v>
      </c>
      <c r="I94">
        <v>1990.3030000000001</v>
      </c>
      <c r="J94">
        <v>144424359</v>
      </c>
      <c r="M94" s="16"/>
      <c r="N94" t="s">
        <v>9</v>
      </c>
      <c r="O94">
        <f>O90/(P90+O90)*100</f>
        <v>57.240062256761071</v>
      </c>
      <c r="P94">
        <f>Q90/(Q90+R90)*100</f>
        <v>47.312998750976647</v>
      </c>
      <c r="R94" t="s">
        <v>9</v>
      </c>
      <c r="S94">
        <f>S90/(T90+S90)*100</f>
        <v>54.059772169355405</v>
      </c>
      <c r="T94">
        <f>U90/(U90+V90)*100</f>
        <v>44.021026943471767</v>
      </c>
    </row>
    <row r="95" spans="1:28" x14ac:dyDescent="0.25">
      <c r="A95" s="19"/>
      <c r="B95" t="s">
        <v>49</v>
      </c>
      <c r="C95">
        <v>5.43</v>
      </c>
      <c r="D95">
        <v>10782086</v>
      </c>
      <c r="E95">
        <v>924.32150000000001</v>
      </c>
      <c r="F95">
        <v>145839656</v>
      </c>
      <c r="G95">
        <v>5.4290000000000003</v>
      </c>
      <c r="H95">
        <v>21349658</v>
      </c>
      <c r="I95">
        <v>1830.2533000000001</v>
      </c>
      <c r="J95">
        <v>145839656</v>
      </c>
      <c r="M95" s="16"/>
      <c r="N95" t="s">
        <v>10</v>
      </c>
      <c r="O95">
        <f>O91/(P91+O91)*100</f>
        <v>33.555868586324102</v>
      </c>
      <c r="P95">
        <f>Q91/(Q91+R91)*100</f>
        <v>40.17558527925452</v>
      </c>
      <c r="R95" t="s">
        <v>10</v>
      </c>
      <c r="S95">
        <f>S91/(T91+S91)*100</f>
        <v>30.102956581917827</v>
      </c>
      <c r="T95">
        <f>U91/(U91+V91)*100</f>
        <v>37.347929670161292</v>
      </c>
    </row>
    <row r="96" spans="1:28" x14ac:dyDescent="0.25">
      <c r="A96" s="19"/>
      <c r="B96" t="s">
        <v>50</v>
      </c>
      <c r="C96">
        <v>5.43</v>
      </c>
      <c r="D96">
        <v>2176267</v>
      </c>
      <c r="E96">
        <v>187.66499999999999</v>
      </c>
      <c r="F96">
        <v>144985574</v>
      </c>
      <c r="G96">
        <v>5.3789999999999996</v>
      </c>
      <c r="H96">
        <v>0</v>
      </c>
      <c r="I96">
        <v>0</v>
      </c>
      <c r="J96">
        <v>144985574</v>
      </c>
      <c r="M96" s="16" t="s">
        <v>101</v>
      </c>
      <c r="O96" s="17" t="s">
        <v>19</v>
      </c>
      <c r="P96" s="17"/>
      <c r="Q96" s="17"/>
      <c r="R96" s="17"/>
      <c r="S96" s="17" t="s">
        <v>20</v>
      </c>
      <c r="T96" s="17"/>
      <c r="U96" s="17"/>
      <c r="V96" s="17"/>
    </row>
    <row r="97" spans="1:28" x14ac:dyDescent="0.25">
      <c r="A97" s="19"/>
      <c r="B97" t="s">
        <v>51</v>
      </c>
      <c r="C97">
        <v>5.43</v>
      </c>
      <c r="D97">
        <v>2327982</v>
      </c>
      <c r="E97">
        <v>201.04929999999999</v>
      </c>
      <c r="F97">
        <v>144768096</v>
      </c>
      <c r="G97">
        <v>5.6379999999999999</v>
      </c>
      <c r="H97">
        <v>0</v>
      </c>
      <c r="I97">
        <v>0</v>
      </c>
      <c r="J97">
        <v>144768096</v>
      </c>
      <c r="M97" s="16"/>
      <c r="N97" s="2" t="s">
        <v>85</v>
      </c>
      <c r="O97" s="11" t="s">
        <v>103</v>
      </c>
      <c r="P97" s="11" t="s">
        <v>104</v>
      </c>
      <c r="Q97" t="s">
        <v>105</v>
      </c>
      <c r="R97" t="s">
        <v>106</v>
      </c>
      <c r="S97" s="11" t="s">
        <v>103</v>
      </c>
      <c r="T97" s="11" t="s">
        <v>104</v>
      </c>
      <c r="U97" t="s">
        <v>105</v>
      </c>
      <c r="V97" t="s">
        <v>106</v>
      </c>
    </row>
    <row r="98" spans="1:28" x14ac:dyDescent="0.25">
      <c r="A98" s="19"/>
      <c r="B98" t="s">
        <v>52</v>
      </c>
      <c r="C98">
        <v>5.4379999999999997</v>
      </c>
      <c r="D98">
        <v>20237424</v>
      </c>
      <c r="E98">
        <v>1864.4766999999999</v>
      </c>
      <c r="F98">
        <v>135704472</v>
      </c>
      <c r="G98">
        <v>5.4290000000000003</v>
      </c>
      <c r="H98">
        <v>25734752</v>
      </c>
      <c r="I98">
        <v>2370.9463000000001</v>
      </c>
      <c r="J98">
        <v>135704472</v>
      </c>
      <c r="M98" s="16"/>
      <c r="N98" t="s">
        <v>8</v>
      </c>
      <c r="O98">
        <f>E103</f>
        <v>834.18529999999998</v>
      </c>
      <c r="P98">
        <f>I103</f>
        <v>0</v>
      </c>
      <c r="Q98">
        <f>E102</f>
        <v>709.23940000000005</v>
      </c>
      <c r="R98">
        <f>I102</f>
        <v>0</v>
      </c>
      <c r="S98">
        <f>E109</f>
        <v>942.99459999999999</v>
      </c>
      <c r="T98">
        <f>I109</f>
        <v>0</v>
      </c>
      <c r="U98">
        <f>E108</f>
        <v>546.09699999999998</v>
      </c>
      <c r="V98">
        <f>I108</f>
        <v>0</v>
      </c>
      <c r="Y98" t="s">
        <v>11</v>
      </c>
      <c r="Z98" t="s">
        <v>12</v>
      </c>
      <c r="AA98" t="s">
        <v>11</v>
      </c>
      <c r="AB98" t="s">
        <v>12</v>
      </c>
    </row>
    <row r="99" spans="1:28" x14ac:dyDescent="0.25">
      <c r="A99" s="19"/>
      <c r="B99" t="s">
        <v>53</v>
      </c>
      <c r="C99">
        <v>5.43</v>
      </c>
      <c r="D99">
        <v>5048157</v>
      </c>
      <c r="E99">
        <v>431.67020000000002</v>
      </c>
      <c r="F99">
        <v>146209878</v>
      </c>
      <c r="G99">
        <v>5.4210000000000003</v>
      </c>
      <c r="H99">
        <v>4289946</v>
      </c>
      <c r="I99">
        <v>366.83519999999999</v>
      </c>
      <c r="J99">
        <v>146209878</v>
      </c>
      <c r="M99" s="16"/>
      <c r="N99" t="s">
        <v>9</v>
      </c>
      <c r="O99">
        <f>E105</f>
        <v>2437.3470000000002</v>
      </c>
      <c r="P99">
        <f>I105</f>
        <v>1173.6224</v>
      </c>
      <c r="Q99">
        <f>E104</f>
        <v>1441.0159000000001</v>
      </c>
      <c r="R99">
        <f>I104</f>
        <v>2359.5081</v>
      </c>
      <c r="S99">
        <f>E111</f>
        <v>2804.4679000000001</v>
      </c>
      <c r="T99">
        <f>I111</f>
        <v>1398.479</v>
      </c>
      <c r="U99">
        <f>E110</f>
        <v>1633.0576000000001</v>
      </c>
      <c r="V99">
        <f>I110</f>
        <v>3073.6826999999998</v>
      </c>
      <c r="X99" s="2" t="s">
        <v>98</v>
      </c>
      <c r="Y99" t="s">
        <v>93</v>
      </c>
      <c r="Z99" t="s">
        <v>93</v>
      </c>
      <c r="AA99" t="s">
        <v>107</v>
      </c>
      <c r="AB99" t="s">
        <v>107</v>
      </c>
    </row>
    <row r="100" spans="1:28" x14ac:dyDescent="0.25">
      <c r="A100" s="19"/>
      <c r="B100" t="s">
        <v>54</v>
      </c>
      <c r="C100">
        <v>5.4210000000000003</v>
      </c>
      <c r="D100">
        <v>14921931</v>
      </c>
      <c r="E100">
        <v>1290.8978</v>
      </c>
      <c r="F100">
        <v>144520368</v>
      </c>
      <c r="G100">
        <v>5.4210000000000003</v>
      </c>
      <c r="H100">
        <v>25031906</v>
      </c>
      <c r="I100">
        <v>2165.5128</v>
      </c>
      <c r="J100">
        <v>144520368</v>
      </c>
      <c r="M100" s="16"/>
      <c r="N100" t="s">
        <v>10</v>
      </c>
      <c r="O100">
        <f>E107</f>
        <v>239.28710000000001</v>
      </c>
      <c r="P100">
        <f>I107</f>
        <v>958.44320000000005</v>
      </c>
      <c r="Q100">
        <f>E106</f>
        <v>687.26610000000005</v>
      </c>
      <c r="R100">
        <f>I105</f>
        <v>1173.6224</v>
      </c>
      <c r="S100">
        <f>E113</f>
        <v>1486.2487000000001</v>
      </c>
      <c r="T100">
        <f>I113</f>
        <v>5420.7663000000002</v>
      </c>
      <c r="U100">
        <f>E112</f>
        <v>1251.2156</v>
      </c>
      <c r="V100">
        <f>I112</f>
        <v>3656.7393000000002</v>
      </c>
      <c r="X100">
        <v>1</v>
      </c>
      <c r="Y100">
        <f>AVERAGE(S102,S111,S93)</f>
        <v>99.999500976972442</v>
      </c>
      <c r="Z100">
        <f>AVERAGE(T93,T102,T111)</f>
        <v>99.999538589700819</v>
      </c>
      <c r="AA100">
        <f>_xlfn.STDEV.P(S93,S102,S111)</f>
        <v>7.0572513350916166E-4</v>
      </c>
      <c r="AB100">
        <f>_xlfn.STDEV.P(T93,T102,T111)</f>
        <v>6.5253270292025298E-4</v>
      </c>
    </row>
    <row r="101" spans="1:28" x14ac:dyDescent="0.25">
      <c r="A101" s="19"/>
      <c r="B101" t="s">
        <v>55</v>
      </c>
      <c r="C101">
        <v>5.43</v>
      </c>
      <c r="D101">
        <v>15333670</v>
      </c>
      <c r="E101">
        <v>1348.4356</v>
      </c>
      <c r="F101">
        <v>142171255</v>
      </c>
      <c r="G101">
        <v>5.4290000000000003</v>
      </c>
      <c r="H101">
        <v>35603752</v>
      </c>
      <c r="I101">
        <v>3130.9769000000001</v>
      </c>
      <c r="J101">
        <v>142171255</v>
      </c>
      <c r="M101" s="16"/>
      <c r="N101" s="2" t="s">
        <v>108</v>
      </c>
      <c r="O101" t="s">
        <v>11</v>
      </c>
      <c r="P101" t="s">
        <v>12</v>
      </c>
      <c r="S101" t="s">
        <v>11</v>
      </c>
      <c r="T101" t="s">
        <v>12</v>
      </c>
      <c r="X101">
        <v>3</v>
      </c>
      <c r="Y101">
        <f>AVERAGE(S103,S112,S94)</f>
        <v>60.870537425057712</v>
      </c>
      <c r="Z101">
        <f t="shared" ref="Z101:Z102" si="17">AVERAGE(T94,T103,T112)</f>
        <v>40.086863957281899</v>
      </c>
      <c r="AA101">
        <f t="shared" ref="AA101" si="18">_xlfn.STDEV.P(S94,S103,S112)</f>
        <v>5.2149719029206016</v>
      </c>
      <c r="AB101">
        <f t="shared" ref="AB101:AB102" si="19">_xlfn.STDEV.P(T94,T103,T112)</f>
        <v>3.9437291069654541</v>
      </c>
    </row>
    <row r="102" spans="1:28" x14ac:dyDescent="0.25">
      <c r="A102" s="19" t="s">
        <v>112</v>
      </c>
      <c r="B102" t="s">
        <v>56</v>
      </c>
      <c r="C102">
        <v>5.4210000000000003</v>
      </c>
      <c r="D102">
        <v>8436828</v>
      </c>
      <c r="E102">
        <v>709.23940000000005</v>
      </c>
      <c r="F102">
        <v>148724389</v>
      </c>
      <c r="G102">
        <v>5.5880000000000001</v>
      </c>
      <c r="H102">
        <v>0</v>
      </c>
      <c r="I102">
        <v>0</v>
      </c>
      <c r="J102">
        <v>148724389</v>
      </c>
      <c r="M102" s="16"/>
      <c r="N102" t="s">
        <v>8</v>
      </c>
      <c r="O102">
        <f>O98/(P98+O98)*100</f>
        <v>100</v>
      </c>
      <c r="P102">
        <f>Q98/(Q98+R98)*100</f>
        <v>100</v>
      </c>
      <c r="R102" t="s">
        <v>8</v>
      </c>
      <c r="S102">
        <f>S98/(T98+S98)*100</f>
        <v>100</v>
      </c>
      <c r="T102">
        <f>U98/(U98+V98)*100</f>
        <v>100</v>
      </c>
      <c r="X102">
        <v>5</v>
      </c>
      <c r="Y102">
        <f>AVERAGE(S104,S113,S95)</f>
        <v>25.893470264375821</v>
      </c>
      <c r="Z102">
        <f t="shared" si="17"/>
        <v>31.648569816323825</v>
      </c>
      <c r="AA102">
        <f>_xlfn.STDEV.P(S95,S104,S113)</f>
        <v>3.5067759340947893</v>
      </c>
      <c r="AB102">
        <f t="shared" si="19"/>
        <v>4.8502099876907376</v>
      </c>
    </row>
    <row r="103" spans="1:28" x14ac:dyDescent="0.25">
      <c r="A103" s="19"/>
      <c r="B103" t="s">
        <v>57</v>
      </c>
      <c r="C103">
        <v>5.4210000000000003</v>
      </c>
      <c r="D103">
        <v>9953385</v>
      </c>
      <c r="E103">
        <v>834.18529999999998</v>
      </c>
      <c r="F103">
        <v>149177789</v>
      </c>
      <c r="G103">
        <v>5.6719999999999997</v>
      </c>
      <c r="H103">
        <v>0</v>
      </c>
      <c r="I103">
        <v>0</v>
      </c>
      <c r="J103">
        <v>149177789</v>
      </c>
      <c r="M103" s="16"/>
      <c r="N103" t="s">
        <v>9</v>
      </c>
      <c r="O103">
        <f>O99/(P99+O99)*100</f>
        <v>67.498411922294338</v>
      </c>
      <c r="P103">
        <f>Q99/(Q99+R99)*100</f>
        <v>37.916242602335885</v>
      </c>
      <c r="R103" t="s">
        <v>9</v>
      </c>
      <c r="S103">
        <f>S99/(T99+S99)*100</f>
        <v>66.72622725735603</v>
      </c>
      <c r="T103">
        <f>U99/(U99+V99)*100</f>
        <v>34.696148415071896</v>
      </c>
    </row>
    <row r="104" spans="1:28" x14ac:dyDescent="0.25">
      <c r="A104" s="19"/>
      <c r="B104" t="s">
        <v>58</v>
      </c>
      <c r="C104">
        <v>5.4210000000000003</v>
      </c>
      <c r="D104">
        <v>16719170</v>
      </c>
      <c r="E104">
        <v>1441.0159000000001</v>
      </c>
      <c r="F104">
        <v>145058043</v>
      </c>
      <c r="G104">
        <v>5.4260000000000002</v>
      </c>
      <c r="H104">
        <v>27375836</v>
      </c>
      <c r="I104">
        <v>2359.5081</v>
      </c>
      <c r="J104">
        <v>145058043</v>
      </c>
      <c r="M104" s="16"/>
      <c r="N104" t="s">
        <v>10</v>
      </c>
      <c r="O104">
        <f>O100/(P100+O100)*100</f>
        <v>19.97837910588051</v>
      </c>
      <c r="P104">
        <f>Q100/(Q100+R100)*100</f>
        <v>36.932148272182886</v>
      </c>
      <c r="R104" t="s">
        <v>10</v>
      </c>
      <c r="S104">
        <f>S100/(T100+S100)*100</f>
        <v>21.517959639583815</v>
      </c>
      <c r="T104">
        <f>U100/(U100+V100)*100</f>
        <v>25.49362464598034</v>
      </c>
    </row>
    <row r="105" spans="1:28" x14ac:dyDescent="0.25">
      <c r="A105" s="19"/>
      <c r="B105" t="s">
        <v>59</v>
      </c>
      <c r="C105">
        <v>5.4210000000000003</v>
      </c>
      <c r="D105">
        <v>28230586</v>
      </c>
      <c r="E105">
        <v>2437.3470000000002</v>
      </c>
      <c r="F105">
        <v>144809955</v>
      </c>
      <c r="G105">
        <v>5.4219999999999997</v>
      </c>
      <c r="H105">
        <v>13593488</v>
      </c>
      <c r="I105">
        <v>1173.6224</v>
      </c>
      <c r="J105">
        <v>144809955</v>
      </c>
      <c r="M105" s="16" t="s">
        <v>102</v>
      </c>
      <c r="O105" s="17" t="s">
        <v>19</v>
      </c>
      <c r="P105" s="17"/>
      <c r="Q105" s="17"/>
      <c r="R105" s="17"/>
      <c r="S105" s="17" t="s">
        <v>20</v>
      </c>
      <c r="T105" s="17"/>
      <c r="U105" s="17"/>
      <c r="V105" s="17"/>
    </row>
    <row r="106" spans="1:28" x14ac:dyDescent="0.25">
      <c r="A106" s="19"/>
      <c r="B106" t="s">
        <v>60</v>
      </c>
      <c r="C106">
        <v>5.4210000000000003</v>
      </c>
      <c r="D106">
        <v>8089692</v>
      </c>
      <c r="E106">
        <v>687.26610000000005</v>
      </c>
      <c r="F106">
        <v>147164457</v>
      </c>
      <c r="G106">
        <v>5.423</v>
      </c>
      <c r="H106">
        <v>21921154</v>
      </c>
      <c r="I106">
        <v>1862.3289</v>
      </c>
      <c r="J106">
        <v>147164457</v>
      </c>
      <c r="M106" s="16"/>
      <c r="N106" s="2" t="s">
        <v>85</v>
      </c>
      <c r="O106" s="11" t="s">
        <v>103</v>
      </c>
      <c r="P106" s="11" t="s">
        <v>104</v>
      </c>
      <c r="Q106" t="s">
        <v>105</v>
      </c>
      <c r="R106" t="s">
        <v>106</v>
      </c>
      <c r="S106" s="11" t="s">
        <v>103</v>
      </c>
      <c r="T106" s="11" t="s">
        <v>104</v>
      </c>
      <c r="U106" t="s">
        <v>105</v>
      </c>
      <c r="V106" t="s">
        <v>106</v>
      </c>
    </row>
    <row r="107" spans="1:28" x14ac:dyDescent="0.25">
      <c r="A107" s="19"/>
      <c r="B107" t="s">
        <v>61</v>
      </c>
      <c r="C107">
        <v>5.4210000000000003</v>
      </c>
      <c r="D107">
        <v>2912318</v>
      </c>
      <c r="E107">
        <v>239.28710000000001</v>
      </c>
      <c r="F107">
        <v>152165181</v>
      </c>
      <c r="G107">
        <v>5.4210000000000003</v>
      </c>
      <c r="H107">
        <v>11665027</v>
      </c>
      <c r="I107">
        <v>958.44320000000005</v>
      </c>
      <c r="J107">
        <v>152165181</v>
      </c>
      <c r="M107" s="16"/>
      <c r="N107" t="s">
        <v>8</v>
      </c>
      <c r="O107">
        <f>E115</f>
        <v>122.27630000000001</v>
      </c>
      <c r="P107">
        <f>I115</f>
        <v>3.5000000000000003E-2</v>
      </c>
      <c r="Q107">
        <f>E114</f>
        <v>827.52480000000003</v>
      </c>
      <c r="R107">
        <f>I114</f>
        <v>0.41470000000000001</v>
      </c>
      <c r="S107">
        <f>E121</f>
        <v>1482.8752999999999</v>
      </c>
      <c r="T107">
        <f>I121</f>
        <v>2.2200000000000001E-2</v>
      </c>
      <c r="U107">
        <f>E120</f>
        <v>1430.3774000000001</v>
      </c>
      <c r="V107">
        <f>I120</f>
        <v>1.9800000000000002E-2</v>
      </c>
    </row>
    <row r="108" spans="1:28" x14ac:dyDescent="0.25">
      <c r="A108" s="19"/>
      <c r="B108" t="s">
        <v>62</v>
      </c>
      <c r="C108">
        <v>5.43</v>
      </c>
      <c r="D108">
        <v>6531602</v>
      </c>
      <c r="E108">
        <v>546.09699999999998</v>
      </c>
      <c r="F108">
        <v>149536021</v>
      </c>
      <c r="G108">
        <v>5.5209999999999999</v>
      </c>
      <c r="H108">
        <v>0</v>
      </c>
      <c r="I108">
        <v>0</v>
      </c>
      <c r="J108">
        <v>149536021</v>
      </c>
      <c r="M108" s="16"/>
      <c r="N108" t="s">
        <v>9</v>
      </c>
      <c r="O108">
        <f>E117</f>
        <v>575.47040000000004</v>
      </c>
      <c r="P108">
        <f>I117</f>
        <v>294.00970000000001</v>
      </c>
      <c r="Q108">
        <f>E116</f>
        <v>414.64299999999997</v>
      </c>
      <c r="R108">
        <f>I116</f>
        <v>464.40050000000002</v>
      </c>
      <c r="S108">
        <f>E123</f>
        <v>1008.3295000000001</v>
      </c>
      <c r="T108">
        <f>I123</f>
        <v>622.59569999999997</v>
      </c>
      <c r="U108">
        <f>E122</f>
        <v>682.54989999999998</v>
      </c>
      <c r="V108">
        <f>I122</f>
        <v>960.4298</v>
      </c>
    </row>
    <row r="109" spans="1:28" x14ac:dyDescent="0.25">
      <c r="A109" s="19"/>
      <c r="B109" t="s">
        <v>63</v>
      </c>
      <c r="C109">
        <v>5.4210000000000003</v>
      </c>
      <c r="D109">
        <v>11262399</v>
      </c>
      <c r="E109">
        <v>942.99459999999999</v>
      </c>
      <c r="F109">
        <v>149319871</v>
      </c>
      <c r="G109">
        <v>5.4710000000000001</v>
      </c>
      <c r="H109">
        <v>0</v>
      </c>
      <c r="I109">
        <v>0</v>
      </c>
      <c r="J109">
        <v>149319871</v>
      </c>
      <c r="M109" s="16"/>
      <c r="N109" t="s">
        <v>10</v>
      </c>
      <c r="O109">
        <f>E119</f>
        <v>504.42309999999998</v>
      </c>
      <c r="P109">
        <f>I119</f>
        <v>1158.9485</v>
      </c>
      <c r="Q109">
        <f>E118</f>
        <v>221.5958</v>
      </c>
      <c r="R109">
        <f>I118</f>
        <v>282.86360000000002</v>
      </c>
      <c r="S109">
        <f>E125</f>
        <v>876.13969999999995</v>
      </c>
      <c r="T109">
        <f>I125</f>
        <v>2485.9351000000001</v>
      </c>
      <c r="U109">
        <f>E124</f>
        <v>626.51400000000001</v>
      </c>
      <c r="V109">
        <f>I124</f>
        <v>1324.9903999999999</v>
      </c>
    </row>
    <row r="110" spans="1:28" x14ac:dyDescent="0.25">
      <c r="A110" s="19"/>
      <c r="B110" t="s">
        <v>64</v>
      </c>
      <c r="C110">
        <v>5.4290000000000003</v>
      </c>
      <c r="D110">
        <v>18265287</v>
      </c>
      <c r="E110">
        <v>1633.0576000000001</v>
      </c>
      <c r="F110">
        <v>139836614</v>
      </c>
      <c r="G110">
        <v>5.4249999999999998</v>
      </c>
      <c r="H110">
        <v>34378272</v>
      </c>
      <c r="I110">
        <v>3073.6826999999998</v>
      </c>
      <c r="J110">
        <v>139836614</v>
      </c>
      <c r="M110" s="16"/>
      <c r="N110" s="2" t="s">
        <v>108</v>
      </c>
      <c r="O110" t="s">
        <v>11</v>
      </c>
      <c r="P110" t="s">
        <v>12</v>
      </c>
      <c r="S110" t="s">
        <v>11</v>
      </c>
      <c r="T110" t="s">
        <v>12</v>
      </c>
    </row>
    <row r="111" spans="1:28" x14ac:dyDescent="0.25">
      <c r="A111" s="19"/>
      <c r="B111" t="s">
        <v>65</v>
      </c>
      <c r="C111">
        <v>5.4210000000000003</v>
      </c>
      <c r="D111">
        <v>32935837</v>
      </c>
      <c r="E111">
        <v>2804.4679000000001</v>
      </c>
      <c r="F111">
        <v>146829771</v>
      </c>
      <c r="G111">
        <v>5.4210000000000003</v>
      </c>
      <c r="H111">
        <v>16423820</v>
      </c>
      <c r="I111">
        <v>1398.479</v>
      </c>
      <c r="J111">
        <v>146829771</v>
      </c>
      <c r="M111" s="16"/>
      <c r="N111" t="s">
        <v>8</v>
      </c>
      <c r="O111">
        <f>O107/(P107+O107)*100</f>
        <v>99.971384491866246</v>
      </c>
      <c r="P111">
        <f>Q107/(Q107+R107)*100</f>
        <v>99.949911799110922</v>
      </c>
      <c r="R111" t="s">
        <v>8</v>
      </c>
      <c r="S111">
        <f>S107/(T107+S107)*100</f>
        <v>99.998502930917326</v>
      </c>
      <c r="T111">
        <f>U107/(U107+V107)*100</f>
        <v>99.998615769102457</v>
      </c>
    </row>
    <row r="112" spans="1:28" x14ac:dyDescent="0.25">
      <c r="A112" s="19"/>
      <c r="B112" t="s">
        <v>66</v>
      </c>
      <c r="C112">
        <v>5.4210000000000003</v>
      </c>
      <c r="D112">
        <v>14336795</v>
      </c>
      <c r="E112">
        <v>1251.2156</v>
      </c>
      <c r="F112">
        <v>143256986</v>
      </c>
      <c r="G112">
        <v>5.4210000000000003</v>
      </c>
      <c r="H112">
        <v>41899989</v>
      </c>
      <c r="I112">
        <v>3656.7393000000002</v>
      </c>
      <c r="J112">
        <v>143256986</v>
      </c>
      <c r="M112" s="16"/>
      <c r="N112" t="s">
        <v>9</v>
      </c>
      <c r="O112">
        <f>O108/(P108+O108)*100</f>
        <v>66.185574574967276</v>
      </c>
      <c r="P112">
        <f>Q108/(Q108+R108)*100</f>
        <v>47.169793076224323</v>
      </c>
      <c r="R112" t="s">
        <v>9</v>
      </c>
      <c r="S112">
        <f>S108/(T108+S108)*100</f>
        <v>61.825612848461716</v>
      </c>
      <c r="T112">
        <f>U108/(U108+V108)*100</f>
        <v>41.54341651330202</v>
      </c>
    </row>
    <row r="113" spans="1:20" x14ac:dyDescent="0.25">
      <c r="A113" s="19"/>
      <c r="B113" t="s">
        <v>67</v>
      </c>
      <c r="C113">
        <v>5.4210000000000003</v>
      </c>
      <c r="D113">
        <v>16580768</v>
      </c>
      <c r="E113">
        <v>1486.2487000000001</v>
      </c>
      <c r="F113">
        <v>139479078</v>
      </c>
      <c r="G113">
        <v>5.4210000000000003</v>
      </c>
      <c r="H113">
        <v>60474718</v>
      </c>
      <c r="I113">
        <v>5420.7663000000002</v>
      </c>
      <c r="J113">
        <v>139479078</v>
      </c>
      <c r="M113" s="16"/>
      <c r="N113" t="s">
        <v>10</v>
      </c>
      <c r="O113">
        <f>O109/(P109+O109)*100</f>
        <v>30.325340411006174</v>
      </c>
      <c r="P113">
        <f>Q109/(Q109+R109)*100</f>
        <v>43.927380478984034</v>
      </c>
      <c r="R113" t="s">
        <v>10</v>
      </c>
      <c r="S113">
        <f>S109/(T109+S109)*100</f>
        <v>26.059494571625823</v>
      </c>
      <c r="T113">
        <f>U109/(U109+V109)*100</f>
        <v>32.104155132829838</v>
      </c>
    </row>
    <row r="114" spans="1:20" x14ac:dyDescent="0.25">
      <c r="A114" s="19" t="s">
        <v>110</v>
      </c>
      <c r="B114" t="s">
        <v>69</v>
      </c>
      <c r="C114">
        <v>5.5049999999999999</v>
      </c>
      <c r="D114">
        <v>1971964</v>
      </c>
      <c r="E114">
        <v>827.52480000000003</v>
      </c>
      <c r="F114">
        <v>34381206</v>
      </c>
      <c r="G114">
        <v>5.4379999999999997</v>
      </c>
      <c r="H114">
        <v>988</v>
      </c>
      <c r="I114">
        <v>0.41470000000000001</v>
      </c>
      <c r="J114">
        <v>34381206</v>
      </c>
    </row>
    <row r="115" spans="1:20" x14ac:dyDescent="0.25">
      <c r="A115" s="19"/>
      <c r="B115" t="s">
        <v>70</v>
      </c>
      <c r="C115">
        <v>5.5049999999999999</v>
      </c>
      <c r="D115">
        <v>295433</v>
      </c>
      <c r="E115">
        <v>122.27630000000001</v>
      </c>
      <c r="F115">
        <v>34859356</v>
      </c>
      <c r="G115">
        <v>5.5380000000000003</v>
      </c>
      <c r="H115">
        <v>84</v>
      </c>
      <c r="I115">
        <v>3.5000000000000003E-2</v>
      </c>
      <c r="J115">
        <v>34859356</v>
      </c>
    </row>
    <row r="116" spans="1:20" x14ac:dyDescent="0.25">
      <c r="A116" s="19"/>
      <c r="B116" t="s">
        <v>71</v>
      </c>
      <c r="C116">
        <v>5.5049999999999999</v>
      </c>
      <c r="D116">
        <v>1000513</v>
      </c>
      <c r="E116">
        <v>414.64299999999997</v>
      </c>
      <c r="F116">
        <v>34813793</v>
      </c>
      <c r="G116">
        <v>5.4880000000000004</v>
      </c>
      <c r="H116">
        <v>1120575</v>
      </c>
      <c r="I116">
        <v>464.40050000000002</v>
      </c>
      <c r="J116">
        <v>34813793</v>
      </c>
    </row>
    <row r="117" spans="1:20" x14ac:dyDescent="0.25">
      <c r="A117" s="19"/>
      <c r="B117" t="s">
        <v>72</v>
      </c>
      <c r="C117">
        <v>5.5049999999999999</v>
      </c>
      <c r="D117">
        <v>1428852</v>
      </c>
      <c r="E117">
        <v>575.47040000000004</v>
      </c>
      <c r="F117">
        <v>35823436</v>
      </c>
      <c r="G117">
        <v>5.4960000000000004</v>
      </c>
      <c r="H117">
        <v>730005</v>
      </c>
      <c r="I117">
        <v>294.00970000000001</v>
      </c>
      <c r="J117">
        <v>35823436</v>
      </c>
    </row>
    <row r="118" spans="1:20" x14ac:dyDescent="0.25">
      <c r="A118" s="19"/>
      <c r="B118" t="s">
        <v>73</v>
      </c>
      <c r="C118">
        <v>5.4880000000000004</v>
      </c>
      <c r="D118">
        <v>548311</v>
      </c>
      <c r="E118">
        <v>221.5958</v>
      </c>
      <c r="F118">
        <v>35700025</v>
      </c>
      <c r="G118">
        <v>5.4880000000000004</v>
      </c>
      <c r="H118">
        <v>699911</v>
      </c>
      <c r="I118">
        <v>282.86360000000002</v>
      </c>
      <c r="J118">
        <v>35700025</v>
      </c>
    </row>
    <row r="119" spans="1:20" x14ac:dyDescent="0.25">
      <c r="A119" s="19"/>
      <c r="B119" t="s">
        <v>74</v>
      </c>
      <c r="C119">
        <v>5.4880000000000004</v>
      </c>
      <c r="D119">
        <v>1178053</v>
      </c>
      <c r="E119">
        <v>504.42309999999998</v>
      </c>
      <c r="F119">
        <v>33695596</v>
      </c>
      <c r="G119">
        <v>5.4960000000000004</v>
      </c>
      <c r="H119">
        <v>2706663</v>
      </c>
      <c r="I119">
        <v>1158.9485</v>
      </c>
      <c r="J119">
        <v>33695596</v>
      </c>
    </row>
    <row r="120" spans="1:20" x14ac:dyDescent="0.25">
      <c r="A120" s="19"/>
      <c r="B120" t="s">
        <v>75</v>
      </c>
      <c r="C120">
        <v>5.4880000000000004</v>
      </c>
      <c r="D120">
        <v>3464203</v>
      </c>
      <c r="E120">
        <v>1430.3774000000001</v>
      </c>
      <c r="F120">
        <v>34942649</v>
      </c>
      <c r="G120">
        <v>5.5460000000000003</v>
      </c>
      <c r="H120">
        <v>48</v>
      </c>
      <c r="I120">
        <v>1.9800000000000002E-2</v>
      </c>
      <c r="J120">
        <v>34942649</v>
      </c>
    </row>
    <row r="121" spans="1:20" x14ac:dyDescent="0.25">
      <c r="A121" s="19"/>
      <c r="B121" t="s">
        <v>76</v>
      </c>
      <c r="C121">
        <v>5.4880000000000004</v>
      </c>
      <c r="D121">
        <v>4068739</v>
      </c>
      <c r="E121">
        <v>1482.8752999999999</v>
      </c>
      <c r="F121">
        <v>39587517</v>
      </c>
      <c r="G121">
        <v>5.4539999999999997</v>
      </c>
      <c r="H121">
        <v>61</v>
      </c>
      <c r="I121">
        <v>2.2200000000000001E-2</v>
      </c>
      <c r="J121">
        <v>39587517</v>
      </c>
    </row>
    <row r="122" spans="1:20" x14ac:dyDescent="0.25">
      <c r="A122" s="19"/>
      <c r="B122" t="s">
        <v>77</v>
      </c>
      <c r="C122">
        <v>5.48</v>
      </c>
      <c r="D122">
        <v>1946118</v>
      </c>
      <c r="E122">
        <v>682.54989999999998</v>
      </c>
      <c r="F122">
        <v>41137496</v>
      </c>
      <c r="G122">
        <v>5.4790000000000001</v>
      </c>
      <c r="H122">
        <v>2738422</v>
      </c>
      <c r="I122">
        <v>960.4298</v>
      </c>
      <c r="J122">
        <v>41137496</v>
      </c>
    </row>
    <row r="123" spans="1:20" x14ac:dyDescent="0.25">
      <c r="A123" s="19"/>
      <c r="B123" t="s">
        <v>78</v>
      </c>
      <c r="C123">
        <v>5.4720000000000004</v>
      </c>
      <c r="D123">
        <v>2632027</v>
      </c>
      <c r="E123">
        <v>1008.3295000000001</v>
      </c>
      <c r="F123">
        <v>37660921</v>
      </c>
      <c r="G123">
        <v>5.4710000000000001</v>
      </c>
      <c r="H123">
        <v>1625152</v>
      </c>
      <c r="I123">
        <v>622.59569999999997</v>
      </c>
      <c r="J123">
        <v>37660921</v>
      </c>
    </row>
    <row r="124" spans="1:20" x14ac:dyDescent="0.25">
      <c r="A124" s="19"/>
      <c r="B124" t="s">
        <v>79</v>
      </c>
      <c r="C124">
        <v>5.4720000000000004</v>
      </c>
      <c r="D124">
        <v>1608184</v>
      </c>
      <c r="E124">
        <v>626.51400000000001</v>
      </c>
      <c r="F124">
        <v>37034627</v>
      </c>
      <c r="G124">
        <v>5.4710000000000001</v>
      </c>
      <c r="H124">
        <v>3401086</v>
      </c>
      <c r="I124">
        <v>1324.9903999999999</v>
      </c>
      <c r="J124">
        <v>37034627</v>
      </c>
    </row>
    <row r="125" spans="1:20" x14ac:dyDescent="0.25">
      <c r="A125" s="19"/>
      <c r="B125" t="s">
        <v>80</v>
      </c>
      <c r="C125">
        <v>5.4720000000000004</v>
      </c>
      <c r="D125">
        <v>2181809</v>
      </c>
      <c r="E125">
        <v>876.13969999999995</v>
      </c>
      <c r="F125">
        <v>35929110</v>
      </c>
      <c r="G125">
        <v>5.4710000000000001</v>
      </c>
      <c r="H125">
        <v>6190606</v>
      </c>
      <c r="I125">
        <v>2485.9351000000001</v>
      </c>
      <c r="J125">
        <v>35929110</v>
      </c>
    </row>
    <row r="135" spans="2:10" x14ac:dyDescent="0.25">
      <c r="D135" t="s">
        <v>90</v>
      </c>
      <c r="H135" t="s">
        <v>91</v>
      </c>
    </row>
    <row r="136" spans="2:10" x14ac:dyDescent="0.25">
      <c r="B136" s="2" t="s">
        <v>86</v>
      </c>
      <c r="D136" t="s">
        <v>87</v>
      </c>
      <c r="E136" t="s">
        <v>88</v>
      </c>
      <c r="F136" t="s">
        <v>89</v>
      </c>
      <c r="H136" t="s">
        <v>5</v>
      </c>
      <c r="I136" t="s">
        <v>6</v>
      </c>
      <c r="J136" t="s">
        <v>7</v>
      </c>
    </row>
    <row r="137" spans="2:10" x14ac:dyDescent="0.25">
      <c r="B137" t="s">
        <v>44</v>
      </c>
      <c r="D137">
        <f>E5/$L$179</f>
        <v>2.5808333333333335</v>
      </c>
      <c r="E137">
        <f>E46/$M$179</f>
        <v>3.9911249999999998</v>
      </c>
      <c r="F137">
        <f>E90/$N$179</f>
        <v>3.8910352941176467</v>
      </c>
      <c r="G137" t="s">
        <v>44</v>
      </c>
      <c r="H137">
        <f>I5/$L$179</f>
        <v>4.2222222222222227E-3</v>
      </c>
      <c r="I137">
        <f>I46/$M$179</f>
        <v>9.1468750000000005E-3</v>
      </c>
      <c r="J137">
        <f>I90/$N$179</f>
        <v>0</v>
      </c>
    </row>
    <row r="138" spans="2:10" x14ac:dyDescent="0.25">
      <c r="B138" t="s">
        <v>45</v>
      </c>
      <c r="D138">
        <f t="shared" ref="D138:D142" si="20">E6/$L$179</f>
        <v>9.3215962962962955</v>
      </c>
      <c r="E138">
        <f t="shared" ref="E138:E142" si="21">E47/$M$179</f>
        <v>24.208953125000001</v>
      </c>
      <c r="F138">
        <f t="shared" ref="F138:F142" si="22">E91/$N$179</f>
        <v>17.197576470588235</v>
      </c>
      <c r="G138" t="s">
        <v>45</v>
      </c>
      <c r="H138">
        <f t="shared" ref="H138:H142" si="23">I6/$L$179</f>
        <v>6.3296296296296295E-3</v>
      </c>
      <c r="I138">
        <f t="shared" ref="I138:I142" si="24">I47/$M$179</f>
        <v>4.6125000000000003E-3</v>
      </c>
      <c r="J138">
        <f t="shared" ref="J138:J142" si="25">I91/$N$179</f>
        <v>0</v>
      </c>
    </row>
    <row r="139" spans="2:10" x14ac:dyDescent="0.25">
      <c r="B139" t="s">
        <v>46</v>
      </c>
      <c r="D139">
        <f t="shared" si="20"/>
        <v>96.510370370370381</v>
      </c>
      <c r="E139">
        <f t="shared" si="21"/>
        <v>213.53911875</v>
      </c>
      <c r="F139">
        <f t="shared" si="22"/>
        <v>172.61468235294117</v>
      </c>
      <c r="G139" t="s">
        <v>46</v>
      </c>
      <c r="H139">
        <f t="shared" si="23"/>
        <v>441.71907407407411</v>
      </c>
      <c r="I139">
        <f t="shared" si="24"/>
        <v>272.96944374999998</v>
      </c>
      <c r="J139">
        <f t="shared" si="25"/>
        <v>192.2209588235294</v>
      </c>
    </row>
    <row r="140" spans="2:10" x14ac:dyDescent="0.25">
      <c r="B140" t="s">
        <v>47</v>
      </c>
      <c r="D140">
        <f t="shared" si="20"/>
        <v>10.858233333333333</v>
      </c>
      <c r="E140">
        <f t="shared" si="21"/>
        <v>27.339165625</v>
      </c>
      <c r="F140">
        <f t="shared" si="22"/>
        <v>26.05525882352941</v>
      </c>
      <c r="G140" t="s">
        <v>47</v>
      </c>
      <c r="H140">
        <f t="shared" si="23"/>
        <v>42.550881481481483</v>
      </c>
      <c r="I140">
        <f t="shared" si="24"/>
        <v>25.46506875</v>
      </c>
      <c r="J140">
        <f t="shared" si="25"/>
        <v>19.46401176470588</v>
      </c>
    </row>
    <row r="141" spans="2:10" x14ac:dyDescent="0.25">
      <c r="B141" t="s">
        <v>48</v>
      </c>
      <c r="D141">
        <f t="shared" si="20"/>
        <v>42.785966666666667</v>
      </c>
      <c r="E141">
        <f t="shared" si="21"/>
        <v>99.688153124999999</v>
      </c>
      <c r="F141">
        <f t="shared" si="22"/>
        <v>78.623799999999989</v>
      </c>
      <c r="G141" t="s">
        <v>48</v>
      </c>
      <c r="H141">
        <f t="shared" si="23"/>
        <v>262.85134074074074</v>
      </c>
      <c r="I141">
        <f t="shared" si="24"/>
        <v>158.67725312499999</v>
      </c>
      <c r="J141">
        <f t="shared" si="25"/>
        <v>117.07664705882354</v>
      </c>
    </row>
    <row r="142" spans="2:10" x14ac:dyDescent="0.25">
      <c r="B142" t="s">
        <v>49</v>
      </c>
      <c r="D142">
        <f t="shared" si="20"/>
        <v>27.164088888888887</v>
      </c>
      <c r="E142">
        <f t="shared" si="21"/>
        <v>61.812431250000003</v>
      </c>
      <c r="F142">
        <f t="shared" si="22"/>
        <v>54.371852941176471</v>
      </c>
      <c r="G142" t="s">
        <v>49</v>
      </c>
      <c r="H142">
        <f t="shared" si="23"/>
        <v>238.11537777777778</v>
      </c>
      <c r="I142">
        <f t="shared" si="24"/>
        <v>139.13605312499999</v>
      </c>
      <c r="J142">
        <f t="shared" si="25"/>
        <v>107.66195882352942</v>
      </c>
    </row>
    <row r="143" spans="2:10" x14ac:dyDescent="0.25">
      <c r="B143" t="s">
        <v>50</v>
      </c>
      <c r="D143">
        <f>E11/$L$180</f>
        <v>6.8055681818181819</v>
      </c>
      <c r="E143">
        <f>E52/$M$180</f>
        <v>18.956095454545455</v>
      </c>
      <c r="F143">
        <f>E96/$N$180</f>
        <v>13.404642857142857</v>
      </c>
      <c r="G143" t="s">
        <v>50</v>
      </c>
      <c r="H143">
        <f>I11/$L$180</f>
        <v>1.6881818181818182E-2</v>
      </c>
      <c r="I143">
        <f>I52/$M$180</f>
        <v>0</v>
      </c>
      <c r="J143">
        <f>I96/$N$180</f>
        <v>0</v>
      </c>
    </row>
    <row r="144" spans="2:10" x14ac:dyDescent="0.25">
      <c r="B144" t="s">
        <v>51</v>
      </c>
      <c r="D144">
        <f t="shared" ref="D144:D148" si="26">E12/$L$180</f>
        <v>7.4672772727272729</v>
      </c>
      <c r="E144">
        <f t="shared" ref="E144:E148" si="27">E53/$M$180</f>
        <v>21.188527272727274</v>
      </c>
      <c r="F144">
        <f t="shared" ref="F144:F148" si="28">E97/$N$180</f>
        <v>14.360664285714284</v>
      </c>
      <c r="G144" t="s">
        <v>51</v>
      </c>
      <c r="H144">
        <f t="shared" ref="H144:H148" si="29">I12/$L$180</f>
        <v>1.5613636363636364E-2</v>
      </c>
      <c r="I144">
        <f t="shared" ref="I144:I148" si="30">I53/$M$180</f>
        <v>1.6213636363636364E-2</v>
      </c>
      <c r="J144">
        <f t="shared" ref="J144:J148" si="31">I97/$N$180</f>
        <v>0</v>
      </c>
    </row>
    <row r="145" spans="2:10" x14ac:dyDescent="0.25">
      <c r="B145" t="s">
        <v>52</v>
      </c>
      <c r="D145">
        <f t="shared" si="26"/>
        <v>65.318340909090907</v>
      </c>
      <c r="E145">
        <f t="shared" si="27"/>
        <v>157.15485000000001</v>
      </c>
      <c r="F145">
        <f t="shared" si="28"/>
        <v>133.17690714285715</v>
      </c>
      <c r="G145" t="s">
        <v>52</v>
      </c>
      <c r="H145">
        <f t="shared" si="29"/>
        <v>372.87824090909089</v>
      </c>
      <c r="I145">
        <f t="shared" si="30"/>
        <v>220.87820909090908</v>
      </c>
      <c r="J145">
        <f t="shared" si="31"/>
        <v>169.35330714285715</v>
      </c>
    </row>
    <row r="146" spans="2:10" x14ac:dyDescent="0.25">
      <c r="B146" t="s">
        <v>53</v>
      </c>
      <c r="D146">
        <f t="shared" si="26"/>
        <v>12.711431818181818</v>
      </c>
      <c r="E146">
        <f t="shared" si="27"/>
        <v>31.849868181818181</v>
      </c>
      <c r="F146">
        <f t="shared" si="28"/>
        <v>30.833585714285714</v>
      </c>
      <c r="G146" t="s">
        <v>53</v>
      </c>
      <c r="H146">
        <f t="shared" si="29"/>
        <v>53.095154545454541</v>
      </c>
      <c r="I146">
        <f t="shared" si="30"/>
        <v>30.03263636363636</v>
      </c>
      <c r="J146">
        <f t="shared" si="31"/>
        <v>26.202514285714283</v>
      </c>
    </row>
    <row r="147" spans="2:10" x14ac:dyDescent="0.25">
      <c r="B147" t="s">
        <v>54</v>
      </c>
      <c r="D147">
        <f t="shared" si="26"/>
        <v>46.49875909090909</v>
      </c>
      <c r="E147">
        <f t="shared" si="27"/>
        <v>106.43169545454545</v>
      </c>
      <c r="F147">
        <f t="shared" si="28"/>
        <v>92.206985714285707</v>
      </c>
      <c r="G147" t="s">
        <v>54</v>
      </c>
      <c r="H147">
        <f t="shared" si="29"/>
        <v>320.65430454545452</v>
      </c>
      <c r="I147">
        <f t="shared" si="30"/>
        <v>187.10855454545455</v>
      </c>
      <c r="J147">
        <f t="shared" si="31"/>
        <v>154.6794857142857</v>
      </c>
    </row>
    <row r="148" spans="2:10" x14ac:dyDescent="0.25">
      <c r="B148" t="s">
        <v>55</v>
      </c>
      <c r="D148">
        <f t="shared" si="26"/>
        <v>47.96511363636364</v>
      </c>
      <c r="E148">
        <f t="shared" si="27"/>
        <v>106.11771818181819</v>
      </c>
      <c r="F148">
        <f t="shared" si="28"/>
        <v>96.316828571428573</v>
      </c>
      <c r="G148" t="s">
        <v>55</v>
      </c>
      <c r="H148">
        <f t="shared" si="29"/>
        <v>466.54298636363637</v>
      </c>
      <c r="I148">
        <f t="shared" si="30"/>
        <v>275.27150454545455</v>
      </c>
      <c r="J148">
        <f t="shared" si="31"/>
        <v>223.64120714285716</v>
      </c>
    </row>
    <row r="149" spans="2:10" x14ac:dyDescent="0.25">
      <c r="B149" t="s">
        <v>56</v>
      </c>
      <c r="D149">
        <f>E17/$L$179</f>
        <v>17.290933333333335</v>
      </c>
      <c r="E149">
        <f>E58/$M$179</f>
        <v>43.6784125</v>
      </c>
      <c r="F149">
        <f>E102/$N$179</f>
        <v>41.719964705882354</v>
      </c>
      <c r="G149" t="s">
        <v>56</v>
      </c>
      <c r="H149">
        <f>I17/$L$179</f>
        <v>5.2222222222222218E-3</v>
      </c>
      <c r="I149">
        <f>I58/$M$179</f>
        <v>0</v>
      </c>
      <c r="J149">
        <f>I102/$N$179</f>
        <v>0</v>
      </c>
    </row>
    <row r="150" spans="2:10" x14ac:dyDescent="0.25">
      <c r="B150" t="s">
        <v>57</v>
      </c>
      <c r="D150">
        <f t="shared" ref="D150:D154" si="32">E18/$L$179</f>
        <v>22.78981111111111</v>
      </c>
      <c r="E150">
        <f t="shared" ref="E150:E154" si="33">E59/$M$179</f>
        <v>56.504971875000003</v>
      </c>
      <c r="F150">
        <f t="shared" ref="F150:F154" si="34">E103/$N$179</f>
        <v>49.06972352941176</v>
      </c>
      <c r="G150" t="s">
        <v>57</v>
      </c>
      <c r="H150">
        <f t="shared" ref="H150:H154" si="35">I18/$L$179</f>
        <v>3.0851851851851852E-3</v>
      </c>
      <c r="I150">
        <f t="shared" ref="I150:I154" si="36">I59/$M$179</f>
        <v>0</v>
      </c>
      <c r="J150">
        <f t="shared" ref="J150:J154" si="37">I103/$N$179</f>
        <v>0</v>
      </c>
    </row>
    <row r="151" spans="2:10" x14ac:dyDescent="0.25">
      <c r="B151" t="s">
        <v>58</v>
      </c>
      <c r="D151">
        <f t="shared" si="32"/>
        <v>42.139581481481486</v>
      </c>
      <c r="E151">
        <f t="shared" si="33"/>
        <v>101.25875625</v>
      </c>
      <c r="F151">
        <f t="shared" si="34"/>
        <v>84.765641176470595</v>
      </c>
      <c r="G151" t="s">
        <v>58</v>
      </c>
      <c r="H151">
        <f t="shared" si="35"/>
        <v>313.99872962962968</v>
      </c>
      <c r="I151">
        <f t="shared" si="36"/>
        <v>186.72216875000001</v>
      </c>
      <c r="J151">
        <f t="shared" si="37"/>
        <v>138.79459411764705</v>
      </c>
    </row>
    <row r="152" spans="2:10" x14ac:dyDescent="0.25">
      <c r="B152" t="s">
        <v>59</v>
      </c>
      <c r="D152">
        <f t="shared" si="32"/>
        <v>75.469655555555548</v>
      </c>
      <c r="E152">
        <f t="shared" si="33"/>
        <v>168.920790625</v>
      </c>
      <c r="F152">
        <f t="shared" si="34"/>
        <v>143.37335294117648</v>
      </c>
      <c r="G152" t="s">
        <v>59</v>
      </c>
      <c r="H152">
        <f t="shared" si="35"/>
        <v>146.49714814814814</v>
      </c>
      <c r="I152">
        <f t="shared" si="36"/>
        <v>96.421403124999998</v>
      </c>
      <c r="J152">
        <f t="shared" si="37"/>
        <v>69.036611764705881</v>
      </c>
    </row>
    <row r="153" spans="2:10" x14ac:dyDescent="0.25">
      <c r="B153" t="s">
        <v>60</v>
      </c>
      <c r="D153">
        <f t="shared" si="32"/>
        <v>21.608296296296295</v>
      </c>
      <c r="E153">
        <f t="shared" si="33"/>
        <v>50.021409374999998</v>
      </c>
      <c r="F153">
        <f t="shared" si="34"/>
        <v>40.427417647058824</v>
      </c>
      <c r="G153" t="s">
        <v>60</v>
      </c>
      <c r="H153">
        <f t="shared" si="35"/>
        <v>240.58932592592592</v>
      </c>
      <c r="I153">
        <f t="shared" si="36"/>
        <v>142.76238125</v>
      </c>
      <c r="J153">
        <f t="shared" si="37"/>
        <v>109.54875882352941</v>
      </c>
    </row>
    <row r="154" spans="2:10" x14ac:dyDescent="0.25">
      <c r="B154" t="s">
        <v>61</v>
      </c>
      <c r="D154">
        <f t="shared" si="32"/>
        <v>13.442429629629631</v>
      </c>
      <c r="E154">
        <f t="shared" si="33"/>
        <v>16.244434375000001</v>
      </c>
      <c r="F154">
        <f t="shared" si="34"/>
        <v>14.075711764705883</v>
      </c>
      <c r="G154" t="s">
        <v>61</v>
      </c>
      <c r="H154">
        <f t="shared" si="35"/>
        <v>175.05868518518517</v>
      </c>
      <c r="I154">
        <f t="shared" si="36"/>
        <v>57.634549999999997</v>
      </c>
      <c r="J154">
        <f t="shared" si="37"/>
        <v>56.379011764705886</v>
      </c>
    </row>
    <row r="155" spans="2:10" x14ac:dyDescent="0.25">
      <c r="B155" t="s">
        <v>62</v>
      </c>
      <c r="D155">
        <f>E23/$L$180</f>
        <v>15.648804545454546</v>
      </c>
      <c r="E155">
        <f>E64/$M$180</f>
        <v>41.174081818181818</v>
      </c>
      <c r="F155">
        <f>E108/$N$180</f>
        <v>39.006928571428567</v>
      </c>
      <c r="G155" t="s">
        <v>62</v>
      </c>
      <c r="H155">
        <f>I23/$L$180</f>
        <v>1.5363636363636363E-3</v>
      </c>
      <c r="I155">
        <f>I64/$M$180</f>
        <v>0</v>
      </c>
      <c r="J155">
        <f>I108/$N$180</f>
        <v>0</v>
      </c>
    </row>
    <row r="156" spans="2:10" x14ac:dyDescent="0.25">
      <c r="B156" t="s">
        <v>63</v>
      </c>
      <c r="D156">
        <f t="shared" ref="D156:D160" si="38">E24/$L$180</f>
        <v>30.064381818181815</v>
      </c>
      <c r="E156">
        <f t="shared" ref="E156:E160" si="39">E65/$M$180</f>
        <v>73.243590909090912</v>
      </c>
      <c r="F156">
        <f t="shared" ref="F156:F160" si="40">E109/$N$180</f>
        <v>67.356757142857148</v>
      </c>
      <c r="G156" t="s">
        <v>63</v>
      </c>
      <c r="H156">
        <f t="shared" ref="H156:H160" si="41">I24/$L$180</f>
        <v>4.0090909090909094E-2</v>
      </c>
      <c r="I156">
        <f t="shared" ref="I156:I160" si="42">I65/$M$180</f>
        <v>0</v>
      </c>
      <c r="J156">
        <f t="shared" ref="J156:J160" si="43">I109/$N$180</f>
        <v>0</v>
      </c>
    </row>
    <row r="157" spans="2:10" x14ac:dyDescent="0.25">
      <c r="B157" t="s">
        <v>64</v>
      </c>
      <c r="D157">
        <f t="shared" si="38"/>
        <v>59.48442272727273</v>
      </c>
      <c r="E157">
        <f t="shared" si="39"/>
        <v>133.30152272727273</v>
      </c>
      <c r="F157">
        <f t="shared" si="40"/>
        <v>116.64697142857143</v>
      </c>
      <c r="G157" t="s">
        <v>64</v>
      </c>
      <c r="H157">
        <f t="shared" si="41"/>
        <v>467.88763181818177</v>
      </c>
      <c r="I157">
        <f t="shared" si="42"/>
        <v>271.48643636363636</v>
      </c>
      <c r="J157">
        <f t="shared" si="43"/>
        <v>219.54876428571427</v>
      </c>
    </row>
    <row r="158" spans="2:10" x14ac:dyDescent="0.25">
      <c r="B158" t="s">
        <v>65</v>
      </c>
      <c r="D158">
        <f t="shared" si="38"/>
        <v>100.0730590909091</v>
      </c>
      <c r="E158">
        <f t="shared" si="39"/>
        <v>215.74808636363639</v>
      </c>
      <c r="F158">
        <f t="shared" si="40"/>
        <v>200.31913571428572</v>
      </c>
      <c r="G158" t="s">
        <v>65</v>
      </c>
      <c r="H158">
        <f t="shared" si="41"/>
        <v>192.14585909090908</v>
      </c>
      <c r="I158">
        <f t="shared" si="42"/>
        <v>125.76046363636364</v>
      </c>
      <c r="J158">
        <f t="shared" si="43"/>
        <v>99.891357142857146</v>
      </c>
    </row>
    <row r="159" spans="2:10" x14ac:dyDescent="0.25">
      <c r="B159" t="s">
        <v>66</v>
      </c>
      <c r="D159">
        <f t="shared" si="38"/>
        <v>43.929522727272726</v>
      </c>
      <c r="E159">
        <f t="shared" si="39"/>
        <v>98.424831818181829</v>
      </c>
      <c r="F159">
        <f t="shared" si="40"/>
        <v>89.372542857142861</v>
      </c>
      <c r="G159" t="s">
        <v>66</v>
      </c>
      <c r="H159">
        <f t="shared" si="41"/>
        <v>540.27027727272718</v>
      </c>
      <c r="I159">
        <f t="shared" si="42"/>
        <v>313.98523636363637</v>
      </c>
      <c r="J159">
        <f t="shared" si="43"/>
        <v>261.19566428571432</v>
      </c>
    </row>
    <row r="160" spans="2:10" x14ac:dyDescent="0.25">
      <c r="B160" t="s">
        <v>67</v>
      </c>
      <c r="D160">
        <f t="shared" si="38"/>
        <v>58.301804545454544</v>
      </c>
      <c r="E160">
        <f t="shared" si="39"/>
        <v>125.02129545454545</v>
      </c>
      <c r="F160">
        <f t="shared" si="40"/>
        <v>106.16062142857143</v>
      </c>
      <c r="G160" t="s">
        <v>67</v>
      </c>
      <c r="H160">
        <f t="shared" si="41"/>
        <v>829.31374545454537</v>
      </c>
      <c r="I160">
        <f t="shared" si="42"/>
        <v>491.01268636363636</v>
      </c>
      <c r="J160">
        <f t="shared" si="43"/>
        <v>387.19759285714287</v>
      </c>
    </row>
    <row r="161" spans="2:11" x14ac:dyDescent="0.25">
      <c r="B161" t="s">
        <v>69</v>
      </c>
      <c r="D161">
        <f>E29/$L$179</f>
        <v>34.114874074074073</v>
      </c>
      <c r="E161">
        <f>E70/$M$179</f>
        <v>49.576809375000003</v>
      </c>
      <c r="F161">
        <f>E114/$N$179</f>
        <v>48.677929411764708</v>
      </c>
      <c r="G161" t="s">
        <v>69</v>
      </c>
      <c r="H161">
        <f>I29/$L$179</f>
        <v>5.8837037037037035E-2</v>
      </c>
      <c r="I161">
        <f>I70/$M$179</f>
        <v>6.1100000000000002E-2</v>
      </c>
      <c r="J161">
        <f>I114/$N$179</f>
        <v>2.4394117647058823E-2</v>
      </c>
    </row>
    <row r="162" spans="2:11" x14ac:dyDescent="0.25">
      <c r="B162" t="s">
        <v>70</v>
      </c>
      <c r="D162">
        <f t="shared" ref="D162:D166" si="44">E30/$L$179</f>
        <v>8.327262962962962</v>
      </c>
      <c r="E162">
        <f t="shared" ref="E162:E166" si="45">E71/$M$179</f>
        <v>12.310690624999999</v>
      </c>
      <c r="F162">
        <f t="shared" ref="F162:F166" si="46">E115/$N$179</f>
        <v>7.1927235294117651</v>
      </c>
      <c r="G162" t="s">
        <v>70</v>
      </c>
      <c r="H162">
        <f t="shared" ref="H162:H166" si="47">I30/$L$179</f>
        <v>8.3333333333333332E-3</v>
      </c>
      <c r="I162">
        <f t="shared" ref="I162:I166" si="48">I71/$M$179</f>
        <v>4.1428125000000003E-2</v>
      </c>
      <c r="J162">
        <f t="shared" ref="J162:J166" si="49">I115/$N$179</f>
        <v>2.0588235294117649E-3</v>
      </c>
    </row>
    <row r="163" spans="2:11" x14ac:dyDescent="0.25">
      <c r="B163" t="s">
        <v>71</v>
      </c>
      <c r="D163">
        <f t="shared" si="44"/>
        <v>16.615603703703705</v>
      </c>
      <c r="E163">
        <f t="shared" si="45"/>
        <v>25.618321874999999</v>
      </c>
      <c r="F163">
        <f t="shared" si="46"/>
        <v>24.390764705882351</v>
      </c>
      <c r="G163" t="s">
        <v>71</v>
      </c>
      <c r="H163">
        <f t="shared" si="47"/>
        <v>71.558866666666674</v>
      </c>
      <c r="I163">
        <f t="shared" si="48"/>
        <v>32.126165624999999</v>
      </c>
      <c r="J163">
        <f t="shared" si="49"/>
        <v>27.317676470588236</v>
      </c>
    </row>
    <row r="164" spans="2:11" x14ac:dyDescent="0.25">
      <c r="B164" t="s">
        <v>72</v>
      </c>
      <c r="D164">
        <f t="shared" si="44"/>
        <v>22.015666666666668</v>
      </c>
      <c r="E164">
        <f t="shared" si="45"/>
        <v>30.642246875000001</v>
      </c>
      <c r="F164">
        <f t="shared" si="46"/>
        <v>33.851200000000006</v>
      </c>
      <c r="G164" t="s">
        <v>72</v>
      </c>
      <c r="H164">
        <f t="shared" si="47"/>
        <v>45.542048148148147</v>
      </c>
      <c r="I164">
        <f t="shared" si="48"/>
        <v>19.637912499999999</v>
      </c>
      <c r="J164">
        <f t="shared" si="49"/>
        <v>17.294688235294117</v>
      </c>
    </row>
    <row r="165" spans="2:11" x14ac:dyDescent="0.25">
      <c r="B165" t="s">
        <v>73</v>
      </c>
      <c r="D165">
        <f t="shared" si="44"/>
        <v>7.5090629629629628</v>
      </c>
      <c r="E165">
        <f t="shared" si="45"/>
        <v>8.2514156249999999</v>
      </c>
      <c r="F165">
        <f t="shared" si="46"/>
        <v>13.03504705882353</v>
      </c>
      <c r="G165" t="s">
        <v>73</v>
      </c>
      <c r="H165">
        <f t="shared" si="47"/>
        <v>41.483485185185188</v>
      </c>
      <c r="I165">
        <f t="shared" si="48"/>
        <v>17.555115624999999</v>
      </c>
      <c r="J165">
        <f t="shared" si="49"/>
        <v>16.639035294117647</v>
      </c>
    </row>
    <row r="166" spans="2:11" x14ac:dyDescent="0.25">
      <c r="B166" t="s">
        <v>74</v>
      </c>
      <c r="D166">
        <f t="shared" si="44"/>
        <v>16.797799999999999</v>
      </c>
      <c r="E166">
        <f t="shared" si="45"/>
        <v>27.0015</v>
      </c>
      <c r="F166">
        <f t="shared" si="46"/>
        <v>29.671947058823527</v>
      </c>
      <c r="G166" t="s">
        <v>74</v>
      </c>
      <c r="H166">
        <f t="shared" si="47"/>
        <v>172.03525925925928</v>
      </c>
      <c r="I166">
        <f t="shared" si="48"/>
        <v>81.993168749999995</v>
      </c>
      <c r="J166">
        <f t="shared" si="49"/>
        <v>68.17344117647059</v>
      </c>
    </row>
    <row r="167" spans="2:11" x14ac:dyDescent="0.25">
      <c r="B167" t="s">
        <v>75</v>
      </c>
      <c r="D167">
        <f>E35/$L$180</f>
        <v>64.9328</v>
      </c>
      <c r="E167">
        <f>E76/$M$180</f>
        <v>99.512318181818188</v>
      </c>
      <c r="F167">
        <f>E120/$N$180</f>
        <v>102.1698142857143</v>
      </c>
      <c r="G167" t="s">
        <v>75</v>
      </c>
      <c r="H167">
        <f>I35/$L$180</f>
        <v>0.22261363636363637</v>
      </c>
      <c r="I167">
        <f>I76/$M$180</f>
        <v>1.7895454545454544E-2</v>
      </c>
      <c r="J167">
        <f>I120/$N$180</f>
        <v>1.4142857142857145E-3</v>
      </c>
    </row>
    <row r="168" spans="2:11" x14ac:dyDescent="0.25">
      <c r="B168" t="s">
        <v>76</v>
      </c>
      <c r="D168">
        <f t="shared" ref="D168:D171" si="50">E36/$L$180</f>
        <v>73.159049999999993</v>
      </c>
      <c r="E168">
        <f t="shared" ref="E168:E172" si="51">E77/$M$180</f>
        <v>120.80927272727273</v>
      </c>
      <c r="F168">
        <f t="shared" ref="F168:F172" si="52">E121/$N$180</f>
        <v>105.91966428571428</v>
      </c>
      <c r="G168" t="s">
        <v>76</v>
      </c>
      <c r="H168">
        <f t="shared" ref="H168:H172" si="53">I36/$L$180</f>
        <v>0.22038636363636363</v>
      </c>
      <c r="I168">
        <f t="shared" ref="I168:I172" si="54">I77/$M$180</f>
        <v>2.9831818181818182E-2</v>
      </c>
      <c r="J168">
        <f t="shared" ref="J168:J172" si="55">I121/$N$180</f>
        <v>1.5857142857142858E-3</v>
      </c>
    </row>
    <row r="169" spans="2:11" x14ac:dyDescent="0.25">
      <c r="B169" t="s">
        <v>77</v>
      </c>
      <c r="D169">
        <f t="shared" si="50"/>
        <v>32.608709090909095</v>
      </c>
      <c r="E169">
        <f t="shared" si="51"/>
        <v>39.848963636363635</v>
      </c>
      <c r="F169">
        <f t="shared" si="52"/>
        <v>48.753564285714283</v>
      </c>
      <c r="G169" t="s">
        <v>77</v>
      </c>
      <c r="H169">
        <f t="shared" si="53"/>
        <v>163.50360909090909</v>
      </c>
      <c r="I169">
        <f t="shared" si="54"/>
        <v>64.057977272727271</v>
      </c>
      <c r="J169">
        <f t="shared" si="55"/>
        <v>68.602128571428565</v>
      </c>
    </row>
    <row r="170" spans="2:11" x14ac:dyDescent="0.25">
      <c r="B170" t="s">
        <v>78</v>
      </c>
      <c r="D170">
        <f t="shared" si="50"/>
        <v>46.956618181818179</v>
      </c>
      <c r="E170">
        <f t="shared" si="51"/>
        <v>63.628504545454547</v>
      </c>
      <c r="F170">
        <f t="shared" si="52"/>
        <v>72.023535714285714</v>
      </c>
      <c r="G170" t="s">
        <v>78</v>
      </c>
      <c r="H170">
        <f t="shared" si="53"/>
        <v>98.759309090909085</v>
      </c>
      <c r="I170">
        <f t="shared" si="54"/>
        <v>45.680481818181818</v>
      </c>
      <c r="J170">
        <f t="shared" si="55"/>
        <v>44.471121428571429</v>
      </c>
    </row>
    <row r="171" spans="2:11" x14ac:dyDescent="0.25">
      <c r="B171" t="s">
        <v>79</v>
      </c>
      <c r="D171">
        <f t="shared" si="50"/>
        <v>32.161549999999998</v>
      </c>
      <c r="E171">
        <f t="shared" si="51"/>
        <v>52.595800000000004</v>
      </c>
      <c r="F171">
        <f t="shared" si="52"/>
        <v>44.750999999999998</v>
      </c>
      <c r="G171" t="s">
        <v>79</v>
      </c>
      <c r="H171">
        <f t="shared" si="53"/>
        <v>228.33964545454546</v>
      </c>
      <c r="I171">
        <f t="shared" si="54"/>
        <v>97.813250000000011</v>
      </c>
      <c r="J171">
        <f t="shared" si="55"/>
        <v>94.642171428571416</v>
      </c>
    </row>
    <row r="172" spans="2:11" x14ac:dyDescent="0.25">
      <c r="B172" t="s">
        <v>80</v>
      </c>
      <c r="D172">
        <f>E40/$L$180</f>
        <v>44.699549999999995</v>
      </c>
      <c r="E172">
        <f t="shared" si="51"/>
        <v>66.375163636363638</v>
      </c>
      <c r="F172">
        <f t="shared" si="52"/>
        <v>62.581407142857138</v>
      </c>
      <c r="G172" t="s">
        <v>80</v>
      </c>
      <c r="H172">
        <f t="shared" si="53"/>
        <v>452.10627272727271</v>
      </c>
      <c r="I172">
        <f t="shared" si="54"/>
        <v>197.03776363636362</v>
      </c>
      <c r="J172">
        <f t="shared" si="55"/>
        <v>177.56679285714287</v>
      </c>
    </row>
    <row r="174" spans="2:11" x14ac:dyDescent="0.25">
      <c r="B174" s="2" t="s">
        <v>95</v>
      </c>
    </row>
    <row r="175" spans="2:11" x14ac:dyDescent="0.25">
      <c r="C175" s="8" t="s">
        <v>92</v>
      </c>
      <c r="D175" s="8"/>
      <c r="H175" s="8" t="s">
        <v>91</v>
      </c>
      <c r="I175" s="8"/>
    </row>
    <row r="176" spans="2:11" x14ac:dyDescent="0.25">
      <c r="C176" t="s">
        <v>93</v>
      </c>
      <c r="D176" t="s">
        <v>94</v>
      </c>
      <c r="H176" t="s">
        <v>93</v>
      </c>
      <c r="I176" t="s">
        <v>94</v>
      </c>
      <c r="K176" t="s">
        <v>96</v>
      </c>
    </row>
    <row r="177" spans="2:14" x14ac:dyDescent="0.25">
      <c r="B177" t="s">
        <v>44</v>
      </c>
      <c r="C177">
        <f t="shared" ref="C177:C200" si="56">AVERAGE(D137:F137)</f>
        <v>3.4876645424836599</v>
      </c>
      <c r="D177">
        <f t="shared" ref="D177:D200" si="57">_xlfn.STDEV.P(D137:F137)</f>
        <v>0.6425271038240028</v>
      </c>
      <c r="G177" t="s">
        <v>44</v>
      </c>
      <c r="H177">
        <f t="shared" ref="H177:H200" si="58">AVERAGE(H137:J137)</f>
        <v>4.4563657407407408E-3</v>
      </c>
      <c r="I177">
        <f t="shared" ref="I177:I200" si="59">_xlfn.STDEV.P(H137:J137)</f>
        <v>3.7378646271950893E-3</v>
      </c>
      <c r="K177" t="s">
        <v>97</v>
      </c>
    </row>
    <row r="178" spans="2:14" x14ac:dyDescent="0.25">
      <c r="B178" t="s">
        <v>45</v>
      </c>
      <c r="C178">
        <f t="shared" si="56"/>
        <v>16.909375297294844</v>
      </c>
      <c r="D178">
        <f t="shared" si="57"/>
        <v>6.0811535788041349</v>
      </c>
      <c r="G178" t="s">
        <v>45</v>
      </c>
      <c r="H178">
        <f t="shared" si="58"/>
        <v>3.6473765432098767E-3</v>
      </c>
      <c r="I178">
        <f t="shared" si="59"/>
        <v>2.6726578877222843E-3</v>
      </c>
      <c r="L178" t="s">
        <v>17</v>
      </c>
      <c r="M178" t="s">
        <v>99</v>
      </c>
      <c r="N178" t="s">
        <v>15</v>
      </c>
    </row>
    <row r="179" spans="2:14" x14ac:dyDescent="0.25">
      <c r="B179" t="s">
        <v>46</v>
      </c>
      <c r="C179">
        <f t="shared" si="56"/>
        <v>160.8880571577705</v>
      </c>
      <c r="D179">
        <f t="shared" si="57"/>
        <v>48.491011474132506</v>
      </c>
      <c r="G179" t="s">
        <v>46</v>
      </c>
      <c r="H179">
        <f t="shared" si="58"/>
        <v>302.30315888253449</v>
      </c>
      <c r="I179">
        <f t="shared" si="59"/>
        <v>103.94767116519428</v>
      </c>
      <c r="K179" t="s">
        <v>28</v>
      </c>
      <c r="L179" s="5">
        <v>27</v>
      </c>
      <c r="M179" s="5">
        <v>32</v>
      </c>
      <c r="N179" s="5">
        <v>17</v>
      </c>
    </row>
    <row r="180" spans="2:14" x14ac:dyDescent="0.25">
      <c r="B180" t="s">
        <v>47</v>
      </c>
      <c r="C180">
        <f t="shared" si="56"/>
        <v>21.417552593954245</v>
      </c>
      <c r="D180">
        <f t="shared" si="57"/>
        <v>7.4849413983235102</v>
      </c>
      <c r="G180" t="s">
        <v>47</v>
      </c>
      <c r="H180">
        <f t="shared" si="58"/>
        <v>29.159987332062457</v>
      </c>
      <c r="I180">
        <f t="shared" si="59"/>
        <v>9.7806000438246983</v>
      </c>
      <c r="K180" t="s">
        <v>98</v>
      </c>
      <c r="L180" s="5">
        <v>22</v>
      </c>
      <c r="M180" s="5">
        <v>22</v>
      </c>
      <c r="N180" s="5">
        <v>14</v>
      </c>
    </row>
    <row r="181" spans="2:14" x14ac:dyDescent="0.25">
      <c r="B181" t="s">
        <v>48</v>
      </c>
      <c r="C181">
        <f t="shared" si="56"/>
        <v>73.699306597222218</v>
      </c>
      <c r="D181">
        <f t="shared" si="57"/>
        <v>23.489752125699891</v>
      </c>
      <c r="G181" t="s">
        <v>48</v>
      </c>
      <c r="H181">
        <f t="shared" si="58"/>
        <v>179.53508030818807</v>
      </c>
      <c r="I181">
        <f t="shared" si="59"/>
        <v>61.312598192198735</v>
      </c>
    </row>
    <row r="182" spans="2:14" x14ac:dyDescent="0.25">
      <c r="B182" t="s">
        <v>49</v>
      </c>
      <c r="C182">
        <f t="shared" si="56"/>
        <v>47.78279102668845</v>
      </c>
      <c r="D182">
        <f t="shared" si="57"/>
        <v>14.892698653544034</v>
      </c>
      <c r="G182" t="s">
        <v>49</v>
      </c>
      <c r="H182">
        <f t="shared" si="58"/>
        <v>161.63779657543571</v>
      </c>
      <c r="I182">
        <f t="shared" si="59"/>
        <v>55.583390642319785</v>
      </c>
    </row>
    <row r="183" spans="2:14" x14ac:dyDescent="0.25">
      <c r="B183" t="s">
        <v>50</v>
      </c>
      <c r="C183">
        <f t="shared" si="56"/>
        <v>13.055435497835498</v>
      </c>
      <c r="D183">
        <f t="shared" si="57"/>
        <v>4.9665741100660847</v>
      </c>
      <c r="G183" t="s">
        <v>50</v>
      </c>
      <c r="H183">
        <f t="shared" si="58"/>
        <v>5.6272727272727273E-3</v>
      </c>
      <c r="I183">
        <f t="shared" si="59"/>
        <v>7.9581654100813262E-3</v>
      </c>
    </row>
    <row r="184" spans="2:14" x14ac:dyDescent="0.25">
      <c r="B184" t="s">
        <v>51</v>
      </c>
      <c r="C184">
        <f t="shared" si="56"/>
        <v>14.338822943722944</v>
      </c>
      <c r="D184">
        <f t="shared" si="57"/>
        <v>5.6016981457286708</v>
      </c>
      <c r="G184" t="s">
        <v>51</v>
      </c>
      <c r="H184">
        <f t="shared" si="58"/>
        <v>1.060909090909091E-2</v>
      </c>
      <c r="I184">
        <f t="shared" si="59"/>
        <v>7.505758120181975E-3</v>
      </c>
    </row>
    <row r="185" spans="2:14" x14ac:dyDescent="0.25">
      <c r="B185" t="s">
        <v>52</v>
      </c>
      <c r="C185">
        <f t="shared" si="56"/>
        <v>118.55003268398269</v>
      </c>
      <c r="D185">
        <f t="shared" si="57"/>
        <v>38.892545925304795</v>
      </c>
      <c r="G185" t="s">
        <v>52</v>
      </c>
      <c r="H185">
        <f t="shared" si="58"/>
        <v>254.36991904761905</v>
      </c>
      <c r="I185">
        <f t="shared" si="59"/>
        <v>86.397803378734679</v>
      </c>
    </row>
    <row r="186" spans="2:14" x14ac:dyDescent="0.25">
      <c r="B186" t="s">
        <v>53</v>
      </c>
      <c r="C186">
        <f t="shared" si="56"/>
        <v>25.131628571428575</v>
      </c>
      <c r="D186">
        <f t="shared" si="57"/>
        <v>8.7922000680707235</v>
      </c>
      <c r="G186" t="s">
        <v>53</v>
      </c>
      <c r="H186">
        <f t="shared" si="58"/>
        <v>36.443435064935066</v>
      </c>
      <c r="I186">
        <f t="shared" si="59"/>
        <v>11.877914520273327</v>
      </c>
    </row>
    <row r="187" spans="2:14" x14ac:dyDescent="0.25">
      <c r="B187" t="s">
        <v>54</v>
      </c>
      <c r="C187">
        <f t="shared" si="56"/>
        <v>81.712480086580086</v>
      </c>
      <c r="D187">
        <f t="shared" si="57"/>
        <v>25.568081684910457</v>
      </c>
      <c r="G187" t="s">
        <v>54</v>
      </c>
      <c r="H187">
        <f t="shared" si="58"/>
        <v>220.81411493506494</v>
      </c>
      <c r="I187">
        <f t="shared" si="59"/>
        <v>71.828307894093712</v>
      </c>
    </row>
    <row r="188" spans="2:14" x14ac:dyDescent="0.25">
      <c r="B188" t="s">
        <v>55</v>
      </c>
      <c r="C188">
        <f t="shared" si="56"/>
        <v>83.466553463203468</v>
      </c>
      <c r="D188">
        <f t="shared" si="57"/>
        <v>25.42018268519206</v>
      </c>
      <c r="G188" t="s">
        <v>55</v>
      </c>
      <c r="H188">
        <f t="shared" si="58"/>
        <v>321.81856601731602</v>
      </c>
      <c r="I188">
        <f t="shared" si="59"/>
        <v>104.48377955741576</v>
      </c>
    </row>
    <row r="189" spans="2:14" x14ac:dyDescent="0.25">
      <c r="B189" t="s">
        <v>56</v>
      </c>
      <c r="C189">
        <f t="shared" si="56"/>
        <v>34.229770179738559</v>
      </c>
      <c r="D189">
        <f t="shared" si="57"/>
        <v>12.004222166177556</v>
      </c>
      <c r="G189" t="s">
        <v>56</v>
      </c>
      <c r="H189">
        <f t="shared" si="58"/>
        <v>1.7407407407407406E-3</v>
      </c>
      <c r="I189">
        <f t="shared" si="59"/>
        <v>2.4617791641309431E-3</v>
      </c>
    </row>
    <row r="190" spans="2:14" x14ac:dyDescent="0.25">
      <c r="B190" t="s">
        <v>57</v>
      </c>
      <c r="C190">
        <f t="shared" si="56"/>
        <v>42.788168838507623</v>
      </c>
      <c r="D190">
        <f t="shared" si="57"/>
        <v>14.463090110918754</v>
      </c>
      <c r="G190" t="s">
        <v>57</v>
      </c>
      <c r="H190">
        <f t="shared" si="58"/>
        <v>1.0283950617283951E-3</v>
      </c>
      <c r="I190">
        <f t="shared" si="59"/>
        <v>1.4543702437738123E-3</v>
      </c>
    </row>
    <row r="191" spans="2:14" x14ac:dyDescent="0.25">
      <c r="B191" t="s">
        <v>58</v>
      </c>
      <c r="C191">
        <f t="shared" si="56"/>
        <v>76.054659635984024</v>
      </c>
      <c r="D191">
        <f t="shared" si="57"/>
        <v>24.908902101814686</v>
      </c>
      <c r="G191" t="s">
        <v>58</v>
      </c>
      <c r="H191">
        <f t="shared" si="58"/>
        <v>213.1718308324256</v>
      </c>
      <c r="I191">
        <f t="shared" si="59"/>
        <v>73.93154826518537</v>
      </c>
    </row>
    <row r="192" spans="2:14" x14ac:dyDescent="0.25">
      <c r="B192" t="s">
        <v>59</v>
      </c>
      <c r="C192">
        <f t="shared" si="56"/>
        <v>129.25459970724401</v>
      </c>
      <c r="D192">
        <f t="shared" si="57"/>
        <v>39.435880921671597</v>
      </c>
      <c r="G192" t="s">
        <v>59</v>
      </c>
      <c r="H192">
        <f t="shared" si="58"/>
        <v>103.98505434595133</v>
      </c>
      <c r="I192">
        <f t="shared" si="59"/>
        <v>32.072213197167002</v>
      </c>
    </row>
    <row r="193" spans="2:9" x14ac:dyDescent="0.25">
      <c r="B193" t="s">
        <v>60</v>
      </c>
      <c r="C193">
        <f t="shared" si="56"/>
        <v>37.352374439451701</v>
      </c>
      <c r="D193">
        <f t="shared" si="57"/>
        <v>11.801643014210322</v>
      </c>
      <c r="G193" t="s">
        <v>60</v>
      </c>
      <c r="H193">
        <f t="shared" si="58"/>
        <v>164.30015533315176</v>
      </c>
      <c r="I193">
        <f t="shared" si="59"/>
        <v>55.622623340819935</v>
      </c>
    </row>
    <row r="194" spans="2:9" x14ac:dyDescent="0.25">
      <c r="B194" t="s">
        <v>61</v>
      </c>
      <c r="C194">
        <f t="shared" si="56"/>
        <v>14.58752525644517</v>
      </c>
      <c r="D194">
        <f t="shared" si="57"/>
        <v>1.1997978818713009</v>
      </c>
      <c r="G194" t="s">
        <v>61</v>
      </c>
      <c r="H194">
        <f t="shared" si="58"/>
        <v>96.357415649963684</v>
      </c>
      <c r="I194">
        <f t="shared" si="59"/>
        <v>55.652561869194336</v>
      </c>
    </row>
    <row r="195" spans="2:9" x14ac:dyDescent="0.25">
      <c r="B195" t="s">
        <v>62</v>
      </c>
      <c r="C195">
        <f t="shared" si="56"/>
        <v>31.943271645021643</v>
      </c>
      <c r="D195">
        <f t="shared" si="57"/>
        <v>11.555846481121838</v>
      </c>
      <c r="G195" t="s">
        <v>62</v>
      </c>
      <c r="H195">
        <f t="shared" si="58"/>
        <v>5.1212121212121213E-4</v>
      </c>
      <c r="I195">
        <f t="shared" si="59"/>
        <v>7.2424876376076691E-4</v>
      </c>
    </row>
    <row r="196" spans="2:9" x14ac:dyDescent="0.25">
      <c r="B196" t="s">
        <v>63</v>
      </c>
      <c r="C196">
        <f t="shared" si="56"/>
        <v>56.888243290043285</v>
      </c>
      <c r="D196">
        <f t="shared" si="57"/>
        <v>19.118984651283647</v>
      </c>
      <c r="G196" t="s">
        <v>63</v>
      </c>
      <c r="H196">
        <f t="shared" si="58"/>
        <v>1.3363636363636364E-2</v>
      </c>
      <c r="I196">
        <f t="shared" si="59"/>
        <v>1.8899035788076817E-2</v>
      </c>
    </row>
    <row r="197" spans="2:9" x14ac:dyDescent="0.25">
      <c r="B197" t="s">
        <v>64</v>
      </c>
      <c r="C197">
        <f t="shared" si="56"/>
        <v>103.14430562770563</v>
      </c>
      <c r="D197">
        <f t="shared" si="57"/>
        <v>31.612049927202371</v>
      </c>
      <c r="G197" t="s">
        <v>64</v>
      </c>
      <c r="H197">
        <f t="shared" si="58"/>
        <v>319.64094415584412</v>
      </c>
      <c r="I197">
        <f t="shared" si="59"/>
        <v>106.94918029095095</v>
      </c>
    </row>
    <row r="198" spans="2:9" x14ac:dyDescent="0.25">
      <c r="B198" t="s">
        <v>65</v>
      </c>
      <c r="C198">
        <f t="shared" si="56"/>
        <v>172.04676038961043</v>
      </c>
      <c r="D198">
        <f t="shared" si="57"/>
        <v>51.281402662245434</v>
      </c>
      <c r="G198" t="s">
        <v>65</v>
      </c>
      <c r="H198">
        <f t="shared" si="58"/>
        <v>139.26589329004329</v>
      </c>
      <c r="I198">
        <f t="shared" si="59"/>
        <v>38.854607234480795</v>
      </c>
    </row>
    <row r="199" spans="2:9" x14ac:dyDescent="0.25">
      <c r="B199" t="s">
        <v>66</v>
      </c>
      <c r="C199">
        <f t="shared" si="56"/>
        <v>77.242299134199143</v>
      </c>
      <c r="D199">
        <f t="shared" si="57"/>
        <v>23.843822230114352</v>
      </c>
      <c r="G199" t="s">
        <v>66</v>
      </c>
      <c r="H199">
        <f t="shared" si="58"/>
        <v>371.81705930735933</v>
      </c>
      <c r="I199">
        <f t="shared" si="59"/>
        <v>121.04833665994295</v>
      </c>
    </row>
    <row r="200" spans="2:9" x14ac:dyDescent="0.25">
      <c r="B200" t="s">
        <v>67</v>
      </c>
      <c r="C200">
        <f t="shared" si="56"/>
        <v>96.494573809523828</v>
      </c>
      <c r="D200">
        <f t="shared" si="57"/>
        <v>28.08258029719174</v>
      </c>
      <c r="G200" t="s">
        <v>67</v>
      </c>
      <c r="H200">
        <f t="shared" si="58"/>
        <v>569.17467489177488</v>
      </c>
      <c r="I200">
        <f t="shared" si="59"/>
        <v>188.76554317439602</v>
      </c>
    </row>
    <row r="201" spans="2:9" x14ac:dyDescent="0.25">
      <c r="B201" t="s">
        <v>69</v>
      </c>
      <c r="C201">
        <f t="shared" ref="C201:C212" si="60">AVERAGE(D161:F161)</f>
        <v>44.123204286946269</v>
      </c>
      <c r="D201">
        <f t="shared" ref="D201:D212" si="61">_xlfn.STDEV.P(D161:F161)</f>
        <v>7.0864660461329771</v>
      </c>
      <c r="G201" t="s">
        <v>69</v>
      </c>
      <c r="H201">
        <f t="shared" ref="H201:H212" si="62">AVERAGE(H161:J161)</f>
        <v>4.811038489469862E-2</v>
      </c>
      <c r="I201">
        <f t="shared" ref="I201:I212" si="63">_xlfn.STDEV.P(H161:J161)</f>
        <v>1.679536145217958E-2</v>
      </c>
    </row>
    <row r="202" spans="2:9" x14ac:dyDescent="0.25">
      <c r="B202" t="s">
        <v>70</v>
      </c>
      <c r="C202">
        <f t="shared" si="60"/>
        <v>9.2768923724582422</v>
      </c>
      <c r="D202">
        <f t="shared" si="61"/>
        <v>2.194651651844354</v>
      </c>
      <c r="G202" t="s">
        <v>70</v>
      </c>
      <c r="H202">
        <f t="shared" si="62"/>
        <v>1.7273427287581699E-2</v>
      </c>
      <c r="I202">
        <f t="shared" si="63"/>
        <v>1.7270966668634126E-2</v>
      </c>
    </row>
    <row r="203" spans="2:9" x14ac:dyDescent="0.25">
      <c r="B203" t="s">
        <v>71</v>
      </c>
      <c r="C203">
        <f t="shared" si="60"/>
        <v>22.208230094862017</v>
      </c>
      <c r="D203">
        <f t="shared" si="61"/>
        <v>3.9862117868283065</v>
      </c>
      <c r="G203" t="s">
        <v>71</v>
      </c>
      <c r="H203">
        <f t="shared" si="62"/>
        <v>43.667569587418306</v>
      </c>
      <c r="I203">
        <f t="shared" si="63"/>
        <v>19.819581757430214</v>
      </c>
    </row>
    <row r="204" spans="2:9" x14ac:dyDescent="0.25">
      <c r="B204" t="s">
        <v>72</v>
      </c>
      <c r="C204">
        <f t="shared" si="60"/>
        <v>28.83637118055556</v>
      </c>
      <c r="D204">
        <f t="shared" si="61"/>
        <v>4.9977229874513904</v>
      </c>
      <c r="G204" t="s">
        <v>72</v>
      </c>
      <c r="H204">
        <f t="shared" si="62"/>
        <v>27.491549627814091</v>
      </c>
      <c r="I204">
        <f t="shared" si="63"/>
        <v>12.799428310491392</v>
      </c>
    </row>
    <row r="205" spans="2:9" x14ac:dyDescent="0.25">
      <c r="B205" t="s">
        <v>73</v>
      </c>
      <c r="C205">
        <f t="shared" si="60"/>
        <v>9.598508548928832</v>
      </c>
      <c r="D205">
        <f t="shared" si="61"/>
        <v>2.4488255098040104</v>
      </c>
      <c r="G205" t="s">
        <v>73</v>
      </c>
      <c r="H205">
        <f t="shared" si="62"/>
        <v>25.225878701434279</v>
      </c>
      <c r="I205">
        <f t="shared" si="63"/>
        <v>11.501945552196295</v>
      </c>
    </row>
    <row r="206" spans="2:9" x14ac:dyDescent="0.25">
      <c r="B206" t="s">
        <v>74</v>
      </c>
      <c r="C206">
        <f t="shared" si="60"/>
        <v>24.490415686274513</v>
      </c>
      <c r="D206">
        <f t="shared" si="61"/>
        <v>5.5476766275641287</v>
      </c>
      <c r="G206" t="s">
        <v>74</v>
      </c>
      <c r="H206">
        <f t="shared" si="62"/>
        <v>107.40062306190994</v>
      </c>
      <c r="I206">
        <f t="shared" si="63"/>
        <v>46.050503904766877</v>
      </c>
    </row>
    <row r="207" spans="2:9" x14ac:dyDescent="0.25">
      <c r="B207" t="s">
        <v>75</v>
      </c>
      <c r="C207">
        <f t="shared" si="60"/>
        <v>88.87164415584418</v>
      </c>
      <c r="D207">
        <f t="shared" si="61"/>
        <v>16.962051094996301</v>
      </c>
      <c r="G207" t="s">
        <v>75</v>
      </c>
      <c r="H207">
        <f t="shared" si="62"/>
        <v>8.0641125541125541E-2</v>
      </c>
      <c r="I207">
        <f t="shared" si="63"/>
        <v>0.10061495118667781</v>
      </c>
    </row>
    <row r="208" spans="2:9" x14ac:dyDescent="0.25">
      <c r="B208" t="s">
        <v>76</v>
      </c>
      <c r="C208">
        <f t="shared" si="60"/>
        <v>99.962662337662323</v>
      </c>
      <c r="D208">
        <f t="shared" si="61"/>
        <v>19.903941580274953</v>
      </c>
      <c r="G208" t="s">
        <v>76</v>
      </c>
      <c r="H208">
        <f t="shared" si="62"/>
        <v>8.3934632034632028E-2</v>
      </c>
      <c r="I208">
        <f t="shared" si="63"/>
        <v>9.7172584916942584E-2</v>
      </c>
    </row>
    <row r="209" spans="2:9" x14ac:dyDescent="0.25">
      <c r="B209" t="s">
        <v>77</v>
      </c>
      <c r="C209">
        <f t="shared" si="60"/>
        <v>40.403745670995669</v>
      </c>
      <c r="D209">
        <f t="shared" si="61"/>
        <v>6.6027733892544358</v>
      </c>
      <c r="G209" t="s">
        <v>77</v>
      </c>
      <c r="H209">
        <f t="shared" si="62"/>
        <v>98.72123831168831</v>
      </c>
      <c r="I209">
        <f t="shared" si="63"/>
        <v>45.845603210403937</v>
      </c>
    </row>
    <row r="210" spans="2:9" x14ac:dyDescent="0.25">
      <c r="B210" t="s">
        <v>78</v>
      </c>
      <c r="C210">
        <f t="shared" si="60"/>
        <v>60.869552813852813</v>
      </c>
      <c r="D210">
        <f t="shared" si="61"/>
        <v>10.417819657934235</v>
      </c>
      <c r="G210" t="s">
        <v>78</v>
      </c>
      <c r="H210">
        <f t="shared" si="62"/>
        <v>62.970304112554111</v>
      </c>
      <c r="I210">
        <f t="shared" si="63"/>
        <v>25.311463755164755</v>
      </c>
    </row>
    <row r="211" spans="2:9" x14ac:dyDescent="0.25">
      <c r="B211" t="s">
        <v>79</v>
      </c>
      <c r="C211">
        <f t="shared" si="60"/>
        <v>43.169450000000005</v>
      </c>
      <c r="D211">
        <f t="shared" si="61"/>
        <v>8.4168726800199725</v>
      </c>
      <c r="G211" t="s">
        <v>79</v>
      </c>
      <c r="H211">
        <f t="shared" si="62"/>
        <v>140.2650222943723</v>
      </c>
      <c r="I211">
        <f t="shared" si="63"/>
        <v>62.291617244652414</v>
      </c>
    </row>
    <row r="212" spans="2:9" x14ac:dyDescent="0.25">
      <c r="B212" t="s">
        <v>80</v>
      </c>
      <c r="C212">
        <f t="shared" si="60"/>
        <v>57.885373593073588</v>
      </c>
      <c r="D212">
        <f t="shared" si="61"/>
        <v>9.451546785359076</v>
      </c>
      <c r="G212" t="s">
        <v>80</v>
      </c>
      <c r="H212">
        <f t="shared" si="62"/>
        <v>275.57027640692644</v>
      </c>
      <c r="I212">
        <f t="shared" si="63"/>
        <v>125.08263448186112</v>
      </c>
    </row>
  </sheetData>
  <mergeCells count="46">
    <mergeCell ref="A114:A125"/>
    <mergeCell ref="A90:A101"/>
    <mergeCell ref="A102:A113"/>
    <mergeCell ref="A46:A57"/>
    <mergeCell ref="A58:A69"/>
    <mergeCell ref="A70:A81"/>
    <mergeCell ref="A5:A16"/>
    <mergeCell ref="A17:A28"/>
    <mergeCell ref="A29:A40"/>
    <mergeCell ref="S33:V33"/>
    <mergeCell ref="O2:R2"/>
    <mergeCell ref="O11:R11"/>
    <mergeCell ref="S11:V11"/>
    <mergeCell ref="S2:V2"/>
    <mergeCell ref="S20:V20"/>
    <mergeCell ref="C3:F3"/>
    <mergeCell ref="G3:J3"/>
    <mergeCell ref="O33:R33"/>
    <mergeCell ref="O20:R20"/>
    <mergeCell ref="O42:R42"/>
    <mergeCell ref="M2:M10"/>
    <mergeCell ref="M11:M19"/>
    <mergeCell ref="M20:M28"/>
    <mergeCell ref="S42:V42"/>
    <mergeCell ref="M43:M51"/>
    <mergeCell ref="O43:R43"/>
    <mergeCell ref="S43:V43"/>
    <mergeCell ref="C44:F44"/>
    <mergeCell ref="G44:J44"/>
    <mergeCell ref="C88:F88"/>
    <mergeCell ref="G88:J88"/>
    <mergeCell ref="O52:R52"/>
    <mergeCell ref="S52:V52"/>
    <mergeCell ref="M61:M69"/>
    <mergeCell ref="O61:R61"/>
    <mergeCell ref="S61:V61"/>
    <mergeCell ref="M52:M60"/>
    <mergeCell ref="M87:M95"/>
    <mergeCell ref="M105:M113"/>
    <mergeCell ref="O105:R105"/>
    <mergeCell ref="S105:V105"/>
    <mergeCell ref="O87:R87"/>
    <mergeCell ref="S87:V87"/>
    <mergeCell ref="M96:M104"/>
    <mergeCell ref="O96:R96"/>
    <mergeCell ref="S96:V9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9"/>
  <sheetViews>
    <sheetView zoomScale="85" zoomScaleNormal="85" workbookViewId="0">
      <selection activeCell="P11" sqref="P11"/>
    </sheetView>
  </sheetViews>
  <sheetFormatPr baseColWidth="10" defaultRowHeight="15" x14ac:dyDescent="0.25"/>
  <cols>
    <col min="2" max="2" width="20.28515625" customWidth="1"/>
    <col min="3" max="3" width="15.85546875" customWidth="1"/>
    <col min="5" max="5" width="11.42578125" style="3"/>
    <col min="7" max="7" width="15" customWidth="1"/>
    <col min="16" max="16" width="13.5703125" customWidth="1"/>
  </cols>
  <sheetData>
    <row r="2" spans="1:18" x14ac:dyDescent="0.25">
      <c r="B2" s="2"/>
      <c r="C2" s="17" t="s">
        <v>114</v>
      </c>
      <c r="D2" s="17"/>
      <c r="E2" s="17"/>
      <c r="F2" s="17"/>
      <c r="G2" s="17" t="s">
        <v>113</v>
      </c>
      <c r="H2" s="17"/>
      <c r="I2" s="17"/>
      <c r="J2" s="17"/>
      <c r="O2" s="17" t="s">
        <v>18</v>
      </c>
      <c r="P2" s="17"/>
      <c r="Q2" s="17"/>
    </row>
    <row r="3" spans="1:18" x14ac:dyDescent="0.25">
      <c r="B3" s="2" t="s">
        <v>82</v>
      </c>
      <c r="C3" s="2" t="s">
        <v>83</v>
      </c>
      <c r="D3" s="2" t="s">
        <v>84</v>
      </c>
      <c r="E3" s="2" t="s">
        <v>85</v>
      </c>
      <c r="F3" s="2" t="s">
        <v>2</v>
      </c>
      <c r="G3" s="2" t="s">
        <v>83</v>
      </c>
      <c r="H3" s="2" t="s">
        <v>84</v>
      </c>
      <c r="I3" s="2" t="s">
        <v>85</v>
      </c>
      <c r="J3" s="2" t="s">
        <v>2</v>
      </c>
      <c r="L3" t="s">
        <v>14</v>
      </c>
      <c r="O3" s="2" t="s">
        <v>28</v>
      </c>
      <c r="P3" t="s">
        <v>15</v>
      </c>
      <c r="Q3" t="s">
        <v>16</v>
      </c>
      <c r="R3" t="s">
        <v>115</v>
      </c>
    </row>
    <row r="4" spans="1:18" x14ac:dyDescent="0.25">
      <c r="A4" s="19" t="s">
        <v>111</v>
      </c>
      <c r="B4" t="s">
        <v>44</v>
      </c>
      <c r="C4">
        <v>5.093</v>
      </c>
      <c r="D4">
        <v>28690</v>
      </c>
      <c r="E4" s="3">
        <v>1.5949</v>
      </c>
      <c r="F4">
        <v>8196</v>
      </c>
      <c r="G4">
        <v>5.1580000000000004</v>
      </c>
      <c r="H4">
        <v>136</v>
      </c>
      <c r="I4">
        <v>7.6E-3</v>
      </c>
      <c r="J4">
        <v>8196</v>
      </c>
      <c r="L4">
        <f>E4/CUGA!C177</f>
        <v>0.45729742083056785</v>
      </c>
      <c r="O4" t="s">
        <v>8</v>
      </c>
      <c r="P4">
        <f>L5</f>
        <v>1.4680317612899192</v>
      </c>
      <c r="Q4">
        <f>L17</f>
        <v>1.9351003384254175</v>
      </c>
      <c r="R4">
        <f>L29</f>
        <v>1.6909973049351137</v>
      </c>
    </row>
    <row r="5" spans="1:18" x14ac:dyDescent="0.25">
      <c r="A5" s="19"/>
      <c r="B5" t="s">
        <v>45</v>
      </c>
      <c r="C5">
        <v>5.1020000000000003</v>
      </c>
      <c r="D5">
        <v>444932</v>
      </c>
      <c r="E5" s="3">
        <v>24.823499999999999</v>
      </c>
      <c r="F5">
        <v>8167</v>
      </c>
      <c r="G5">
        <v>5.1920000000000002</v>
      </c>
      <c r="H5">
        <v>308</v>
      </c>
      <c r="I5">
        <v>1.72E-2</v>
      </c>
      <c r="J5">
        <v>8167</v>
      </c>
      <c r="L5">
        <f>E5/CUGA!C178</f>
        <v>1.4680317612899192</v>
      </c>
      <c r="O5" t="s">
        <v>9</v>
      </c>
      <c r="P5">
        <f>L7</f>
        <v>0.60524655854745846</v>
      </c>
      <c r="Q5">
        <f>L19</f>
        <v>0.38212334502500411</v>
      </c>
      <c r="R5">
        <f>L31</f>
        <v>0.29517583702555222</v>
      </c>
    </row>
    <row r="6" spans="1:18" x14ac:dyDescent="0.25">
      <c r="A6" s="19"/>
      <c r="B6" t="s">
        <v>46</v>
      </c>
      <c r="C6">
        <v>5.093</v>
      </c>
      <c r="D6">
        <v>32700</v>
      </c>
      <c r="E6" s="3">
        <v>1.7250000000000001</v>
      </c>
      <c r="F6">
        <v>8637</v>
      </c>
      <c r="G6">
        <v>5.1840000000000002</v>
      </c>
      <c r="H6">
        <v>798</v>
      </c>
      <c r="I6">
        <v>4.2099999999999999E-2</v>
      </c>
      <c r="J6">
        <v>8637</v>
      </c>
      <c r="L6">
        <f>E6/CUGA!C179</f>
        <v>1.0721740509977231E-2</v>
      </c>
      <c r="O6" t="s">
        <v>10</v>
      </c>
      <c r="P6">
        <f>L9</f>
        <v>0.56176291554437285</v>
      </c>
      <c r="Q6">
        <f>L21</f>
        <v>0.13366900592946568</v>
      </c>
      <c r="R6">
        <f>L33</f>
        <v>0.24222536995665048</v>
      </c>
    </row>
    <row r="7" spans="1:18" x14ac:dyDescent="0.25">
      <c r="A7" s="19"/>
      <c r="B7" t="s">
        <v>47</v>
      </c>
      <c r="C7">
        <v>5.1020000000000003</v>
      </c>
      <c r="D7">
        <v>231085</v>
      </c>
      <c r="E7" s="3">
        <v>12.962899999999999</v>
      </c>
      <c r="F7">
        <v>8123</v>
      </c>
      <c r="G7">
        <v>5.117</v>
      </c>
      <c r="H7">
        <v>892</v>
      </c>
      <c r="I7">
        <v>5.0099999999999999E-2</v>
      </c>
      <c r="J7">
        <v>8123</v>
      </c>
      <c r="L7">
        <f>E7/CUGA!C180</f>
        <v>0.60524655854745846</v>
      </c>
    </row>
    <row r="8" spans="1:18" x14ac:dyDescent="0.25">
      <c r="A8" s="19"/>
      <c r="B8" t="s">
        <v>48</v>
      </c>
      <c r="C8">
        <v>5.1020000000000003</v>
      </c>
      <c r="D8">
        <v>29908</v>
      </c>
      <c r="E8" s="3">
        <v>1.5450999999999999</v>
      </c>
      <c r="F8">
        <v>8820</v>
      </c>
      <c r="G8">
        <v>5.0750000000000002</v>
      </c>
      <c r="H8">
        <v>5894</v>
      </c>
      <c r="I8">
        <v>0.30449999999999999</v>
      </c>
      <c r="J8">
        <v>8820</v>
      </c>
      <c r="L8">
        <f>E8/CUGA!C181</f>
        <v>2.0964919092715532E-2</v>
      </c>
    </row>
    <row r="9" spans="1:18" x14ac:dyDescent="0.25">
      <c r="A9" s="19"/>
      <c r="B9" t="s">
        <v>49</v>
      </c>
      <c r="C9">
        <v>5.1020000000000003</v>
      </c>
      <c r="D9">
        <v>509685</v>
      </c>
      <c r="E9" s="3">
        <v>26.842600000000001</v>
      </c>
      <c r="F9">
        <v>8652</v>
      </c>
      <c r="G9">
        <v>5.0750000000000002</v>
      </c>
      <c r="H9">
        <v>4679</v>
      </c>
      <c r="I9">
        <v>0.24640000000000001</v>
      </c>
      <c r="J9">
        <v>8652</v>
      </c>
      <c r="L9">
        <f>E9/CUGA!C182</f>
        <v>0.56176291554437285</v>
      </c>
      <c r="O9" s="2"/>
      <c r="P9" s="2" t="s">
        <v>93</v>
      </c>
      <c r="Q9" s="2" t="s">
        <v>94</v>
      </c>
    </row>
    <row r="10" spans="1:18" x14ac:dyDescent="0.25">
      <c r="A10" s="19"/>
      <c r="B10" t="s">
        <v>50</v>
      </c>
      <c r="C10">
        <v>5.1020000000000003</v>
      </c>
      <c r="D10">
        <v>24165</v>
      </c>
      <c r="E10" s="3">
        <v>1.4087000000000001</v>
      </c>
      <c r="F10">
        <v>7816</v>
      </c>
      <c r="G10">
        <v>5.0830000000000002</v>
      </c>
      <c r="H10">
        <v>919</v>
      </c>
      <c r="I10">
        <v>5.3600000000000002E-2</v>
      </c>
      <c r="J10">
        <v>7816</v>
      </c>
      <c r="L10">
        <f>E10/CUGA!C183</f>
        <v>0.10790141778369269</v>
      </c>
      <c r="O10" t="s">
        <v>8</v>
      </c>
      <c r="P10">
        <f>AVERAGE(P4:R4)</f>
        <v>1.6980431348834835</v>
      </c>
      <c r="Q10">
        <f>_xlfn.STDEV.P(P4:R4)</f>
        <v>0.19074502479591429</v>
      </c>
    </row>
    <row r="11" spans="1:18" x14ac:dyDescent="0.25">
      <c r="A11" s="19"/>
      <c r="B11" t="s">
        <v>51</v>
      </c>
      <c r="C11">
        <v>5.1020000000000003</v>
      </c>
      <c r="D11">
        <v>164763</v>
      </c>
      <c r="E11" s="3">
        <v>8.2218</v>
      </c>
      <c r="F11">
        <v>9131</v>
      </c>
      <c r="G11">
        <v>5.1669999999999998</v>
      </c>
      <c r="H11">
        <v>610</v>
      </c>
      <c r="I11">
        <v>3.0499999999999999E-2</v>
      </c>
      <c r="J11">
        <v>9131</v>
      </c>
      <c r="L11">
        <f>E11/CUGA!C184</f>
        <v>0.5733943457052888</v>
      </c>
      <c r="O11" t="s">
        <v>9</v>
      </c>
      <c r="P11">
        <f>AVERAGE(P5:R5)</f>
        <v>0.42751524686600489</v>
      </c>
      <c r="Q11">
        <f>_xlfn.STDEV.P(P5:R5)</f>
        <v>0.13059168337694466</v>
      </c>
    </row>
    <row r="12" spans="1:18" x14ac:dyDescent="0.25">
      <c r="A12" s="19"/>
      <c r="B12" t="s">
        <v>52</v>
      </c>
      <c r="C12">
        <v>5.1020000000000003</v>
      </c>
      <c r="D12">
        <v>24098</v>
      </c>
      <c r="E12" s="3">
        <v>1.2538</v>
      </c>
      <c r="F12">
        <v>8757</v>
      </c>
      <c r="G12">
        <v>5.0750000000000002</v>
      </c>
      <c r="H12">
        <v>810</v>
      </c>
      <c r="I12">
        <v>4.2099999999999999E-2</v>
      </c>
      <c r="J12">
        <v>8757</v>
      </c>
      <c r="L12">
        <f>E12/CUGA!C185</f>
        <v>1.0576125300127404E-2</v>
      </c>
      <c r="O12" t="s">
        <v>10</v>
      </c>
      <c r="P12">
        <f>AVERAGE(P6:R6)</f>
        <v>0.31255243047682962</v>
      </c>
      <c r="Q12">
        <f>_xlfn.STDEV.P(P6:R6)</f>
        <v>0.18170584368405404</v>
      </c>
    </row>
    <row r="13" spans="1:18" x14ac:dyDescent="0.25">
      <c r="A13" s="19"/>
      <c r="B13" t="s">
        <v>53</v>
      </c>
      <c r="C13">
        <v>5.093</v>
      </c>
      <c r="D13">
        <v>162309</v>
      </c>
      <c r="E13" s="3">
        <v>9.1136999999999997</v>
      </c>
      <c r="F13">
        <v>8115</v>
      </c>
      <c r="G13">
        <v>5.1079999999999997</v>
      </c>
      <c r="H13">
        <v>526</v>
      </c>
      <c r="I13">
        <v>2.9600000000000001E-2</v>
      </c>
      <c r="J13">
        <v>8115</v>
      </c>
      <c r="L13">
        <f>E13/CUGA!C186</f>
        <v>0.3626386556723627</v>
      </c>
    </row>
    <row r="14" spans="1:18" x14ac:dyDescent="0.25">
      <c r="A14" s="19"/>
      <c r="B14" t="s">
        <v>54</v>
      </c>
      <c r="C14">
        <v>5.1020000000000003</v>
      </c>
      <c r="D14">
        <v>26957</v>
      </c>
      <c r="E14" s="3">
        <v>1.3284</v>
      </c>
      <c r="F14">
        <v>9247</v>
      </c>
      <c r="G14">
        <v>5.0750000000000002</v>
      </c>
      <c r="H14">
        <v>1305</v>
      </c>
      <c r="I14">
        <v>6.4299999999999996E-2</v>
      </c>
      <c r="J14">
        <v>9247</v>
      </c>
      <c r="L14">
        <f>E14/CUGA!C187</f>
        <v>1.6257002585069836E-2</v>
      </c>
    </row>
    <row r="15" spans="1:18" x14ac:dyDescent="0.25">
      <c r="A15" s="19"/>
      <c r="B15" t="s">
        <v>55</v>
      </c>
      <c r="C15">
        <v>5.1100000000000003</v>
      </c>
      <c r="D15">
        <v>438674</v>
      </c>
      <c r="E15" s="3">
        <v>21.930599999999998</v>
      </c>
      <c r="F15">
        <v>9114</v>
      </c>
      <c r="G15">
        <v>5.0659999999999998</v>
      </c>
      <c r="H15">
        <v>1124</v>
      </c>
      <c r="I15">
        <v>5.62E-2</v>
      </c>
      <c r="J15">
        <v>9114</v>
      </c>
      <c r="L15">
        <f>E15/CUGA!C188</f>
        <v>0.26274716146831417</v>
      </c>
      <c r="O15" s="2" t="s">
        <v>98</v>
      </c>
      <c r="P15" t="s">
        <v>15</v>
      </c>
      <c r="Q15" t="s">
        <v>16</v>
      </c>
      <c r="R15" t="s">
        <v>17</v>
      </c>
    </row>
    <row r="16" spans="1:18" x14ac:dyDescent="0.25">
      <c r="A16" s="19" t="s">
        <v>112</v>
      </c>
      <c r="B16" t="s">
        <v>56</v>
      </c>
      <c r="C16">
        <v>5.093</v>
      </c>
      <c r="D16">
        <v>33868</v>
      </c>
      <c r="E16" s="3">
        <v>1.8383</v>
      </c>
      <c r="F16">
        <v>8395</v>
      </c>
      <c r="G16">
        <v>5.1840000000000002</v>
      </c>
      <c r="H16">
        <v>382</v>
      </c>
      <c r="I16">
        <v>2.07E-2</v>
      </c>
      <c r="J16">
        <v>8395</v>
      </c>
      <c r="L16">
        <f>E16/CUGA!C189</f>
        <v>5.3704713480318224E-2</v>
      </c>
      <c r="O16" t="s">
        <v>8</v>
      </c>
      <c r="P16">
        <f>L11</f>
        <v>0.5733943457052888</v>
      </c>
      <c r="Q16">
        <f>L23</f>
        <v>0.62131994162291704</v>
      </c>
      <c r="R16">
        <f>L35</f>
        <v>0.61683631225944768</v>
      </c>
    </row>
    <row r="17" spans="1:18" x14ac:dyDescent="0.25">
      <c r="A17" s="19"/>
      <c r="B17" t="s">
        <v>57</v>
      </c>
      <c r="C17">
        <v>5.093</v>
      </c>
      <c r="D17">
        <v>1478737</v>
      </c>
      <c r="E17" s="3">
        <v>82.799400000000006</v>
      </c>
      <c r="F17">
        <v>8137</v>
      </c>
      <c r="G17">
        <v>5.125</v>
      </c>
      <c r="H17">
        <v>258</v>
      </c>
      <c r="I17">
        <v>1.4500000000000001E-2</v>
      </c>
      <c r="J17">
        <v>8137</v>
      </c>
      <c r="L17">
        <f>E17/CUGA!C190</f>
        <v>1.9351003384254175</v>
      </c>
      <c r="O17" t="s">
        <v>9</v>
      </c>
      <c r="P17">
        <f>L13</f>
        <v>0.3626386556723627</v>
      </c>
      <c r="Q17">
        <f>L25</f>
        <v>0.19853207304020043</v>
      </c>
      <c r="R17">
        <f>L37</f>
        <v>0.19390153951178557</v>
      </c>
    </row>
    <row r="18" spans="1:18" x14ac:dyDescent="0.25">
      <c r="A18" s="19"/>
      <c r="B18" t="s">
        <v>58</v>
      </c>
      <c r="C18">
        <v>5.093</v>
      </c>
      <c r="D18">
        <v>32421</v>
      </c>
      <c r="E18" s="3">
        <v>1.7363999999999999</v>
      </c>
      <c r="F18">
        <v>8507</v>
      </c>
      <c r="G18">
        <v>5.0659999999999998</v>
      </c>
      <c r="H18">
        <v>3089</v>
      </c>
      <c r="I18">
        <v>0.16539999999999999</v>
      </c>
      <c r="J18">
        <v>8507</v>
      </c>
      <c r="L18">
        <f>E18/CUGA!C191</f>
        <v>2.2830948272082603E-2</v>
      </c>
      <c r="O18" t="s">
        <v>10</v>
      </c>
      <c r="P18">
        <f>L15</f>
        <v>0.26274716146831417</v>
      </c>
      <c r="Q18">
        <f>L27</f>
        <v>0.17709493213299604</v>
      </c>
      <c r="R18">
        <f>L39</f>
        <v>0.15553842777784754</v>
      </c>
    </row>
    <row r="19" spans="1:18" x14ac:dyDescent="0.25">
      <c r="A19" s="19"/>
      <c r="B19" t="s">
        <v>59</v>
      </c>
      <c r="C19">
        <v>5.093</v>
      </c>
      <c r="D19">
        <v>916957</v>
      </c>
      <c r="E19" s="3">
        <v>49.391199999999998</v>
      </c>
      <c r="F19">
        <v>8459</v>
      </c>
      <c r="G19">
        <v>5.0750000000000002</v>
      </c>
      <c r="H19">
        <v>1995</v>
      </c>
      <c r="I19">
        <v>0.1074</v>
      </c>
      <c r="J19">
        <v>8459</v>
      </c>
      <c r="L19">
        <f>E19/CUGA!C192</f>
        <v>0.38212334502500411</v>
      </c>
    </row>
    <row r="20" spans="1:18" x14ac:dyDescent="0.25">
      <c r="A20" s="19"/>
      <c r="B20" t="s">
        <v>60</v>
      </c>
      <c r="C20">
        <v>5.093</v>
      </c>
      <c r="D20">
        <v>26685</v>
      </c>
      <c r="E20" s="3">
        <v>1.4459</v>
      </c>
      <c r="F20">
        <v>8409</v>
      </c>
      <c r="G20">
        <v>5.0659999999999998</v>
      </c>
      <c r="H20">
        <v>5960</v>
      </c>
      <c r="I20">
        <v>0.32290000000000002</v>
      </c>
      <c r="J20">
        <v>8409</v>
      </c>
      <c r="L20">
        <f>E20/CUGA!C193</f>
        <v>3.8709721181013748E-2</v>
      </c>
    </row>
    <row r="21" spans="1:18" x14ac:dyDescent="0.25">
      <c r="A21" s="19"/>
      <c r="B21" t="s">
        <v>61</v>
      </c>
      <c r="C21">
        <v>5.1020000000000003</v>
      </c>
      <c r="D21">
        <v>33991</v>
      </c>
      <c r="E21" s="3">
        <v>1.9499</v>
      </c>
      <c r="F21">
        <v>7943</v>
      </c>
      <c r="G21">
        <v>5.117</v>
      </c>
      <c r="H21">
        <v>857</v>
      </c>
      <c r="I21">
        <v>4.9200000000000001E-2</v>
      </c>
      <c r="J21">
        <v>7943</v>
      </c>
      <c r="L21">
        <f>E21/CUGA!C194</f>
        <v>0.13366900592946568</v>
      </c>
      <c r="O21" s="2"/>
      <c r="P21" s="2" t="s">
        <v>93</v>
      </c>
      <c r="Q21" s="2" t="s">
        <v>94</v>
      </c>
    </row>
    <row r="22" spans="1:18" x14ac:dyDescent="0.25">
      <c r="A22" s="19"/>
      <c r="B22" t="s">
        <v>62</v>
      </c>
      <c r="C22">
        <v>5.093</v>
      </c>
      <c r="D22">
        <v>25695</v>
      </c>
      <c r="E22" s="3">
        <v>1.3379000000000001</v>
      </c>
      <c r="F22">
        <v>8751</v>
      </c>
      <c r="G22">
        <v>4.9820000000000002</v>
      </c>
      <c r="H22">
        <v>130</v>
      </c>
      <c r="I22">
        <v>6.7999999999999996E-3</v>
      </c>
      <c r="J22">
        <v>8751</v>
      </c>
      <c r="L22">
        <f>E22/CUGA!C195</f>
        <v>4.188362466023457E-2</v>
      </c>
      <c r="O22" t="s">
        <v>8</v>
      </c>
      <c r="P22">
        <f>AVERAGE(P16:R16)</f>
        <v>0.60385019986255128</v>
      </c>
      <c r="Q22">
        <f>_xlfn.STDEV.P(P16:R16)</f>
        <v>2.1613190762488358E-2</v>
      </c>
    </row>
    <row r="23" spans="1:18" x14ac:dyDescent="0.25">
      <c r="A23" s="19"/>
      <c r="B23" t="s">
        <v>63</v>
      </c>
      <c r="C23">
        <v>5.093</v>
      </c>
      <c r="D23">
        <v>785131</v>
      </c>
      <c r="E23" s="3">
        <v>35.345799999999997</v>
      </c>
      <c r="F23">
        <v>10121</v>
      </c>
      <c r="G23">
        <v>5.1420000000000003</v>
      </c>
      <c r="H23">
        <v>473</v>
      </c>
      <c r="I23">
        <v>2.1299999999999999E-2</v>
      </c>
      <c r="J23">
        <v>10121</v>
      </c>
      <c r="L23">
        <f>E23/CUGA!C196</f>
        <v>0.62131994162291704</v>
      </c>
      <c r="O23" t="s">
        <v>9</v>
      </c>
      <c r="P23">
        <f>AVERAGE(P17:R17)</f>
        <v>0.25169075607478292</v>
      </c>
      <c r="Q23">
        <f>_xlfn.STDEV.P(P17:R17)</f>
        <v>7.8474784820881299E-2</v>
      </c>
    </row>
    <row r="24" spans="1:18" x14ac:dyDescent="0.25">
      <c r="A24" s="19"/>
      <c r="B24" t="s">
        <v>64</v>
      </c>
      <c r="C24">
        <v>5.1020000000000003</v>
      </c>
      <c r="D24">
        <v>26602</v>
      </c>
      <c r="E24" s="3">
        <v>1.6468</v>
      </c>
      <c r="F24">
        <v>7360</v>
      </c>
      <c r="G24">
        <v>5.0659999999999998</v>
      </c>
      <c r="H24">
        <v>112</v>
      </c>
      <c r="I24">
        <v>7.0000000000000001E-3</v>
      </c>
      <c r="J24">
        <v>7360</v>
      </c>
      <c r="L24">
        <f>E24/CUGA!C197</f>
        <v>1.5965980768187484E-2</v>
      </c>
      <c r="O24" t="s">
        <v>10</v>
      </c>
      <c r="P24">
        <f>AVERAGE(P18:R18)</f>
        <v>0.19846017379305259</v>
      </c>
      <c r="Q24">
        <f>_xlfn.STDEV.P(P18:R18)</f>
        <v>4.6301787642039662E-2</v>
      </c>
    </row>
    <row r="25" spans="1:18" x14ac:dyDescent="0.25">
      <c r="A25" s="19"/>
      <c r="B25" t="s">
        <v>65</v>
      </c>
      <c r="C25">
        <v>5.1020000000000003</v>
      </c>
      <c r="D25">
        <v>594804</v>
      </c>
      <c r="E25" s="3">
        <v>34.156799999999997</v>
      </c>
      <c r="F25">
        <v>7934</v>
      </c>
      <c r="G25">
        <v>5.1420000000000003</v>
      </c>
      <c r="H25">
        <v>619</v>
      </c>
      <c r="I25">
        <v>3.56E-2</v>
      </c>
      <c r="J25">
        <v>7934</v>
      </c>
      <c r="L25">
        <f>E25/CUGA!C198</f>
        <v>0.19853207304020043</v>
      </c>
    </row>
    <row r="26" spans="1:18" x14ac:dyDescent="0.25">
      <c r="A26" s="19"/>
      <c r="B26" t="s">
        <v>66</v>
      </c>
      <c r="C26">
        <v>5.1020000000000003</v>
      </c>
      <c r="D26">
        <v>23869</v>
      </c>
      <c r="E26" s="3">
        <v>1.1952</v>
      </c>
      <c r="F26">
        <v>9100</v>
      </c>
      <c r="G26">
        <v>5.0750000000000002</v>
      </c>
      <c r="H26">
        <v>2465</v>
      </c>
      <c r="I26">
        <v>0.1234</v>
      </c>
      <c r="J26">
        <v>9100</v>
      </c>
      <c r="L26">
        <f>E26/CUGA!C199</f>
        <v>1.547338716476428E-2</v>
      </c>
    </row>
    <row r="27" spans="1:18" x14ac:dyDescent="0.25">
      <c r="A27" s="19"/>
      <c r="B27" t="s">
        <v>67</v>
      </c>
      <c r="C27">
        <v>5.093</v>
      </c>
      <c r="D27">
        <v>300975</v>
      </c>
      <c r="E27" s="3">
        <v>17.088699999999999</v>
      </c>
      <c r="F27">
        <v>8025</v>
      </c>
      <c r="G27">
        <v>5.0659999999999998</v>
      </c>
      <c r="H27">
        <v>2342</v>
      </c>
      <c r="I27">
        <v>0.13300000000000001</v>
      </c>
      <c r="J27">
        <v>8025</v>
      </c>
      <c r="L27">
        <f>E27/CUGA!C200</f>
        <v>0.17709493213299604</v>
      </c>
    </row>
    <row r="28" spans="1:18" x14ac:dyDescent="0.25">
      <c r="A28" s="19" t="s">
        <v>110</v>
      </c>
      <c r="B28" t="s">
        <v>69</v>
      </c>
      <c r="C28">
        <v>5.2350000000000003</v>
      </c>
      <c r="D28">
        <v>8205</v>
      </c>
      <c r="E28" s="3">
        <v>1.5651999999999999</v>
      </c>
      <c r="F28">
        <v>961443</v>
      </c>
      <c r="G28">
        <v>5.125</v>
      </c>
      <c r="H28">
        <v>19</v>
      </c>
      <c r="I28">
        <v>3.7000000000000002E-3</v>
      </c>
      <c r="J28">
        <v>961443</v>
      </c>
      <c r="K28" s="12"/>
      <c r="L28">
        <f>E28/CUGA!C201</f>
        <v>3.5473398301289288E-2</v>
      </c>
    </row>
    <row r="29" spans="1:18" x14ac:dyDescent="0.25">
      <c r="A29" s="19"/>
      <c r="B29" t="s">
        <v>70</v>
      </c>
      <c r="C29">
        <v>5.2350000000000003</v>
      </c>
      <c r="D29">
        <v>83486</v>
      </c>
      <c r="E29" s="3">
        <v>15.687200000000001</v>
      </c>
      <c r="F29">
        <v>976135</v>
      </c>
      <c r="G29">
        <v>5.1079999999999997</v>
      </c>
      <c r="H29">
        <v>202</v>
      </c>
      <c r="I29">
        <v>3.7900000000000003E-2</v>
      </c>
      <c r="J29">
        <v>976135</v>
      </c>
      <c r="K29" s="12"/>
      <c r="L29">
        <f>E29/CUGA!C202</f>
        <v>1.6909973049351137</v>
      </c>
    </row>
    <row r="30" spans="1:18" x14ac:dyDescent="0.25">
      <c r="A30" s="19"/>
      <c r="B30" t="s">
        <v>71</v>
      </c>
      <c r="C30">
        <v>5.2610000000000001</v>
      </c>
      <c r="D30">
        <v>6515</v>
      </c>
      <c r="E30" s="3">
        <v>1.2678</v>
      </c>
      <c r="F30">
        <v>942451</v>
      </c>
      <c r="G30">
        <v>5.1920000000000002</v>
      </c>
      <c r="H30">
        <v>398</v>
      </c>
      <c r="I30">
        <v>7.7399999999999997E-2</v>
      </c>
      <c r="J30">
        <v>942451</v>
      </c>
      <c r="K30" s="12"/>
      <c r="L30">
        <f>E30/CUGA!C203</f>
        <v>5.7086944550944284E-2</v>
      </c>
      <c r="P30" s="18"/>
      <c r="Q30" s="18"/>
    </row>
    <row r="31" spans="1:18" x14ac:dyDescent="0.25">
      <c r="A31" s="19"/>
      <c r="B31" t="s">
        <v>72</v>
      </c>
      <c r="C31">
        <v>5.2350000000000003</v>
      </c>
      <c r="D31">
        <v>46955</v>
      </c>
      <c r="E31" s="3">
        <v>8.5117999999999991</v>
      </c>
      <c r="F31">
        <v>1011827</v>
      </c>
      <c r="G31">
        <v>5.1420000000000003</v>
      </c>
      <c r="H31">
        <v>34</v>
      </c>
      <c r="I31">
        <v>6.1000000000000004E-3</v>
      </c>
      <c r="J31">
        <v>1011827</v>
      </c>
      <c r="K31" s="12"/>
      <c r="L31">
        <f>E31/CUGA!C204</f>
        <v>0.29517583702555222</v>
      </c>
    </row>
    <row r="32" spans="1:18" x14ac:dyDescent="0.25">
      <c r="A32" s="19"/>
      <c r="B32" t="s">
        <v>73</v>
      </c>
      <c r="C32">
        <v>5.2270000000000003</v>
      </c>
      <c r="D32">
        <v>4953</v>
      </c>
      <c r="E32" s="3">
        <v>0.92749999999999999</v>
      </c>
      <c r="F32">
        <v>979458</v>
      </c>
      <c r="G32">
        <v>5.2089999999999996</v>
      </c>
      <c r="H32">
        <v>165</v>
      </c>
      <c r="I32">
        <v>3.09E-2</v>
      </c>
      <c r="J32">
        <v>979458</v>
      </c>
      <c r="K32" s="12"/>
      <c r="L32">
        <f>E32/CUGA!C205</f>
        <v>9.6629595657703141E-2</v>
      </c>
    </row>
    <row r="33" spans="1:17" x14ac:dyDescent="0.25">
      <c r="A33" s="19"/>
      <c r="B33" t="s">
        <v>74</v>
      </c>
      <c r="C33">
        <v>5.2190000000000003</v>
      </c>
      <c r="D33">
        <v>30040</v>
      </c>
      <c r="E33" s="3">
        <v>5.9321999999999999</v>
      </c>
      <c r="F33">
        <v>928801</v>
      </c>
      <c r="G33">
        <v>5.133</v>
      </c>
      <c r="H33">
        <v>56</v>
      </c>
      <c r="I33">
        <v>1.0999999999999999E-2</v>
      </c>
      <c r="J33">
        <v>928801</v>
      </c>
      <c r="K33" s="12"/>
      <c r="L33">
        <f>E33/CUGA!C206</f>
        <v>0.24222536995665048</v>
      </c>
    </row>
    <row r="34" spans="1:17" x14ac:dyDescent="0.25">
      <c r="A34" s="19"/>
      <c r="B34" t="s">
        <v>75</v>
      </c>
      <c r="C34">
        <v>5.2270000000000003</v>
      </c>
      <c r="D34">
        <v>6229</v>
      </c>
      <c r="E34" s="3">
        <v>1.2181999999999999</v>
      </c>
      <c r="F34">
        <v>937913</v>
      </c>
      <c r="G34">
        <v>5.0659999999999998</v>
      </c>
      <c r="H34">
        <v>149</v>
      </c>
      <c r="I34">
        <v>2.92E-2</v>
      </c>
      <c r="J34">
        <v>937913</v>
      </c>
      <c r="K34" s="12"/>
      <c r="L34">
        <f>E34/CUGA!C207</f>
        <v>1.3707409281905262E-2</v>
      </c>
    </row>
    <row r="35" spans="1:17" x14ac:dyDescent="0.25">
      <c r="A35" s="19"/>
      <c r="B35" t="s">
        <v>76</v>
      </c>
      <c r="C35">
        <v>5.2190000000000003</v>
      </c>
      <c r="D35">
        <v>286222</v>
      </c>
      <c r="E35" s="3">
        <v>61.660600000000002</v>
      </c>
      <c r="F35">
        <v>851406</v>
      </c>
      <c r="G35">
        <v>5.1589999999999998</v>
      </c>
      <c r="H35">
        <v>103</v>
      </c>
      <c r="I35">
        <v>2.2200000000000001E-2</v>
      </c>
      <c r="J35">
        <v>851406</v>
      </c>
      <c r="K35" s="12"/>
      <c r="L35">
        <f>E35/CUGA!C208</f>
        <v>0.61683631225944768</v>
      </c>
    </row>
    <row r="36" spans="1:17" x14ac:dyDescent="0.25">
      <c r="A36" s="19"/>
      <c r="B36" t="s">
        <v>77</v>
      </c>
      <c r="C36">
        <v>5.21</v>
      </c>
      <c r="D36">
        <v>3082</v>
      </c>
      <c r="E36" s="3">
        <v>0.63839999999999997</v>
      </c>
      <c r="F36">
        <v>885335</v>
      </c>
      <c r="G36">
        <v>5.2</v>
      </c>
      <c r="H36">
        <v>222</v>
      </c>
      <c r="I36">
        <v>4.6100000000000002E-2</v>
      </c>
      <c r="J36">
        <v>885335</v>
      </c>
      <c r="K36" s="12"/>
      <c r="L36">
        <f>E36/CUGA!C209</f>
        <v>1.5800515259115775E-2</v>
      </c>
      <c r="Q36" s="4"/>
    </row>
    <row r="37" spans="1:17" x14ac:dyDescent="0.25">
      <c r="A37" s="19"/>
      <c r="B37" t="s">
        <v>78</v>
      </c>
      <c r="C37">
        <v>5.21</v>
      </c>
      <c r="D37">
        <v>58051</v>
      </c>
      <c r="E37" s="3">
        <v>11.8027</v>
      </c>
      <c r="F37">
        <v>902134</v>
      </c>
      <c r="G37">
        <v>5.0830000000000002</v>
      </c>
      <c r="H37">
        <v>97</v>
      </c>
      <c r="I37">
        <v>1.9699999999999999E-2</v>
      </c>
      <c r="J37">
        <v>902134</v>
      </c>
      <c r="K37" s="12"/>
      <c r="L37">
        <f>E37/CUGA!C210</f>
        <v>0.19390153951178557</v>
      </c>
    </row>
    <row r="38" spans="1:17" x14ac:dyDescent="0.25">
      <c r="A38" s="19"/>
      <c r="B38" t="s">
        <v>79</v>
      </c>
      <c r="C38">
        <v>5.2190000000000003</v>
      </c>
      <c r="D38">
        <v>4946</v>
      </c>
      <c r="E38" s="3">
        <v>0.9859</v>
      </c>
      <c r="F38">
        <v>920195</v>
      </c>
      <c r="G38">
        <v>5.1669999999999998</v>
      </c>
      <c r="H38">
        <v>72</v>
      </c>
      <c r="I38">
        <v>1.43E-2</v>
      </c>
      <c r="J38">
        <v>920195</v>
      </c>
      <c r="K38" s="12"/>
      <c r="L38">
        <f>E38/CUGA!C211</f>
        <v>2.2837909679182845E-2</v>
      </c>
    </row>
    <row r="39" spans="1:17" x14ac:dyDescent="0.25">
      <c r="A39" s="19"/>
      <c r="B39" t="s">
        <v>80</v>
      </c>
      <c r="C39">
        <v>5.21</v>
      </c>
      <c r="D39">
        <v>43920</v>
      </c>
      <c r="E39" s="3">
        <v>9.0033999999999992</v>
      </c>
      <c r="F39">
        <v>894738</v>
      </c>
      <c r="G39">
        <v>5.125</v>
      </c>
      <c r="H39">
        <v>63</v>
      </c>
      <c r="I39">
        <v>1.29E-2</v>
      </c>
      <c r="J39">
        <v>894738</v>
      </c>
      <c r="K39" s="12"/>
      <c r="L39">
        <f>E39/CUGA!C212</f>
        <v>0.15553842777784754</v>
      </c>
    </row>
  </sheetData>
  <mergeCells count="7">
    <mergeCell ref="O2:Q2"/>
    <mergeCell ref="P30:Q30"/>
    <mergeCell ref="A4:A15"/>
    <mergeCell ref="A16:A27"/>
    <mergeCell ref="A28:A39"/>
    <mergeCell ref="C2:F2"/>
    <mergeCell ref="G2:J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88"/>
  <sheetViews>
    <sheetView zoomScale="55" zoomScaleNormal="55" workbookViewId="0">
      <selection activeCell="AA5" sqref="AA5"/>
    </sheetView>
  </sheetViews>
  <sheetFormatPr baseColWidth="10" defaultRowHeight="15" x14ac:dyDescent="0.25"/>
  <cols>
    <col min="2" max="2" width="20.28515625" customWidth="1"/>
    <col min="3" max="3" width="17.42578125" customWidth="1"/>
    <col min="4" max="4" width="14.5703125" customWidth="1"/>
    <col min="5" max="5" width="11.42578125" style="3"/>
    <col min="6" max="6" width="14.85546875" customWidth="1"/>
    <col min="7" max="7" width="21.5703125" customWidth="1"/>
    <col min="8" max="8" width="15.85546875" customWidth="1"/>
    <col min="10" max="10" width="15" customWidth="1"/>
    <col min="12" max="12" width="16.140625" customWidth="1"/>
    <col min="18" max="18" width="12.85546875" customWidth="1"/>
    <col min="21" max="21" width="23.140625" customWidth="1"/>
    <col min="22" max="22" width="14.85546875" customWidth="1"/>
  </cols>
  <sheetData>
    <row r="2" spans="1:27" x14ac:dyDescent="0.25">
      <c r="B2" s="2"/>
      <c r="C2" s="17" t="s">
        <v>116</v>
      </c>
      <c r="D2" s="17"/>
      <c r="E2" s="17"/>
      <c r="F2" s="17"/>
      <c r="G2" s="17" t="s">
        <v>117</v>
      </c>
      <c r="H2" s="17"/>
      <c r="I2" s="17"/>
      <c r="J2" s="17"/>
      <c r="L2" s="2" t="s">
        <v>114</v>
      </c>
      <c r="N2" s="17" t="s">
        <v>18</v>
      </c>
      <c r="O2" s="17"/>
      <c r="P2" s="17"/>
      <c r="Q2" s="17"/>
      <c r="V2" s="2" t="s">
        <v>117</v>
      </c>
      <c r="Y2" s="10" t="s">
        <v>18</v>
      </c>
      <c r="Z2" s="10"/>
      <c r="AA2" s="10"/>
    </row>
    <row r="3" spans="1:27" x14ac:dyDescent="0.25">
      <c r="B3" s="2" t="s">
        <v>1</v>
      </c>
      <c r="C3" s="2" t="s">
        <v>83</v>
      </c>
      <c r="D3" s="2" t="s">
        <v>84</v>
      </c>
      <c r="E3" s="2" t="s">
        <v>85</v>
      </c>
      <c r="F3" s="2" t="s">
        <v>2</v>
      </c>
      <c r="G3" s="2" t="s">
        <v>83</v>
      </c>
      <c r="H3" s="2" t="s">
        <v>84</v>
      </c>
      <c r="I3" s="2" t="s">
        <v>85</v>
      </c>
      <c r="J3" s="2" t="s">
        <v>2</v>
      </c>
      <c r="L3" t="s">
        <v>21</v>
      </c>
      <c r="N3" s="2" t="s">
        <v>28</v>
      </c>
      <c r="O3" t="s">
        <v>15</v>
      </c>
      <c r="P3" t="s">
        <v>16</v>
      </c>
      <c r="Q3" t="s">
        <v>17</v>
      </c>
      <c r="U3" t="s">
        <v>1</v>
      </c>
      <c r="V3" s="11" t="s">
        <v>21</v>
      </c>
      <c r="X3" s="2" t="s">
        <v>28</v>
      </c>
      <c r="Y3" t="s">
        <v>15</v>
      </c>
      <c r="Z3" t="s">
        <v>16</v>
      </c>
      <c r="AA3" t="s">
        <v>17</v>
      </c>
    </row>
    <row r="4" spans="1:27" x14ac:dyDescent="0.25">
      <c r="A4" s="19" t="s">
        <v>111</v>
      </c>
      <c r="B4" t="s">
        <v>44</v>
      </c>
      <c r="C4">
        <v>2.7650000000000001</v>
      </c>
      <c r="D4">
        <v>8062</v>
      </c>
      <c r="E4">
        <v>2.3003</v>
      </c>
      <c r="F4">
        <v>172932</v>
      </c>
      <c r="G4">
        <v>2.7629999999999999</v>
      </c>
      <c r="H4">
        <v>695</v>
      </c>
      <c r="I4">
        <v>0.19819999999999999</v>
      </c>
      <c r="J4">
        <v>172932</v>
      </c>
      <c r="L4">
        <f>E4/CUGA!C177</f>
        <v>0.65955311125246419</v>
      </c>
      <c r="N4" t="s">
        <v>8</v>
      </c>
      <c r="O4">
        <f>L5</f>
        <v>0.25338014708830986</v>
      </c>
      <c r="P4">
        <f>L17</f>
        <v>0.27565563846670527</v>
      </c>
      <c r="Q4" s="3">
        <f>L29</f>
        <v>0.48142199140513992</v>
      </c>
      <c r="U4" t="s">
        <v>44</v>
      </c>
      <c r="V4">
        <f>I4/CUGA!C177</f>
        <v>5.6828859996625833E-2</v>
      </c>
      <c r="X4" t="s">
        <v>8</v>
      </c>
      <c r="Y4">
        <f>V5</f>
        <v>1.981740863328104E-2</v>
      </c>
      <c r="Z4">
        <f>V17</f>
        <v>1.0491217833935631E-2</v>
      </c>
      <c r="AA4" s="3">
        <f>V29</f>
        <v>2.6819325913346948E-2</v>
      </c>
    </row>
    <row r="5" spans="1:27" x14ac:dyDescent="0.25">
      <c r="A5" s="19"/>
      <c r="B5" t="s">
        <v>45</v>
      </c>
      <c r="C5">
        <v>2.7650000000000001</v>
      </c>
      <c r="D5">
        <v>21413</v>
      </c>
      <c r="E5">
        <v>4.2845000000000004</v>
      </c>
      <c r="F5">
        <v>246600</v>
      </c>
      <c r="G5">
        <v>2.7719999999999998</v>
      </c>
      <c r="H5">
        <v>1675</v>
      </c>
      <c r="I5">
        <v>0.33510000000000001</v>
      </c>
      <c r="J5">
        <v>246600</v>
      </c>
      <c r="L5">
        <f>E5/CUGA!C178</f>
        <v>0.25338014708830986</v>
      </c>
      <c r="N5" t="s">
        <v>9</v>
      </c>
      <c r="O5">
        <f>L7</f>
        <v>0.36153990826130999</v>
      </c>
      <c r="P5">
        <f>L19</f>
        <v>0.54620183854117277</v>
      </c>
      <c r="Q5" s="3">
        <f>L31</f>
        <v>0.63090462687162208</v>
      </c>
      <c r="U5" t="s">
        <v>45</v>
      </c>
      <c r="V5">
        <f>I5/CUGA!C178</f>
        <v>1.981740863328104E-2</v>
      </c>
      <c r="X5" t="s">
        <v>9</v>
      </c>
      <c r="Y5">
        <f>V7</f>
        <v>0.19358887911265787</v>
      </c>
      <c r="Z5">
        <f>V19</f>
        <v>0.1777847755673497</v>
      </c>
      <c r="AA5" s="3">
        <f>V31</f>
        <v>0.20972472445069579</v>
      </c>
    </row>
    <row r="6" spans="1:27" x14ac:dyDescent="0.25">
      <c r="A6" s="19"/>
      <c r="B6" t="s">
        <v>46</v>
      </c>
      <c r="C6">
        <v>2.7730000000000001</v>
      </c>
      <c r="D6">
        <v>609340</v>
      </c>
      <c r="E6">
        <v>132.41489999999999</v>
      </c>
      <c r="F6">
        <v>227060</v>
      </c>
      <c r="G6">
        <v>2.7719999999999998</v>
      </c>
      <c r="H6">
        <v>78954</v>
      </c>
      <c r="I6">
        <v>17.157299999999999</v>
      </c>
      <c r="J6">
        <v>227060</v>
      </c>
      <c r="L6">
        <f>E6/CUGA!C179</f>
        <v>0.82302504200265725</v>
      </c>
      <c r="N6" t="s">
        <v>10</v>
      </c>
      <c r="O6">
        <f>L9</f>
        <v>0.39182935106370581</v>
      </c>
      <c r="P6">
        <f>L21</f>
        <v>0.460619596667449</v>
      </c>
      <c r="Q6" s="3">
        <f>L33</f>
        <v>0.63297006463993266</v>
      </c>
      <c r="U6" t="s">
        <v>46</v>
      </c>
      <c r="V6">
        <f>I6/CUGA!C179</f>
        <v>0.10664122808801874</v>
      </c>
      <c r="X6" t="s">
        <v>10</v>
      </c>
      <c r="Y6">
        <f>V9</f>
        <v>0.26672154820093313</v>
      </c>
      <c r="Z6">
        <f>V21</f>
        <v>0.17554725390234152</v>
      </c>
      <c r="AA6" s="3">
        <f>V33</f>
        <v>0.36123927471587119</v>
      </c>
    </row>
    <row r="7" spans="1:27" x14ac:dyDescent="0.25">
      <c r="A7" s="19"/>
      <c r="B7" t="s">
        <v>47</v>
      </c>
      <c r="C7">
        <v>2.7730000000000001</v>
      </c>
      <c r="D7">
        <v>34701</v>
      </c>
      <c r="E7">
        <v>7.7432999999999996</v>
      </c>
      <c r="F7">
        <v>221122</v>
      </c>
      <c r="G7">
        <v>2.7629999999999999</v>
      </c>
      <c r="H7">
        <v>18581</v>
      </c>
      <c r="I7">
        <v>4.1462000000000003</v>
      </c>
      <c r="J7">
        <v>221122</v>
      </c>
      <c r="L7">
        <f>E7/CUGA!C180</f>
        <v>0.36153990826130999</v>
      </c>
      <c r="Q7" s="3"/>
      <c r="U7" t="s">
        <v>47</v>
      </c>
      <c r="V7">
        <f>I7/CUGA!C180</f>
        <v>0.19358887911265787</v>
      </c>
      <c r="AA7" s="3"/>
    </row>
    <row r="8" spans="1:27" x14ac:dyDescent="0.25">
      <c r="A8" s="19"/>
      <c r="B8" t="s">
        <v>48</v>
      </c>
      <c r="C8">
        <v>2.7730000000000001</v>
      </c>
      <c r="D8">
        <v>245697</v>
      </c>
      <c r="E8">
        <v>57.2361</v>
      </c>
      <c r="F8">
        <v>211811</v>
      </c>
      <c r="G8">
        <v>2.78</v>
      </c>
      <c r="H8">
        <v>37717</v>
      </c>
      <c r="I8">
        <v>8.7863000000000007</v>
      </c>
      <c r="J8">
        <v>211811</v>
      </c>
      <c r="L8">
        <f>E8/CUGA!C181</f>
        <v>0.77661653335225911</v>
      </c>
      <c r="Q8" s="3"/>
      <c r="U8" t="s">
        <v>48</v>
      </c>
      <c r="V8">
        <f>I8/CUGA!C181</f>
        <v>0.11921821799516311</v>
      </c>
      <c r="AA8" s="3"/>
    </row>
    <row r="9" spans="1:27" x14ac:dyDescent="0.25">
      <c r="A9" s="19"/>
      <c r="B9" t="s">
        <v>49</v>
      </c>
      <c r="C9">
        <v>2.7650000000000001</v>
      </c>
      <c r="D9">
        <v>88974</v>
      </c>
      <c r="E9">
        <v>18.7227</v>
      </c>
      <c r="F9">
        <v>234483</v>
      </c>
      <c r="G9">
        <v>2.7890000000000001</v>
      </c>
      <c r="H9">
        <v>60565</v>
      </c>
      <c r="I9">
        <v>12.7447</v>
      </c>
      <c r="J9">
        <v>234483</v>
      </c>
      <c r="L9">
        <f>E9/CUGA!C182</f>
        <v>0.39182935106370581</v>
      </c>
      <c r="O9" s="2" t="s">
        <v>93</v>
      </c>
      <c r="P9" s="2" t="s">
        <v>94</v>
      </c>
      <c r="Q9" s="3"/>
      <c r="U9" t="s">
        <v>49</v>
      </c>
      <c r="V9">
        <f>I9/CUGA!C182</f>
        <v>0.26672154820093313</v>
      </c>
      <c r="Y9" s="2" t="s">
        <v>93</v>
      </c>
      <c r="Z9" s="2" t="s">
        <v>94</v>
      </c>
      <c r="AA9" s="3"/>
    </row>
    <row r="10" spans="1:27" x14ac:dyDescent="0.25">
      <c r="A10" s="19"/>
      <c r="B10" t="s">
        <v>50</v>
      </c>
      <c r="C10">
        <v>2.7650000000000001</v>
      </c>
      <c r="D10">
        <v>38699</v>
      </c>
      <c r="E10">
        <v>8.8421000000000003</v>
      </c>
      <c r="F10">
        <v>215953</v>
      </c>
      <c r="G10">
        <v>2.3519999999999999</v>
      </c>
      <c r="H10">
        <v>2401</v>
      </c>
      <c r="I10">
        <v>0.54849999999999999</v>
      </c>
      <c r="J10">
        <v>215953</v>
      </c>
      <c r="L10">
        <f>E10/CUGA!C183</f>
        <v>0.6772734621886769</v>
      </c>
      <c r="N10" t="s">
        <v>8</v>
      </c>
      <c r="O10">
        <f>AVERAGE(O4:Q4)</f>
        <v>0.33681925898671833</v>
      </c>
      <c r="P10">
        <f>_xlfn.STDEV.P(O4:Q4)</f>
        <v>0.10265317675289766</v>
      </c>
      <c r="Q10" s="3"/>
      <c r="U10" t="s">
        <v>50</v>
      </c>
      <c r="V10">
        <f>I10/CUGA!C183</f>
        <v>4.2013152306634084E-2</v>
      </c>
      <c r="X10" t="s">
        <v>8</v>
      </c>
      <c r="Y10">
        <f>AVERAGE(Y4:AA4)</f>
        <v>1.9042650793521205E-2</v>
      </c>
      <c r="Z10">
        <f>_xlfn.STDEV.P(Y4:AA4)</f>
        <v>6.6883962026750088E-3</v>
      </c>
      <c r="AA10" s="3"/>
    </row>
    <row r="11" spans="1:27" x14ac:dyDescent="0.25">
      <c r="A11" s="19"/>
      <c r="B11" t="s">
        <v>51</v>
      </c>
      <c r="C11">
        <v>2.7730000000000001</v>
      </c>
      <c r="D11">
        <v>23601</v>
      </c>
      <c r="E11">
        <v>5.5928000000000004</v>
      </c>
      <c r="F11">
        <v>208222</v>
      </c>
      <c r="G11">
        <v>2.7549999999999999</v>
      </c>
      <c r="H11">
        <v>1753</v>
      </c>
      <c r="I11">
        <v>0.41539999999999999</v>
      </c>
      <c r="J11">
        <v>208222</v>
      </c>
      <c r="L11">
        <f>E11/CUGA!C184</f>
        <v>0.39004596276491027</v>
      </c>
      <c r="N11" t="s">
        <v>9</v>
      </c>
      <c r="O11">
        <f>AVERAGE(O5:Q5)</f>
        <v>0.51288212455803495</v>
      </c>
      <c r="P11">
        <f>_xlfn.STDEV.P(O5:Q5)</f>
        <v>0.11246329894071141</v>
      </c>
      <c r="Q11" s="3"/>
      <c r="U11" t="s">
        <v>51</v>
      </c>
      <c r="V11">
        <f>I11/CUGA!C184</f>
        <v>2.8970299837745621E-2</v>
      </c>
      <c r="X11" t="s">
        <v>9</v>
      </c>
      <c r="Y11">
        <f>AVERAGE(Y5:AA5)</f>
        <v>0.19369945971023447</v>
      </c>
      <c r="Z11">
        <f>_xlfn.STDEV.P(Y5:AA5)</f>
        <v>1.3039663971107807E-2</v>
      </c>
      <c r="AA11" s="3"/>
    </row>
    <row r="12" spans="1:27" x14ac:dyDescent="0.25">
      <c r="A12" s="19"/>
      <c r="B12" t="s">
        <v>52</v>
      </c>
      <c r="C12">
        <v>2.7730000000000001</v>
      </c>
      <c r="D12">
        <v>417731</v>
      </c>
      <c r="E12">
        <v>101.7865</v>
      </c>
      <c r="F12">
        <v>202500</v>
      </c>
      <c r="G12">
        <v>2.7629999999999999</v>
      </c>
      <c r="H12">
        <v>59852</v>
      </c>
      <c r="I12">
        <v>14.5839</v>
      </c>
      <c r="J12">
        <v>202500</v>
      </c>
      <c r="L12">
        <f>E12/CUGA!C185</f>
        <v>0.85859529259963152</v>
      </c>
      <c r="N12" t="s">
        <v>10</v>
      </c>
      <c r="O12">
        <f>AVERAGE(O6:Q6)</f>
        <v>0.49513967079036253</v>
      </c>
      <c r="P12">
        <f>_xlfn.STDEV.P(O6:Q6)</f>
        <v>0.10142628710579735</v>
      </c>
      <c r="Q12" s="3"/>
      <c r="U12" t="s">
        <v>52</v>
      </c>
      <c r="V12">
        <f>I12/CUGA!C185</f>
        <v>0.12301894541755308</v>
      </c>
      <c r="X12" t="s">
        <v>10</v>
      </c>
      <c r="Y12">
        <f>AVERAGE(Y6:AA6)</f>
        <v>0.26783602560638192</v>
      </c>
      <c r="Z12">
        <f>_xlfn.STDEV.P(Y6:AA6)</f>
        <v>7.5812545986217547E-2</v>
      </c>
      <c r="AA12" s="3"/>
    </row>
    <row r="13" spans="1:27" x14ac:dyDescent="0.25">
      <c r="A13" s="19"/>
      <c r="B13" t="s">
        <v>53</v>
      </c>
      <c r="C13">
        <v>2.7730000000000001</v>
      </c>
      <c r="D13">
        <v>48021</v>
      </c>
      <c r="E13">
        <v>12.4191</v>
      </c>
      <c r="F13">
        <v>190791</v>
      </c>
      <c r="G13">
        <v>2.7629999999999999</v>
      </c>
      <c r="H13">
        <v>22480</v>
      </c>
      <c r="I13">
        <v>5.8137999999999996</v>
      </c>
      <c r="J13">
        <v>190791</v>
      </c>
      <c r="L13">
        <f>E13/CUGA!C186</f>
        <v>0.4941621656035024</v>
      </c>
      <c r="Q13" s="3"/>
      <c r="U13" t="s">
        <v>53</v>
      </c>
      <c r="V13">
        <f>I13/CUGA!C186</f>
        <v>0.23133399347663214</v>
      </c>
      <c r="AA13" s="3"/>
    </row>
    <row r="14" spans="1:27" x14ac:dyDescent="0.25">
      <c r="A14" s="19"/>
      <c r="B14" t="s">
        <v>54</v>
      </c>
      <c r="C14">
        <v>2.7730000000000001</v>
      </c>
      <c r="D14">
        <v>315917</v>
      </c>
      <c r="E14">
        <v>71.1738</v>
      </c>
      <c r="F14">
        <v>219014</v>
      </c>
      <c r="G14">
        <v>2.7629999999999999</v>
      </c>
      <c r="H14">
        <v>51386</v>
      </c>
      <c r="I14">
        <v>11.5769</v>
      </c>
      <c r="J14">
        <v>219014</v>
      </c>
      <c r="L14">
        <f>E14/CUGA!C187</f>
        <v>0.87102728891090297</v>
      </c>
      <c r="Q14" s="3"/>
      <c r="U14" t="s">
        <v>54</v>
      </c>
      <c r="V14">
        <f>I14/CUGA!C187</f>
        <v>0.14167848029742169</v>
      </c>
      <c r="AA14" s="3"/>
    </row>
    <row r="15" spans="1:27" x14ac:dyDescent="0.25">
      <c r="A15" s="19"/>
      <c r="B15" t="s">
        <v>55</v>
      </c>
      <c r="C15">
        <v>2.7730000000000001</v>
      </c>
      <c r="D15">
        <v>167539</v>
      </c>
      <c r="E15">
        <v>42.301000000000002</v>
      </c>
      <c r="F15">
        <v>195427</v>
      </c>
      <c r="G15">
        <v>2.78</v>
      </c>
      <c r="H15">
        <v>95226</v>
      </c>
      <c r="I15">
        <v>24.043099999999999</v>
      </c>
      <c r="J15">
        <v>195427</v>
      </c>
      <c r="L15">
        <f>E15/CUGA!C188</f>
        <v>0.50680180557171983</v>
      </c>
      <c r="N15" s="2" t="s">
        <v>98</v>
      </c>
      <c r="O15" t="s">
        <v>15</v>
      </c>
      <c r="P15" t="s">
        <v>16</v>
      </c>
      <c r="Q15" s="3" t="s">
        <v>17</v>
      </c>
      <c r="U15" t="s">
        <v>55</v>
      </c>
      <c r="V15">
        <f>I15/CUGA!C188</f>
        <v>0.28805670058725363</v>
      </c>
      <c r="X15" s="2" t="s">
        <v>98</v>
      </c>
      <c r="Y15" t="s">
        <v>15</v>
      </c>
      <c r="Z15" t="s">
        <v>16</v>
      </c>
      <c r="AA15" s="3" t="s">
        <v>17</v>
      </c>
    </row>
    <row r="16" spans="1:27" x14ac:dyDescent="0.25">
      <c r="A16" s="19" t="s">
        <v>112</v>
      </c>
      <c r="B16" t="s">
        <v>56</v>
      </c>
      <c r="C16">
        <v>2.7650000000000001</v>
      </c>
      <c r="D16">
        <v>130527</v>
      </c>
      <c r="E16">
        <v>24.9999</v>
      </c>
      <c r="F16">
        <v>257620</v>
      </c>
      <c r="G16">
        <v>2.7549999999999999</v>
      </c>
      <c r="H16">
        <v>5764</v>
      </c>
      <c r="I16">
        <v>1.1040000000000001</v>
      </c>
      <c r="J16">
        <v>257620</v>
      </c>
      <c r="L16">
        <f>E16/CUGA!C189</f>
        <v>0.7303554732832549</v>
      </c>
      <c r="N16" t="s">
        <v>8</v>
      </c>
      <c r="O16">
        <f>L11</f>
        <v>0.39004596276491027</v>
      </c>
      <c r="P16">
        <f>L23</f>
        <v>0.58433338907158772</v>
      </c>
      <c r="Q16" s="3">
        <f>L35</f>
        <v>0.79055617519528409</v>
      </c>
      <c r="U16" t="s">
        <v>56</v>
      </c>
      <c r="V16">
        <f>I16/CUGA!C189</f>
        <v>3.2252626710695384E-2</v>
      </c>
      <c r="X16" t="s">
        <v>8</v>
      </c>
      <c r="Y16">
        <f>V11</f>
        <v>2.8970299837745621E-2</v>
      </c>
      <c r="Z16">
        <f>V23</f>
        <v>3.0603862930404711E-2</v>
      </c>
      <c r="AA16" s="3">
        <f>V35</f>
        <v>2.3248680513828217E-2</v>
      </c>
    </row>
    <row r="17" spans="1:27" x14ac:dyDescent="0.25">
      <c r="A17" s="19"/>
      <c r="B17" t="s">
        <v>57</v>
      </c>
      <c r="C17">
        <v>2.7730000000000001</v>
      </c>
      <c r="D17">
        <v>52289</v>
      </c>
      <c r="E17">
        <v>11.7948</v>
      </c>
      <c r="F17">
        <v>218746</v>
      </c>
      <c r="G17">
        <v>2.7970000000000002</v>
      </c>
      <c r="H17">
        <v>1990</v>
      </c>
      <c r="I17">
        <v>0.44890000000000002</v>
      </c>
      <c r="J17">
        <v>218746</v>
      </c>
      <c r="L17">
        <f>E17/CUGA!C190</f>
        <v>0.27565563846670527</v>
      </c>
      <c r="N17" t="s">
        <v>9</v>
      </c>
      <c r="O17">
        <f>L13</f>
        <v>0.4941621656035024</v>
      </c>
      <c r="P17">
        <f>L25</f>
        <v>0.61546232989339333</v>
      </c>
      <c r="Q17" s="3">
        <f>L37</f>
        <v>0.84028217122632987</v>
      </c>
      <c r="U17" t="s">
        <v>57</v>
      </c>
      <c r="V17">
        <f>I17/CUGA!C190</f>
        <v>1.0491217833935631E-2</v>
      </c>
      <c r="X17" t="s">
        <v>9</v>
      </c>
      <c r="Y17">
        <f>V13</f>
        <v>0.23133399347663214</v>
      </c>
      <c r="Z17">
        <f>V25</f>
        <v>0.20249494917024799</v>
      </c>
      <c r="AA17" s="3">
        <f>V37</f>
        <v>0.32709128093789552</v>
      </c>
    </row>
    <row r="18" spans="1:27" x14ac:dyDescent="0.25">
      <c r="A18" s="19"/>
      <c r="B18" t="s">
        <v>58</v>
      </c>
      <c r="C18">
        <v>2.7650000000000001</v>
      </c>
      <c r="D18">
        <v>256047</v>
      </c>
      <c r="E18">
        <v>60.313200000000002</v>
      </c>
      <c r="F18">
        <v>209472</v>
      </c>
      <c r="G18">
        <v>2.7629999999999999</v>
      </c>
      <c r="H18">
        <v>42520</v>
      </c>
      <c r="I18">
        <v>10.0158</v>
      </c>
      <c r="J18">
        <v>209472</v>
      </c>
      <c r="L18">
        <f>E18/CUGA!C191</f>
        <v>0.79302438915213802</v>
      </c>
      <c r="N18" t="s">
        <v>10</v>
      </c>
      <c r="O18">
        <f>L15</f>
        <v>0.50680180557171983</v>
      </c>
      <c r="P18">
        <f>L27</f>
        <v>0.67985999015340626</v>
      </c>
      <c r="Q18" s="3">
        <f>L39</f>
        <v>0.62580748385002383</v>
      </c>
      <c r="U18" t="s">
        <v>58</v>
      </c>
      <c r="V18">
        <f>I18/CUGA!C191</f>
        <v>0.13169212837106942</v>
      </c>
      <c r="X18" t="s">
        <v>10</v>
      </c>
      <c r="Y18">
        <f>V15</f>
        <v>0.28805670058725363</v>
      </c>
      <c r="Z18">
        <f>V27</f>
        <v>0.32092167235359709</v>
      </c>
      <c r="AA18" s="3">
        <f>V39</f>
        <v>0.36641380513674243</v>
      </c>
    </row>
    <row r="19" spans="1:27" x14ac:dyDescent="0.25">
      <c r="A19" s="19"/>
      <c r="B19" t="s">
        <v>59</v>
      </c>
      <c r="C19">
        <v>2.782</v>
      </c>
      <c r="D19">
        <v>341696</v>
      </c>
      <c r="E19">
        <v>70.599100000000007</v>
      </c>
      <c r="F19">
        <v>238814</v>
      </c>
      <c r="G19">
        <v>2.7629999999999999</v>
      </c>
      <c r="H19">
        <v>111220</v>
      </c>
      <c r="I19">
        <v>22.979500000000002</v>
      </c>
      <c r="J19">
        <v>238814</v>
      </c>
      <c r="L19">
        <f>E19/CUGA!C192</f>
        <v>0.54620183854117277</v>
      </c>
      <c r="U19" t="s">
        <v>59</v>
      </c>
      <c r="V19">
        <f>I19/CUGA!C192</f>
        <v>0.1777847755673497</v>
      </c>
      <c r="AA19" s="3"/>
    </row>
    <row r="20" spans="1:27" x14ac:dyDescent="0.25">
      <c r="A20" s="19"/>
      <c r="B20" t="s">
        <v>60</v>
      </c>
      <c r="C20">
        <v>2.7650000000000001</v>
      </c>
      <c r="D20">
        <v>120247</v>
      </c>
      <c r="E20">
        <v>24.221</v>
      </c>
      <c r="F20">
        <v>244962</v>
      </c>
      <c r="G20">
        <v>2.7549999999999999</v>
      </c>
      <c r="H20">
        <v>25135</v>
      </c>
      <c r="I20">
        <v>5.0629</v>
      </c>
      <c r="J20">
        <v>244962</v>
      </c>
      <c r="L20">
        <f>E20/CUGA!C193</f>
        <v>0.64844605901191921</v>
      </c>
      <c r="U20" t="s">
        <v>60</v>
      </c>
      <c r="V20">
        <f>I20/CUGA!C193</f>
        <v>0.1355442612679677</v>
      </c>
    </row>
    <row r="21" spans="1:27" x14ac:dyDescent="0.25">
      <c r="A21" s="19"/>
      <c r="B21" t="s">
        <v>61</v>
      </c>
      <c r="C21">
        <v>2.7570000000000001</v>
      </c>
      <c r="D21">
        <v>38453</v>
      </c>
      <c r="E21">
        <v>6.7192999999999996</v>
      </c>
      <c r="F21">
        <v>282376</v>
      </c>
      <c r="G21">
        <v>2.7719999999999998</v>
      </c>
      <c r="H21">
        <v>14655</v>
      </c>
      <c r="I21">
        <v>2.5608</v>
      </c>
      <c r="J21">
        <v>282376</v>
      </c>
      <c r="L21">
        <f>E21/CUGA!C194</f>
        <v>0.460619596667449</v>
      </c>
      <c r="O21" s="2" t="s">
        <v>93</v>
      </c>
      <c r="P21" s="2" t="s">
        <v>94</v>
      </c>
      <c r="U21" t="s">
        <v>61</v>
      </c>
      <c r="V21">
        <f>I21/CUGA!C194</f>
        <v>0.17554725390234152</v>
      </c>
      <c r="Y21" s="2" t="s">
        <v>93</v>
      </c>
      <c r="Z21" s="2" t="s">
        <v>94</v>
      </c>
    </row>
    <row r="22" spans="1:27" x14ac:dyDescent="0.25">
      <c r="A22" s="19"/>
      <c r="B22" t="s">
        <v>62</v>
      </c>
      <c r="C22">
        <v>2.7730000000000001</v>
      </c>
      <c r="D22">
        <v>99699</v>
      </c>
      <c r="E22">
        <v>25.399799999999999</v>
      </c>
      <c r="F22">
        <v>193677</v>
      </c>
      <c r="G22">
        <v>2.7469999999999999</v>
      </c>
      <c r="H22">
        <v>3898</v>
      </c>
      <c r="I22">
        <v>0.99299999999999999</v>
      </c>
      <c r="J22">
        <v>193677</v>
      </c>
      <c r="L22">
        <f>E22/CUGA!C195</f>
        <v>0.79515336695195893</v>
      </c>
      <c r="N22" t="s">
        <v>8</v>
      </c>
      <c r="O22">
        <f>AVERAGE(O16:Q16)</f>
        <v>0.58831184234392742</v>
      </c>
      <c r="P22">
        <f>_xlfn.STDEV.P(O16:Q16)</f>
        <v>0.16353180859409971</v>
      </c>
      <c r="U22" t="s">
        <v>62</v>
      </c>
      <c r="V22">
        <f>I22/CUGA!C195</f>
        <v>3.1086358687206012E-2</v>
      </c>
      <c r="X22" t="s">
        <v>8</v>
      </c>
      <c r="Y22">
        <f>AVERAGE(Y16:AA16)</f>
        <v>2.7607614427326187E-2</v>
      </c>
      <c r="Z22">
        <f>_xlfn.STDEV.P(Y16:AA16)</f>
        <v>3.1535546864986607E-3</v>
      </c>
    </row>
    <row r="23" spans="1:27" x14ac:dyDescent="0.25">
      <c r="A23" s="19"/>
      <c r="B23" t="s">
        <v>63</v>
      </c>
      <c r="C23">
        <v>2.7730000000000001</v>
      </c>
      <c r="D23">
        <v>152594</v>
      </c>
      <c r="E23">
        <v>33.241700000000002</v>
      </c>
      <c r="F23">
        <v>226503</v>
      </c>
      <c r="G23">
        <v>2.78</v>
      </c>
      <c r="H23">
        <v>7992</v>
      </c>
      <c r="I23">
        <v>1.7410000000000001</v>
      </c>
      <c r="J23">
        <v>226503</v>
      </c>
      <c r="L23">
        <f>E23/CUGA!C196</f>
        <v>0.58433338907158772</v>
      </c>
      <c r="N23" t="s">
        <v>9</v>
      </c>
      <c r="O23">
        <f>AVERAGE(O17:Q17)</f>
        <v>0.64996888890774185</v>
      </c>
      <c r="P23">
        <f>_xlfn.STDEV.P(O17:Q17)</f>
        <v>0.14339407596862733</v>
      </c>
      <c r="U23" t="s">
        <v>63</v>
      </c>
      <c r="V23">
        <f>I23/CUGA!C196</f>
        <v>3.0603862930404711E-2</v>
      </c>
      <c r="X23" t="s">
        <v>9</v>
      </c>
      <c r="Y23">
        <f>AVERAGE(Y17:AA17)</f>
        <v>0.25364007452825854</v>
      </c>
      <c r="Z23">
        <f>_xlfn.STDEV.P(Y17:AA17)</f>
        <v>5.3255562535130023E-2</v>
      </c>
    </row>
    <row r="24" spans="1:27" x14ac:dyDescent="0.25">
      <c r="A24" s="19"/>
      <c r="B24" t="s">
        <v>64</v>
      </c>
      <c r="C24">
        <v>2.7730000000000001</v>
      </c>
      <c r="D24">
        <v>316853</v>
      </c>
      <c r="E24">
        <v>93.965900000000005</v>
      </c>
      <c r="F24">
        <v>166382</v>
      </c>
      <c r="G24">
        <v>2.7629999999999999</v>
      </c>
      <c r="H24">
        <v>49392</v>
      </c>
      <c r="I24">
        <v>14.6478</v>
      </c>
      <c r="J24">
        <v>166382</v>
      </c>
      <c r="L24">
        <f>E24/CUGA!C197</f>
        <v>0.91101393749418758</v>
      </c>
      <c r="N24" t="s">
        <v>10</v>
      </c>
      <c r="O24">
        <f>AVERAGE(O18:Q18)</f>
        <v>0.60415642652504997</v>
      </c>
      <c r="P24">
        <f>_xlfn.STDEV.P(O18:Q18)</f>
        <v>7.2290432862374202E-2</v>
      </c>
      <c r="U24" t="s">
        <v>64</v>
      </c>
      <c r="V24">
        <f>I24/CUGA!C197</f>
        <v>0.14201268708784101</v>
      </c>
      <c r="X24" t="s">
        <v>10</v>
      </c>
      <c r="Y24">
        <f>AVERAGE(Y18:AA18)</f>
        <v>0.3251307260258644</v>
      </c>
      <c r="Z24">
        <f>_xlfn.STDEV.P(Y18:AA18)</f>
        <v>3.2127309856848162E-2</v>
      </c>
    </row>
    <row r="25" spans="1:27" x14ac:dyDescent="0.25">
      <c r="A25" s="19"/>
      <c r="B25" t="s">
        <v>65</v>
      </c>
      <c r="C25">
        <v>2.7730000000000001</v>
      </c>
      <c r="D25">
        <v>353218</v>
      </c>
      <c r="E25">
        <v>105.8883</v>
      </c>
      <c r="F25">
        <v>164594</v>
      </c>
      <c r="G25">
        <v>2.78</v>
      </c>
      <c r="H25">
        <v>116213</v>
      </c>
      <c r="I25">
        <v>34.8386</v>
      </c>
      <c r="J25">
        <v>164594</v>
      </c>
      <c r="L25">
        <f>E25/CUGA!C198</f>
        <v>0.61546232989339333</v>
      </c>
      <c r="U25" t="s">
        <v>65</v>
      </c>
      <c r="V25">
        <f>I25/CUGA!C198</f>
        <v>0.20249494917024799</v>
      </c>
    </row>
    <row r="26" spans="1:27" x14ac:dyDescent="0.25">
      <c r="A26" s="19"/>
      <c r="B26" t="s">
        <v>66</v>
      </c>
      <c r="C26">
        <v>2.7650000000000001</v>
      </c>
      <c r="D26">
        <v>238598</v>
      </c>
      <c r="E26">
        <v>61.985999999999997</v>
      </c>
      <c r="F26">
        <v>189929</v>
      </c>
      <c r="G26">
        <v>2.78</v>
      </c>
      <c r="H26">
        <v>49210</v>
      </c>
      <c r="I26">
        <v>12.7844</v>
      </c>
      <c r="J26">
        <v>189929</v>
      </c>
      <c r="L26">
        <f>E26/CUGA!C199</f>
        <v>0.80248776505612329</v>
      </c>
      <c r="U26" t="s">
        <v>66</v>
      </c>
      <c r="V26">
        <f>I26/CUGA!C199</f>
        <v>0.16551035045951509</v>
      </c>
    </row>
    <row r="27" spans="1:27" x14ac:dyDescent="0.25">
      <c r="A27" s="19"/>
      <c r="B27" t="s">
        <v>67</v>
      </c>
      <c r="C27">
        <v>2.7730000000000001</v>
      </c>
      <c r="D27">
        <v>209843</v>
      </c>
      <c r="E27">
        <v>65.602800000000002</v>
      </c>
      <c r="F27">
        <v>157830</v>
      </c>
      <c r="G27">
        <v>2.78</v>
      </c>
      <c r="H27">
        <v>99054</v>
      </c>
      <c r="I27">
        <v>30.967199999999998</v>
      </c>
      <c r="J27">
        <v>157830</v>
      </c>
      <c r="L27">
        <f>E27/CUGA!C200</f>
        <v>0.67985999015340626</v>
      </c>
      <c r="U27" t="s">
        <v>67</v>
      </c>
      <c r="V27">
        <f>I27/CUGA!C200</f>
        <v>0.32092167235359709</v>
      </c>
    </row>
    <row r="28" spans="1:27" x14ac:dyDescent="0.25">
      <c r="A28" s="19" t="s">
        <v>110</v>
      </c>
      <c r="B28" t="s">
        <v>69</v>
      </c>
      <c r="C28">
        <v>2.8570000000000002</v>
      </c>
      <c r="D28">
        <v>47532</v>
      </c>
      <c r="E28">
        <v>39.988199999999999</v>
      </c>
      <c r="F28">
        <v>67223</v>
      </c>
      <c r="G28">
        <v>2.847</v>
      </c>
      <c r="H28">
        <v>1309</v>
      </c>
      <c r="I28">
        <v>1.1011</v>
      </c>
      <c r="J28">
        <v>67223</v>
      </c>
      <c r="L28">
        <f>E28/CUGA!C201</f>
        <v>0.90628504085843109</v>
      </c>
      <c r="U28" t="s">
        <v>69</v>
      </c>
      <c r="V28">
        <f>I28/CUGA!C201</f>
        <v>2.4955123223581416E-2</v>
      </c>
    </row>
    <row r="29" spans="1:27" x14ac:dyDescent="0.25">
      <c r="A29" s="19"/>
      <c r="B29" t="s">
        <v>70</v>
      </c>
      <c r="C29">
        <v>2.8660000000000001</v>
      </c>
      <c r="D29">
        <v>3712</v>
      </c>
      <c r="E29">
        <v>4.4661</v>
      </c>
      <c r="F29">
        <v>47010</v>
      </c>
      <c r="G29">
        <v>2.847</v>
      </c>
      <c r="H29">
        <v>207</v>
      </c>
      <c r="I29">
        <v>0.24879999999999999</v>
      </c>
      <c r="J29">
        <v>47010</v>
      </c>
      <c r="L29">
        <f>E29/CUGA!C202</f>
        <v>0.48142199140513992</v>
      </c>
      <c r="U29" t="s">
        <v>70</v>
      </c>
      <c r="V29">
        <f>I29/CUGA!C202</f>
        <v>2.6819325913346948E-2</v>
      </c>
    </row>
    <row r="30" spans="1:27" x14ac:dyDescent="0.25">
      <c r="A30" s="19"/>
      <c r="B30" t="s">
        <v>71</v>
      </c>
      <c r="C30">
        <v>2.8740000000000001</v>
      </c>
      <c r="D30">
        <v>17039</v>
      </c>
      <c r="E30">
        <v>16.9345</v>
      </c>
      <c r="F30">
        <v>56903</v>
      </c>
      <c r="G30">
        <v>2.89</v>
      </c>
      <c r="H30">
        <v>2215</v>
      </c>
      <c r="I30">
        <v>2.2018</v>
      </c>
      <c r="J30">
        <v>56903</v>
      </c>
      <c r="L30">
        <f>E30/CUGA!C203</f>
        <v>0.76253262541249878</v>
      </c>
      <c r="U30" t="s">
        <v>71</v>
      </c>
      <c r="V30">
        <f>I30/CUGA!C203</f>
        <v>9.9143425234476348E-2</v>
      </c>
    </row>
    <row r="31" spans="1:27" x14ac:dyDescent="0.25">
      <c r="A31" s="19"/>
      <c r="B31" t="s">
        <v>72</v>
      </c>
      <c r="C31">
        <v>2.8740000000000001</v>
      </c>
      <c r="D31">
        <v>20989</v>
      </c>
      <c r="E31">
        <v>18.193000000000001</v>
      </c>
      <c r="F31">
        <v>65247</v>
      </c>
      <c r="G31">
        <v>2.8639999999999999</v>
      </c>
      <c r="H31">
        <v>6977</v>
      </c>
      <c r="I31">
        <v>6.0476999999999999</v>
      </c>
      <c r="J31">
        <v>65247</v>
      </c>
      <c r="L31">
        <f>E31/CUGA!C204</f>
        <v>0.63090462687162208</v>
      </c>
      <c r="U31" t="s">
        <v>72</v>
      </c>
      <c r="V31">
        <f>I31/CUGA!C204</f>
        <v>0.20972472445069579</v>
      </c>
      <c r="X31" s="17" t="s">
        <v>12</v>
      </c>
      <c r="Y31" s="17"/>
      <c r="Z31" s="17"/>
    </row>
    <row r="32" spans="1:27" x14ac:dyDescent="0.25">
      <c r="A32" s="19"/>
      <c r="B32" t="s">
        <v>73</v>
      </c>
      <c r="C32">
        <v>2.8570000000000002</v>
      </c>
      <c r="D32">
        <v>7379</v>
      </c>
      <c r="E32">
        <v>8.6519999999999992</v>
      </c>
      <c r="F32">
        <v>48234</v>
      </c>
      <c r="G32">
        <v>2.9319999999999999</v>
      </c>
      <c r="H32">
        <v>452</v>
      </c>
      <c r="I32">
        <v>0.52969999999999995</v>
      </c>
      <c r="J32">
        <v>48234</v>
      </c>
      <c r="L32">
        <f>E32/CUGA!C205</f>
        <v>0.90139003949374397</v>
      </c>
      <c r="N32" s="17" t="s">
        <v>12</v>
      </c>
      <c r="O32" s="17"/>
      <c r="P32" s="17"/>
      <c r="Q32" s="17"/>
      <c r="U32" t="s">
        <v>73</v>
      </c>
      <c r="V32">
        <f>I32/CUGA!C205</f>
        <v>5.5185656948663453E-2</v>
      </c>
      <c r="X32" s="2" t="s">
        <v>28</v>
      </c>
      <c r="Y32" t="s">
        <v>15</v>
      </c>
      <c r="Z32" t="s">
        <v>16</v>
      </c>
      <c r="AA32" t="s">
        <v>17</v>
      </c>
    </row>
    <row r="33" spans="1:35" x14ac:dyDescent="0.25">
      <c r="A33" s="19"/>
      <c r="B33" t="s">
        <v>74</v>
      </c>
      <c r="C33">
        <v>2.8740000000000001</v>
      </c>
      <c r="D33">
        <v>16868</v>
      </c>
      <c r="E33">
        <v>15.5017</v>
      </c>
      <c r="F33">
        <v>61538</v>
      </c>
      <c r="G33">
        <v>2.8730000000000002</v>
      </c>
      <c r="H33">
        <v>9627</v>
      </c>
      <c r="I33">
        <v>8.8468999999999998</v>
      </c>
      <c r="J33">
        <v>61538</v>
      </c>
      <c r="L33">
        <f>E33/CUGA!C206</f>
        <v>0.63297006463993266</v>
      </c>
      <c r="N33" s="2" t="s">
        <v>28</v>
      </c>
      <c r="O33" t="s">
        <v>15</v>
      </c>
      <c r="P33" t="s">
        <v>16</v>
      </c>
      <c r="Q33" s="3" t="s">
        <v>17</v>
      </c>
      <c r="U33" t="s">
        <v>74</v>
      </c>
      <c r="V33">
        <f>I33/CUGA!C206</f>
        <v>0.36123927471587119</v>
      </c>
      <c r="X33" t="s">
        <v>8</v>
      </c>
      <c r="Y33">
        <f>V4</f>
        <v>5.6828859996625833E-2</v>
      </c>
      <c r="Z33">
        <f>V16</f>
        <v>3.2252626710695384E-2</v>
      </c>
      <c r="AA33" s="3">
        <f>V28</f>
        <v>2.4955123223581416E-2</v>
      </c>
    </row>
    <row r="34" spans="1:35" x14ac:dyDescent="0.25">
      <c r="A34" s="19"/>
      <c r="B34" t="s">
        <v>75</v>
      </c>
      <c r="C34">
        <v>2.8490000000000002</v>
      </c>
      <c r="D34">
        <v>72024</v>
      </c>
      <c r="E34">
        <v>91.529200000000003</v>
      </c>
      <c r="F34">
        <v>44502</v>
      </c>
      <c r="G34">
        <v>2.8980000000000001</v>
      </c>
      <c r="H34">
        <v>4263</v>
      </c>
      <c r="I34">
        <v>5.4172000000000002</v>
      </c>
      <c r="J34">
        <v>44502</v>
      </c>
      <c r="L34">
        <f>E34/CUGA!C207</f>
        <v>1.0299033045849311</v>
      </c>
      <c r="N34" t="s">
        <v>8</v>
      </c>
      <c r="O34">
        <f>L4</f>
        <v>0.65955311125246419</v>
      </c>
      <c r="P34">
        <f>L16</f>
        <v>0.7303554732832549</v>
      </c>
      <c r="Q34" s="3">
        <f>L28</f>
        <v>0.90628504085843109</v>
      </c>
      <c r="U34" t="s">
        <v>75</v>
      </c>
      <c r="V34">
        <f>I34/CUGA!C207</f>
        <v>6.0955325531059916E-2</v>
      </c>
      <c r="X34" t="s">
        <v>9</v>
      </c>
      <c r="Y34">
        <f>V6</f>
        <v>0.10664122808801874</v>
      </c>
      <c r="Z34">
        <f>V18</f>
        <v>0.13169212837106942</v>
      </c>
      <c r="AA34" s="3">
        <f>V30</f>
        <v>9.9143425234476348E-2</v>
      </c>
    </row>
    <row r="35" spans="1:35" x14ac:dyDescent="0.25">
      <c r="A35" s="19"/>
      <c r="B35" t="s">
        <v>76</v>
      </c>
      <c r="C35">
        <v>2.8820000000000001</v>
      </c>
      <c r="D35">
        <v>43192</v>
      </c>
      <c r="E35">
        <v>79.0261</v>
      </c>
      <c r="F35">
        <v>30910</v>
      </c>
      <c r="G35">
        <v>2.839</v>
      </c>
      <c r="H35">
        <v>1270</v>
      </c>
      <c r="I35">
        <v>2.3239999999999998</v>
      </c>
      <c r="J35">
        <v>30910</v>
      </c>
      <c r="L35">
        <f>E35/CUGA!C208</f>
        <v>0.79055617519528409</v>
      </c>
      <c r="N35" t="s">
        <v>9</v>
      </c>
      <c r="O35">
        <f>L6</f>
        <v>0.82302504200265725</v>
      </c>
      <c r="P35">
        <f>L18</f>
        <v>0.79302438915213802</v>
      </c>
      <c r="Q35" s="3">
        <f>L30</f>
        <v>0.76253262541249878</v>
      </c>
      <c r="U35" t="s">
        <v>76</v>
      </c>
      <c r="V35">
        <f>I35/CUGA!C208</f>
        <v>2.3248680513828217E-2</v>
      </c>
      <c r="X35" t="s">
        <v>10</v>
      </c>
      <c r="Y35">
        <f>V8</f>
        <v>0.11921821799516311</v>
      </c>
      <c r="Z35">
        <f>V20</f>
        <v>0.1355442612679677</v>
      </c>
      <c r="AA35" s="3">
        <f>V32</f>
        <v>5.5185656948663453E-2</v>
      </c>
    </row>
    <row r="36" spans="1:35" x14ac:dyDescent="0.25">
      <c r="A36" s="19"/>
      <c r="B36" t="s">
        <v>77</v>
      </c>
      <c r="C36">
        <v>2.8319999999999999</v>
      </c>
      <c r="D36">
        <v>17152</v>
      </c>
      <c r="E36">
        <v>30.207799999999999</v>
      </c>
      <c r="F36">
        <v>32112</v>
      </c>
      <c r="G36">
        <v>2.839</v>
      </c>
      <c r="H36">
        <v>4688</v>
      </c>
      <c r="I36">
        <v>8.2566000000000006</v>
      </c>
      <c r="J36">
        <v>32112</v>
      </c>
      <c r="L36">
        <f>E36/CUGA!C209</f>
        <v>0.74764850382881809</v>
      </c>
      <c r="N36" t="s">
        <v>10</v>
      </c>
      <c r="O36">
        <f>L8</f>
        <v>0.77661653335225911</v>
      </c>
      <c r="P36">
        <f>L20</f>
        <v>0.64844605901191921</v>
      </c>
      <c r="Q36" s="3">
        <f>L32</f>
        <v>0.90139003949374397</v>
      </c>
      <c r="U36" t="s">
        <v>77</v>
      </c>
      <c r="V36">
        <f>I36/CUGA!C209</f>
        <v>0.20435234067734229</v>
      </c>
    </row>
    <row r="37" spans="1:35" x14ac:dyDescent="0.25">
      <c r="A37" s="19"/>
      <c r="B37" t="s">
        <v>78</v>
      </c>
      <c r="C37">
        <v>2.8319999999999999</v>
      </c>
      <c r="D37">
        <v>26152</v>
      </c>
      <c r="E37">
        <v>51.147599999999997</v>
      </c>
      <c r="F37">
        <v>28916</v>
      </c>
      <c r="G37">
        <v>2.8639999999999999</v>
      </c>
      <c r="H37">
        <v>10180</v>
      </c>
      <c r="I37">
        <v>19.9099</v>
      </c>
      <c r="J37">
        <v>28916</v>
      </c>
      <c r="L37">
        <f>E37/CUGA!C210</f>
        <v>0.84028217122632987</v>
      </c>
      <c r="U37" t="s">
        <v>78</v>
      </c>
      <c r="V37">
        <f>I37/CUGA!C210</f>
        <v>0.32709128093789552</v>
      </c>
      <c r="AI37" t="s">
        <v>27</v>
      </c>
    </row>
    <row r="38" spans="1:35" x14ac:dyDescent="0.25">
      <c r="A38" s="19"/>
      <c r="B38" t="s">
        <v>79</v>
      </c>
      <c r="C38">
        <v>2.84</v>
      </c>
      <c r="D38">
        <v>24515</v>
      </c>
      <c r="E38">
        <v>41.571899999999999</v>
      </c>
      <c r="F38">
        <v>33350</v>
      </c>
      <c r="G38">
        <v>2.847</v>
      </c>
      <c r="H38">
        <v>3956</v>
      </c>
      <c r="I38">
        <v>6.7081999999999997</v>
      </c>
      <c r="J38">
        <v>33350</v>
      </c>
      <c r="L38">
        <f>E38/CUGA!C211</f>
        <v>0.96299350582414167</v>
      </c>
      <c r="U38" t="s">
        <v>79</v>
      </c>
      <c r="V38">
        <f>I38/CUGA!C211</f>
        <v>0.15539229709899011</v>
      </c>
      <c r="Y38" s="2" t="s">
        <v>93</v>
      </c>
      <c r="Z38" s="2" t="s">
        <v>94</v>
      </c>
    </row>
    <row r="39" spans="1:35" x14ac:dyDescent="0.25">
      <c r="A39" s="19"/>
      <c r="B39" t="s">
        <v>80</v>
      </c>
      <c r="C39">
        <v>2.8660000000000001</v>
      </c>
      <c r="D39">
        <v>19894</v>
      </c>
      <c r="E39">
        <v>36.225099999999998</v>
      </c>
      <c r="F39">
        <v>31058</v>
      </c>
      <c r="G39">
        <v>2.847</v>
      </c>
      <c r="H39">
        <v>11648</v>
      </c>
      <c r="I39">
        <v>21.21</v>
      </c>
      <c r="J39">
        <v>31058</v>
      </c>
      <c r="L39">
        <f>E39/CUGA!C212</f>
        <v>0.62580748385002383</v>
      </c>
      <c r="O39" s="2" t="s">
        <v>93</v>
      </c>
      <c r="P39" s="2" t="s">
        <v>94</v>
      </c>
      <c r="U39" t="s">
        <v>80</v>
      </c>
      <c r="V39">
        <f>I39/CUGA!C212</f>
        <v>0.36641380513674243</v>
      </c>
      <c r="X39" t="s">
        <v>8</v>
      </c>
      <c r="Y39">
        <f>AVERAGE(Y33:AA33)</f>
        <v>3.8012203310300877E-2</v>
      </c>
      <c r="Z39">
        <f>_xlfn.STDEV.P(Y33:AA33)</f>
        <v>1.3634840566831565E-2</v>
      </c>
    </row>
    <row r="40" spans="1:35" x14ac:dyDescent="0.25">
      <c r="N40" t="s">
        <v>8</v>
      </c>
      <c r="O40">
        <f>AVERAGE(O34:Q34)</f>
        <v>0.76539787513138346</v>
      </c>
      <c r="P40">
        <f>_xlfn.STDEV.P(O34:Q34)</f>
        <v>0.10373086560015161</v>
      </c>
      <c r="X40" t="s">
        <v>9</v>
      </c>
      <c r="Y40">
        <f>AVERAGE(Y34:AA34)</f>
        <v>0.1124922605645215</v>
      </c>
      <c r="Z40">
        <f>_xlfn.STDEV.P(Y34:AA34)</f>
        <v>1.3917146612466577E-2</v>
      </c>
    </row>
    <row r="41" spans="1:35" x14ac:dyDescent="0.25">
      <c r="N41" t="s">
        <v>9</v>
      </c>
      <c r="O41">
        <f>AVERAGE(O35:Q35)</f>
        <v>0.79286068552243139</v>
      </c>
      <c r="P41">
        <f>_xlfn.STDEV.P(O35:Q35)</f>
        <v>2.4696196945928121E-2</v>
      </c>
      <c r="X41" t="s">
        <v>10</v>
      </c>
      <c r="Y41">
        <f>AVERAGE(Y35:AA35)</f>
        <v>0.10331604540393141</v>
      </c>
      <c r="Z41">
        <f>_xlfn.STDEV.P(Y35:AA35)</f>
        <v>3.4679827391704422E-2</v>
      </c>
    </row>
    <row r="42" spans="1:35" x14ac:dyDescent="0.25">
      <c r="N42" t="s">
        <v>10</v>
      </c>
      <c r="O42">
        <f>AVERAGE(O36:Q36)</f>
        <v>0.77548421061930739</v>
      </c>
      <c r="P42">
        <f>_xlfn.STDEV.P(O36:Q36)</f>
        <v>0.10326705163983388</v>
      </c>
    </row>
    <row r="44" spans="1:35" x14ac:dyDescent="0.25">
      <c r="X44" s="2" t="s">
        <v>98</v>
      </c>
      <c r="Y44" t="s">
        <v>15</v>
      </c>
      <c r="Z44" t="s">
        <v>16</v>
      </c>
      <c r="AA44" t="s">
        <v>17</v>
      </c>
    </row>
    <row r="45" spans="1:35" x14ac:dyDescent="0.25">
      <c r="N45" s="2" t="s">
        <v>98</v>
      </c>
      <c r="O45" t="s">
        <v>15</v>
      </c>
      <c r="P45" t="s">
        <v>16</v>
      </c>
      <c r="Q45" t="s">
        <v>17</v>
      </c>
      <c r="X45" t="s">
        <v>8</v>
      </c>
      <c r="Y45">
        <f>V10</f>
        <v>4.2013152306634084E-2</v>
      </c>
      <c r="Z45">
        <f>V22</f>
        <v>3.1086358687206012E-2</v>
      </c>
      <c r="AA45" s="3">
        <f>V34</f>
        <v>6.0955325531059916E-2</v>
      </c>
    </row>
    <row r="46" spans="1:35" x14ac:dyDescent="0.25">
      <c r="N46" t="s">
        <v>8</v>
      </c>
      <c r="O46">
        <f>L10</f>
        <v>0.6772734621886769</v>
      </c>
      <c r="P46">
        <f>L22</f>
        <v>0.79515336695195893</v>
      </c>
      <c r="Q46" s="3">
        <f>L34</f>
        <v>1.0299033045849311</v>
      </c>
      <c r="X46" t="s">
        <v>9</v>
      </c>
      <c r="Y46">
        <f>V12</f>
        <v>0.12301894541755308</v>
      </c>
      <c r="Z46">
        <f>V24</f>
        <v>0.14201268708784101</v>
      </c>
      <c r="AA46" s="3">
        <f>V36</f>
        <v>0.20435234067734229</v>
      </c>
    </row>
    <row r="47" spans="1:35" x14ac:dyDescent="0.25">
      <c r="N47" t="s">
        <v>9</v>
      </c>
      <c r="O47">
        <f>L12</f>
        <v>0.85859529259963152</v>
      </c>
      <c r="P47">
        <f>L24</f>
        <v>0.91101393749418758</v>
      </c>
      <c r="Q47" s="3">
        <f>L36</f>
        <v>0.74764850382881809</v>
      </c>
      <c r="X47" t="s">
        <v>10</v>
      </c>
      <c r="Y47">
        <f>V14</f>
        <v>0.14167848029742169</v>
      </c>
      <c r="Z47">
        <f>V26</f>
        <v>0.16551035045951509</v>
      </c>
      <c r="AA47" s="3">
        <f>V38</f>
        <v>0.15539229709899011</v>
      </c>
    </row>
    <row r="48" spans="1:35" x14ac:dyDescent="0.25">
      <c r="N48" t="s">
        <v>10</v>
      </c>
      <c r="O48">
        <f>L14</f>
        <v>0.87102728891090297</v>
      </c>
      <c r="P48">
        <f>L26</f>
        <v>0.80248776505612329</v>
      </c>
      <c r="Q48" s="3">
        <f>L38</f>
        <v>0.96299350582414167</v>
      </c>
      <c r="AA48" s="3"/>
    </row>
    <row r="50" spans="14:26" x14ac:dyDescent="0.25">
      <c r="Y50" s="2" t="s">
        <v>93</v>
      </c>
      <c r="Z50" s="2" t="s">
        <v>94</v>
      </c>
    </row>
    <row r="51" spans="14:26" x14ac:dyDescent="0.25">
      <c r="O51" s="2" t="s">
        <v>93</v>
      </c>
      <c r="P51" s="2" t="s">
        <v>94</v>
      </c>
      <c r="X51" t="s">
        <v>8</v>
      </c>
      <c r="Y51">
        <f>AVERAGE(Y45:AA45)</f>
        <v>4.468494550830001E-2</v>
      </c>
      <c r="Z51">
        <f>_xlfn.STDEV.P(Y45:AA45)</f>
        <v>1.2339439594626699E-2</v>
      </c>
    </row>
    <row r="52" spans="14:26" x14ac:dyDescent="0.25">
      <c r="N52" t="s">
        <v>8</v>
      </c>
      <c r="O52">
        <f>AVERAGE(O46:Q46)</f>
        <v>0.83411004457518889</v>
      </c>
      <c r="P52">
        <f>_xlfn.STDEV.P(O46:Q46)</f>
        <v>0.14657232227511918</v>
      </c>
      <c r="X52" t="s">
        <v>9</v>
      </c>
      <c r="Y52">
        <f>AVERAGE(Y46:AA46)</f>
        <v>0.15646132439424545</v>
      </c>
      <c r="Z52">
        <f>_xlfn.STDEV.P(Y46:AA46)</f>
        <v>3.4740491611665335E-2</v>
      </c>
    </row>
    <row r="53" spans="14:26" x14ac:dyDescent="0.25">
      <c r="N53" t="s">
        <v>9</v>
      </c>
      <c r="O53">
        <f>AVERAGE(O47:Q47)</f>
        <v>0.83908591130754573</v>
      </c>
      <c r="P53">
        <f>_xlfn.STDEV.P(O47:Q47)</f>
        <v>6.8105448621817569E-2</v>
      </c>
      <c r="X53" t="s">
        <v>10</v>
      </c>
      <c r="Y53">
        <f>AVERAGE(Y47:AA47)</f>
        <v>0.15419370928530898</v>
      </c>
      <c r="Z53">
        <f>_xlfn.STDEV.P(Y47:AA47)</f>
        <v>9.7661650070041354E-3</v>
      </c>
    </row>
    <row r="54" spans="14:26" x14ac:dyDescent="0.25">
      <c r="N54" t="s">
        <v>10</v>
      </c>
      <c r="O54">
        <f>AVERAGE(O48:Q48)</f>
        <v>0.87883618659705609</v>
      </c>
      <c r="P54">
        <f>_xlfn.STDEV.P(O48:Q48)</f>
        <v>6.5758433513262174E-2</v>
      </c>
    </row>
    <row r="83" spans="11:29" x14ac:dyDescent="0.25">
      <c r="L83" s="18" t="s">
        <v>30</v>
      </c>
      <c r="M83" s="18"/>
      <c r="V83" s="18" t="s">
        <v>30</v>
      </c>
      <c r="W83" s="18"/>
    </row>
    <row r="84" spans="11:29" x14ac:dyDescent="0.25">
      <c r="L84" s="18" t="s">
        <v>11</v>
      </c>
      <c r="M84" s="18"/>
      <c r="N84" s="18" t="s">
        <v>12</v>
      </c>
      <c r="O84" s="18"/>
      <c r="P84" s="18" t="s">
        <v>11</v>
      </c>
      <c r="Q84" s="18"/>
      <c r="R84" s="18" t="s">
        <v>12</v>
      </c>
      <c r="S84" s="18"/>
      <c r="V84" s="18" t="s">
        <v>11</v>
      </c>
      <c r="W84" s="18"/>
      <c r="X84" s="18" t="s">
        <v>12</v>
      </c>
      <c r="Y84" s="18"/>
      <c r="Z84" s="18" t="s">
        <v>11</v>
      </c>
      <c r="AA84" s="18"/>
      <c r="AB84" s="18" t="s">
        <v>12</v>
      </c>
      <c r="AC84" s="18"/>
    </row>
    <row r="85" spans="11:29" x14ac:dyDescent="0.25">
      <c r="L85" t="s">
        <v>19</v>
      </c>
      <c r="M85" t="s">
        <v>20</v>
      </c>
      <c r="N85" t="s">
        <v>19</v>
      </c>
      <c r="O85" t="s">
        <v>20</v>
      </c>
      <c r="P85" t="s">
        <v>13</v>
      </c>
      <c r="Q85" t="s">
        <v>13</v>
      </c>
      <c r="R85" t="s">
        <v>13</v>
      </c>
      <c r="S85" t="s">
        <v>13</v>
      </c>
      <c r="V85" t="s">
        <v>19</v>
      </c>
      <c r="W85" t="s">
        <v>20</v>
      </c>
      <c r="X85" t="s">
        <v>19</v>
      </c>
      <c r="Y85" t="s">
        <v>20</v>
      </c>
      <c r="Z85" t="s">
        <v>13</v>
      </c>
      <c r="AA85" t="s">
        <v>13</v>
      </c>
      <c r="AB85" t="s">
        <v>13</v>
      </c>
      <c r="AC85" t="s">
        <v>13</v>
      </c>
    </row>
    <row r="86" spans="11:29" x14ac:dyDescent="0.25">
      <c r="K86" t="s">
        <v>8</v>
      </c>
      <c r="L86">
        <f>O10</f>
        <v>0.33681925898671833</v>
      </c>
      <c r="M86">
        <f>O22</f>
        <v>0.58831184234392742</v>
      </c>
      <c r="N86">
        <f>O40</f>
        <v>0.76539787513138346</v>
      </c>
      <c r="O86">
        <f>O52</f>
        <v>0.83411004457518889</v>
      </c>
      <c r="P86">
        <f>P10</f>
        <v>0.10265317675289766</v>
      </c>
      <c r="Q86">
        <f>P22</f>
        <v>0.16353180859409971</v>
      </c>
      <c r="R86">
        <f>P40</f>
        <v>0.10373086560015161</v>
      </c>
      <c r="S86">
        <f>P52</f>
        <v>0.14657232227511918</v>
      </c>
      <c r="U86" t="s">
        <v>8</v>
      </c>
      <c r="V86">
        <f>Y10</f>
        <v>1.9042650793521205E-2</v>
      </c>
      <c r="W86">
        <f>Y22</f>
        <v>2.7607614427326187E-2</v>
      </c>
      <c r="X86">
        <f>Y39</f>
        <v>3.8012203310300877E-2</v>
      </c>
      <c r="Y86">
        <f>Y51</f>
        <v>4.468494550830001E-2</v>
      </c>
      <c r="Z86">
        <f>Z10</f>
        <v>6.6883962026750088E-3</v>
      </c>
      <c r="AA86">
        <f>Z22</f>
        <v>3.1535546864986607E-3</v>
      </c>
      <c r="AB86">
        <f>Z39</f>
        <v>1.3634840566831565E-2</v>
      </c>
      <c r="AC86">
        <f>Z51</f>
        <v>1.2339439594626699E-2</v>
      </c>
    </row>
    <row r="87" spans="11:29" x14ac:dyDescent="0.25">
      <c r="K87" t="s">
        <v>9</v>
      </c>
      <c r="L87">
        <f>O11</f>
        <v>0.51288212455803495</v>
      </c>
      <c r="M87">
        <f>O23</f>
        <v>0.64996888890774185</v>
      </c>
      <c r="N87">
        <f>O41</f>
        <v>0.79286068552243139</v>
      </c>
      <c r="O87">
        <f>O53</f>
        <v>0.83908591130754573</v>
      </c>
      <c r="P87">
        <f>P11</f>
        <v>0.11246329894071141</v>
      </c>
      <c r="Q87">
        <f>P23</f>
        <v>0.14339407596862733</v>
      </c>
      <c r="R87">
        <f>P41</f>
        <v>2.4696196945928121E-2</v>
      </c>
      <c r="S87">
        <f>P53</f>
        <v>6.8105448621817569E-2</v>
      </c>
      <c r="U87" t="s">
        <v>9</v>
      </c>
      <c r="V87">
        <f>Y11</f>
        <v>0.19369945971023447</v>
      </c>
      <c r="W87">
        <f>Y23</f>
        <v>0.25364007452825854</v>
      </c>
      <c r="X87">
        <f>Y40</f>
        <v>0.1124922605645215</v>
      </c>
      <c r="Y87">
        <f>Y52</f>
        <v>0.15646132439424545</v>
      </c>
      <c r="Z87">
        <f>Z11</f>
        <v>1.3039663971107807E-2</v>
      </c>
      <c r="AA87">
        <f>Z23</f>
        <v>5.3255562535130023E-2</v>
      </c>
      <c r="AB87">
        <f>Z40</f>
        <v>1.3917146612466577E-2</v>
      </c>
      <c r="AC87">
        <f>Z52</f>
        <v>3.4740491611665335E-2</v>
      </c>
    </row>
    <row r="88" spans="11:29" x14ac:dyDescent="0.25">
      <c r="K88" t="s">
        <v>10</v>
      </c>
      <c r="L88">
        <f>O12</f>
        <v>0.49513967079036253</v>
      </c>
      <c r="M88">
        <f>O24</f>
        <v>0.60415642652504997</v>
      </c>
      <c r="N88">
        <f>O42</f>
        <v>0.77548421061930739</v>
      </c>
      <c r="O88">
        <f>O54</f>
        <v>0.87883618659705609</v>
      </c>
      <c r="P88">
        <f>P12</f>
        <v>0.10142628710579735</v>
      </c>
      <c r="Q88">
        <f>P24</f>
        <v>7.2290432862374202E-2</v>
      </c>
      <c r="R88">
        <f>P42</f>
        <v>0.10326705163983388</v>
      </c>
      <c r="S88">
        <f>P54</f>
        <v>6.5758433513262174E-2</v>
      </c>
      <c r="U88" t="s">
        <v>10</v>
      </c>
      <c r="V88">
        <f>Y12</f>
        <v>0.26783602560638192</v>
      </c>
      <c r="W88">
        <f>Y24</f>
        <v>0.3251307260258644</v>
      </c>
      <c r="X88">
        <f>Y41</f>
        <v>0.10331604540393141</v>
      </c>
      <c r="Y88">
        <f>Y53</f>
        <v>0.15419370928530898</v>
      </c>
      <c r="Z88">
        <f>Z12</f>
        <v>7.5812545986217547E-2</v>
      </c>
      <c r="AA88">
        <f>Z24</f>
        <v>3.2127309856848162E-2</v>
      </c>
      <c r="AB88">
        <f>Z41</f>
        <v>3.4679827391704422E-2</v>
      </c>
      <c r="AC88">
        <f>Z53</f>
        <v>9.7661650070041354E-3</v>
      </c>
    </row>
  </sheetData>
  <mergeCells count="18">
    <mergeCell ref="A4:A15"/>
    <mergeCell ref="A16:A27"/>
    <mergeCell ref="A28:A39"/>
    <mergeCell ref="N2:Q2"/>
    <mergeCell ref="N32:Q32"/>
    <mergeCell ref="L84:M84"/>
    <mergeCell ref="N84:O84"/>
    <mergeCell ref="P84:Q84"/>
    <mergeCell ref="R84:S84"/>
    <mergeCell ref="C2:F2"/>
    <mergeCell ref="G2:J2"/>
    <mergeCell ref="L83:M83"/>
    <mergeCell ref="X31:Z31"/>
    <mergeCell ref="V83:W83"/>
    <mergeCell ref="X84:Y84"/>
    <mergeCell ref="Z84:AA84"/>
    <mergeCell ref="AB84:AC84"/>
    <mergeCell ref="V84:W8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"/>
  <sheetViews>
    <sheetView zoomScale="70" zoomScaleNormal="70" workbookViewId="0">
      <selection activeCell="M49" sqref="M49"/>
    </sheetView>
  </sheetViews>
  <sheetFormatPr baseColWidth="10" defaultRowHeight="15" x14ac:dyDescent="0.25"/>
  <cols>
    <col min="2" max="2" width="20.28515625" customWidth="1"/>
    <col min="3" max="3" width="18.85546875" customWidth="1"/>
    <col min="4" max="4" width="16.42578125" customWidth="1"/>
    <col min="5" max="5" width="11.42578125" style="3"/>
    <col min="8" max="8" width="12.7109375" customWidth="1"/>
    <col min="11" max="11" width="15.140625" customWidth="1"/>
    <col min="12" max="12" width="16.28515625" customWidth="1"/>
    <col min="13" max="13" width="13.42578125" customWidth="1"/>
  </cols>
  <sheetData>
    <row r="2" spans="1:13" x14ac:dyDescent="0.25">
      <c r="B2" s="2"/>
      <c r="C2" s="17" t="s">
        <v>124</v>
      </c>
      <c r="D2" s="17"/>
      <c r="E2" s="17"/>
      <c r="F2" s="17"/>
      <c r="G2" s="2"/>
      <c r="H2" s="2"/>
      <c r="J2" s="17" t="s">
        <v>18</v>
      </c>
      <c r="K2" s="17"/>
      <c r="L2" s="17"/>
      <c r="M2" s="17"/>
    </row>
    <row r="3" spans="1:13" x14ac:dyDescent="0.25">
      <c r="B3" s="2" t="s">
        <v>1</v>
      </c>
      <c r="C3" s="2" t="s">
        <v>83</v>
      </c>
      <c r="D3" s="2" t="s">
        <v>84</v>
      </c>
      <c r="E3" s="2" t="s">
        <v>85</v>
      </c>
      <c r="F3" s="2" t="s">
        <v>2</v>
      </c>
      <c r="G3" s="2"/>
      <c r="H3" s="2" t="s">
        <v>22</v>
      </c>
      <c r="J3" s="2" t="s">
        <v>19</v>
      </c>
      <c r="K3" t="s">
        <v>15</v>
      </c>
      <c r="L3" t="s">
        <v>16</v>
      </c>
      <c r="M3" t="s">
        <v>17</v>
      </c>
    </row>
    <row r="4" spans="1:13" x14ac:dyDescent="0.25">
      <c r="A4" s="19" t="s">
        <v>111</v>
      </c>
      <c r="B4" t="s">
        <v>44</v>
      </c>
      <c r="C4">
        <v>3.544</v>
      </c>
      <c r="D4">
        <v>5287</v>
      </c>
      <c r="E4" s="3">
        <v>1.0276000000000001</v>
      </c>
      <c r="F4">
        <v>152220</v>
      </c>
      <c r="H4">
        <f>E4/CUGA!C177</f>
        <v>0.29463842851933758</v>
      </c>
      <c r="J4" t="s">
        <v>8</v>
      </c>
      <c r="K4">
        <f>H5</f>
        <v>5.0013674966176591E-2</v>
      </c>
      <c r="L4">
        <f>H17</f>
        <v>6.5840630166548147E-2</v>
      </c>
      <c r="M4">
        <f>H29</f>
        <v>4.496117700344459E-2</v>
      </c>
    </row>
    <row r="5" spans="1:13" x14ac:dyDescent="0.25">
      <c r="A5" s="19"/>
      <c r="B5" t="s">
        <v>45</v>
      </c>
      <c r="C5">
        <v>3.536</v>
      </c>
      <c r="D5">
        <v>4826</v>
      </c>
      <c r="E5" s="3">
        <v>0.84570000000000001</v>
      </c>
      <c r="F5">
        <v>168812</v>
      </c>
      <c r="H5">
        <f>E5/CUGA!C178</f>
        <v>5.0013674966176591E-2</v>
      </c>
      <c r="J5" t="s">
        <v>9</v>
      </c>
      <c r="K5">
        <f>H7</f>
        <v>4.8768410649069296E-2</v>
      </c>
      <c r="L5">
        <f>H19</f>
        <v>1.1841744924101283E-2</v>
      </c>
      <c r="M5">
        <f>H31</f>
        <v>4.3296016415611503E-2</v>
      </c>
    </row>
    <row r="6" spans="1:13" x14ac:dyDescent="0.25">
      <c r="A6" s="19"/>
      <c r="B6" t="s">
        <v>46</v>
      </c>
      <c r="C6">
        <v>3.544</v>
      </c>
      <c r="D6">
        <v>3362</v>
      </c>
      <c r="E6" s="3">
        <v>0.63070000000000004</v>
      </c>
      <c r="F6">
        <v>157706</v>
      </c>
      <c r="H6">
        <f>E6/CUGA!C179</f>
        <v>3.9201169505174716E-3</v>
      </c>
      <c r="J6" t="s">
        <v>10</v>
      </c>
      <c r="K6">
        <f>H9</f>
        <v>4.3555429795584209E-2</v>
      </c>
      <c r="L6">
        <f>H21</f>
        <v>6.1202978867545499E-2</v>
      </c>
      <c r="M6">
        <f>H33</f>
        <v>0.15570989275356376</v>
      </c>
    </row>
    <row r="7" spans="1:13" x14ac:dyDescent="0.25">
      <c r="A7" s="19"/>
      <c r="B7" t="s">
        <v>47</v>
      </c>
      <c r="C7">
        <v>3.536</v>
      </c>
      <c r="D7">
        <v>5547</v>
      </c>
      <c r="E7" s="3">
        <v>1.0445</v>
      </c>
      <c r="F7">
        <v>157122</v>
      </c>
      <c r="H7">
        <f>E7/CUGA!C180</f>
        <v>4.8768410649069296E-2</v>
      </c>
    </row>
    <row r="8" spans="1:13" x14ac:dyDescent="0.25">
      <c r="A8" s="19"/>
      <c r="B8" t="s">
        <v>48</v>
      </c>
      <c r="C8">
        <v>3.544</v>
      </c>
      <c r="D8">
        <v>4365</v>
      </c>
      <c r="E8" s="3">
        <v>0.79179999999999995</v>
      </c>
      <c r="F8">
        <v>163104</v>
      </c>
      <c r="H8">
        <f>E8/CUGA!C181</f>
        <v>1.0743656033662648E-2</v>
      </c>
    </row>
    <row r="9" spans="1:13" x14ac:dyDescent="0.25">
      <c r="A9" s="19"/>
      <c r="B9" t="s">
        <v>49</v>
      </c>
      <c r="C9">
        <v>3.536</v>
      </c>
      <c r="D9">
        <v>11212</v>
      </c>
      <c r="E9" s="3">
        <v>2.0811999999999999</v>
      </c>
      <c r="F9">
        <v>159386</v>
      </c>
      <c r="H9">
        <f>E9/CUGA!C182</f>
        <v>4.3555429795584209E-2</v>
      </c>
      <c r="K9" s="2" t="s">
        <v>93</v>
      </c>
      <c r="L9" s="2" t="s">
        <v>94</v>
      </c>
    </row>
    <row r="10" spans="1:13" x14ac:dyDescent="0.25">
      <c r="A10" s="19"/>
      <c r="B10" t="s">
        <v>50</v>
      </c>
      <c r="C10">
        <v>3.5529999999999999</v>
      </c>
      <c r="D10">
        <v>46655</v>
      </c>
      <c r="E10" s="3">
        <v>10.2081</v>
      </c>
      <c r="F10">
        <v>135216</v>
      </c>
      <c r="H10">
        <f>E10/CUGA!C183</f>
        <v>0.78190421159772361</v>
      </c>
      <c r="J10" t="s">
        <v>8</v>
      </c>
      <c r="K10">
        <f>AVERAGE(K4:M4)</f>
        <v>5.3605160712056447E-2</v>
      </c>
      <c r="L10">
        <f>_xlfn.STDEV.P(K4:M4)</f>
        <v>8.8942666362363983E-3</v>
      </c>
    </row>
    <row r="11" spans="1:13" x14ac:dyDescent="0.25">
      <c r="A11" s="19"/>
      <c r="B11" t="s">
        <v>51</v>
      </c>
      <c r="C11">
        <v>3.5529999999999999</v>
      </c>
      <c r="D11">
        <v>49605</v>
      </c>
      <c r="E11" s="3">
        <v>9.9583999999999993</v>
      </c>
      <c r="F11">
        <v>147372</v>
      </c>
      <c r="H11">
        <f>E11/CUGA!C184</f>
        <v>0.69450609991383239</v>
      </c>
      <c r="J11" t="s">
        <v>9</v>
      </c>
      <c r="K11">
        <f>AVERAGE(K5:M5)</f>
        <v>3.4635390662927361E-2</v>
      </c>
      <c r="L11">
        <f>_xlfn.STDEV.P(K5:M5)</f>
        <v>1.6271641777684351E-2</v>
      </c>
    </row>
    <row r="12" spans="1:13" x14ac:dyDescent="0.25">
      <c r="A12" s="19"/>
      <c r="B12" t="s">
        <v>52</v>
      </c>
      <c r="C12">
        <v>3.5529999999999999</v>
      </c>
      <c r="D12">
        <v>419930</v>
      </c>
      <c r="E12" s="3">
        <v>98.102099999999993</v>
      </c>
      <c r="F12">
        <v>126642</v>
      </c>
      <c r="H12">
        <f>E12/CUGA!C185</f>
        <v>0.82751643149276477</v>
      </c>
      <c r="J12" t="s">
        <v>10</v>
      </c>
      <c r="K12">
        <f>AVERAGE(K6:M6)</f>
        <v>8.6822767138897819E-2</v>
      </c>
      <c r="L12">
        <f>_xlfn.STDEV.P(K6:M6)</f>
        <v>4.924047152258592E-2</v>
      </c>
    </row>
    <row r="13" spans="1:13" x14ac:dyDescent="0.25">
      <c r="A13" s="19"/>
      <c r="B13" t="s">
        <v>53</v>
      </c>
      <c r="C13">
        <v>3.536</v>
      </c>
      <c r="D13">
        <v>92905</v>
      </c>
      <c r="E13" s="3">
        <v>17.015499999999999</v>
      </c>
      <c r="F13">
        <v>161537</v>
      </c>
      <c r="H13">
        <f>E13/CUGA!C186</f>
        <v>0.67705520760976201</v>
      </c>
    </row>
    <row r="14" spans="1:13" x14ac:dyDescent="0.25">
      <c r="A14" s="19"/>
      <c r="B14" t="s">
        <v>54</v>
      </c>
      <c r="C14">
        <v>3.536</v>
      </c>
      <c r="D14">
        <v>346941</v>
      </c>
      <c r="E14" s="3">
        <v>62.8583</v>
      </c>
      <c r="F14">
        <v>163294</v>
      </c>
      <c r="H14">
        <f>E14/CUGA!C187</f>
        <v>0.76926192832964113</v>
      </c>
    </row>
    <row r="15" spans="1:13" x14ac:dyDescent="0.25">
      <c r="A15" s="19"/>
      <c r="B15" t="s">
        <v>55</v>
      </c>
      <c r="C15">
        <v>3.5529999999999999</v>
      </c>
      <c r="D15">
        <v>341279</v>
      </c>
      <c r="E15" s="3">
        <v>64.767799999999994</v>
      </c>
      <c r="F15">
        <v>155893</v>
      </c>
      <c r="H15">
        <f>E15/CUGA!C188</f>
        <v>0.77597309715864948</v>
      </c>
      <c r="J15" s="2" t="s">
        <v>20</v>
      </c>
      <c r="K15" t="s">
        <v>15</v>
      </c>
      <c r="L15" t="s">
        <v>16</v>
      </c>
      <c r="M15" t="s">
        <v>17</v>
      </c>
    </row>
    <row r="16" spans="1:13" x14ac:dyDescent="0.25">
      <c r="A16" s="19" t="s">
        <v>112</v>
      </c>
      <c r="B16" t="s">
        <v>56</v>
      </c>
      <c r="C16">
        <v>3.536</v>
      </c>
      <c r="D16">
        <v>5342</v>
      </c>
      <c r="E16" s="3">
        <v>0.98309999999999997</v>
      </c>
      <c r="F16">
        <v>160767</v>
      </c>
      <c r="H16">
        <f>E16/CUGA!C189</f>
        <v>2.8720613513844771E-2</v>
      </c>
      <c r="J16" t="s">
        <v>8</v>
      </c>
      <c r="K16">
        <f>H11</f>
        <v>0.69450609991383239</v>
      </c>
      <c r="L16">
        <f>H23</f>
        <v>0.64938022100017456</v>
      </c>
      <c r="M16">
        <f>H35</f>
        <v>0.84414518407847094</v>
      </c>
    </row>
    <row r="17" spans="1:13" x14ac:dyDescent="0.25">
      <c r="A17" s="19"/>
      <c r="B17" t="s">
        <v>57</v>
      </c>
      <c r="C17">
        <v>3.536</v>
      </c>
      <c r="D17">
        <v>15324</v>
      </c>
      <c r="E17" s="3">
        <v>2.8172000000000001</v>
      </c>
      <c r="F17">
        <v>160932</v>
      </c>
      <c r="H17">
        <f>E17/CUGA!C190</f>
        <v>6.5840630166548147E-2</v>
      </c>
      <c r="J17" t="s">
        <v>9</v>
      </c>
      <c r="K17">
        <f>H13</f>
        <v>0.67705520760976201</v>
      </c>
      <c r="L17">
        <f>H25</f>
        <v>0.7967502537657658</v>
      </c>
      <c r="M17">
        <f>H37</f>
        <v>0.8654721049307722</v>
      </c>
    </row>
    <row r="18" spans="1:13" x14ac:dyDescent="0.25">
      <c r="A18" s="19"/>
      <c r="B18" t="s">
        <v>58</v>
      </c>
      <c r="C18">
        <v>3.536</v>
      </c>
      <c r="D18">
        <v>8769</v>
      </c>
      <c r="E18" s="3">
        <v>1.5971</v>
      </c>
      <c r="F18">
        <v>162442</v>
      </c>
      <c r="H18">
        <f>E18/CUGA!C191</f>
        <v>2.0999370816253814E-2</v>
      </c>
      <c r="J18" t="s">
        <v>10</v>
      </c>
      <c r="K18">
        <f>H15</f>
        <v>0.77597309715864948</v>
      </c>
      <c r="L18">
        <f>H27</f>
        <v>0.80453953973873826</v>
      </c>
      <c r="M18">
        <f>H39</f>
        <v>1.1157758167726213</v>
      </c>
    </row>
    <row r="19" spans="1:13" x14ac:dyDescent="0.25">
      <c r="A19" s="19"/>
      <c r="B19" t="s">
        <v>59</v>
      </c>
      <c r="C19">
        <v>3.536</v>
      </c>
      <c r="D19">
        <v>8685</v>
      </c>
      <c r="E19" s="3">
        <v>1.5306</v>
      </c>
      <c r="F19">
        <v>167873</v>
      </c>
      <c r="H19">
        <f>E19/CUGA!C192</f>
        <v>1.1841744924101283E-2</v>
      </c>
    </row>
    <row r="20" spans="1:13" x14ac:dyDescent="0.25">
      <c r="A20" s="19"/>
      <c r="B20" t="s">
        <v>60</v>
      </c>
      <c r="C20">
        <v>3.5270000000000001</v>
      </c>
      <c r="D20">
        <v>21692</v>
      </c>
      <c r="E20" s="3">
        <v>3.7911000000000001</v>
      </c>
      <c r="F20">
        <v>169286</v>
      </c>
      <c r="H20">
        <f>E20/CUGA!C193</f>
        <v>0.1014955556880429</v>
      </c>
    </row>
    <row r="21" spans="1:13" x14ac:dyDescent="0.25">
      <c r="A21" s="19"/>
      <c r="B21" t="s">
        <v>61</v>
      </c>
      <c r="C21">
        <v>3.5270000000000001</v>
      </c>
      <c r="D21">
        <v>5265</v>
      </c>
      <c r="E21" s="3">
        <v>0.89280000000000004</v>
      </c>
      <c r="F21">
        <v>174459</v>
      </c>
      <c r="H21">
        <f>E21/CUGA!C194</f>
        <v>6.1202978867545499E-2</v>
      </c>
      <c r="K21" s="2" t="s">
        <v>93</v>
      </c>
      <c r="L21" s="2" t="s">
        <v>94</v>
      </c>
    </row>
    <row r="22" spans="1:13" x14ac:dyDescent="0.25">
      <c r="A22" s="19"/>
      <c r="B22" t="s">
        <v>62</v>
      </c>
      <c r="C22">
        <v>3.536</v>
      </c>
      <c r="D22">
        <v>112372</v>
      </c>
      <c r="E22" s="3">
        <v>21.311699999999998</v>
      </c>
      <c r="F22">
        <v>155997</v>
      </c>
      <c r="H22">
        <f>E22/CUGA!C195</f>
        <v>0.66717336398200233</v>
      </c>
      <c r="J22" t="s">
        <v>8</v>
      </c>
      <c r="K22">
        <f>AVERAGE(K16:M16)</f>
        <v>0.72934383499749256</v>
      </c>
      <c r="L22">
        <f>_xlfn.STDEV.P(K16:M16)</f>
        <v>8.3241009724943554E-2</v>
      </c>
    </row>
    <row r="23" spans="1:13" x14ac:dyDescent="0.25">
      <c r="A23" s="19"/>
      <c r="B23" t="s">
        <v>63</v>
      </c>
      <c r="C23">
        <v>3.5270000000000001</v>
      </c>
      <c r="D23">
        <v>220338</v>
      </c>
      <c r="E23" s="3">
        <v>36.942100000000003</v>
      </c>
      <c r="F23">
        <v>176459</v>
      </c>
      <c r="H23">
        <f>E23/CUGA!C196</f>
        <v>0.64938022100017456</v>
      </c>
      <c r="J23" t="s">
        <v>9</v>
      </c>
      <c r="K23">
        <f>AVERAGE(K17:M17)</f>
        <v>0.77975918876876671</v>
      </c>
      <c r="L23">
        <f>_xlfn.STDEV.P(K17:M17)</f>
        <v>7.7853512086559981E-2</v>
      </c>
    </row>
    <row r="24" spans="1:13" x14ac:dyDescent="0.25">
      <c r="A24" s="19"/>
      <c r="B24" t="s">
        <v>64</v>
      </c>
      <c r="C24">
        <v>3.536</v>
      </c>
      <c r="D24">
        <v>400771</v>
      </c>
      <c r="E24" s="3">
        <v>79.3977</v>
      </c>
      <c r="F24">
        <v>149337</v>
      </c>
      <c r="H24">
        <f>E24/CUGA!C197</f>
        <v>0.7697729847208642</v>
      </c>
      <c r="J24" t="s">
        <v>10</v>
      </c>
      <c r="K24">
        <f>AVERAGE(K18:M18)</f>
        <v>0.89876281789000301</v>
      </c>
      <c r="L24">
        <f>_xlfn.STDEV.P(K18:M18)</f>
        <v>0.15389388481123537</v>
      </c>
    </row>
    <row r="25" spans="1:13" x14ac:dyDescent="0.25">
      <c r="A25" s="19"/>
      <c r="B25" t="s">
        <v>65</v>
      </c>
      <c r="C25">
        <v>3.536</v>
      </c>
      <c r="D25">
        <v>721572</v>
      </c>
      <c r="E25" s="3">
        <v>137.07830000000001</v>
      </c>
      <c r="F25">
        <v>155736</v>
      </c>
      <c r="H25">
        <f>E25/CUGA!C198</f>
        <v>0.7967502537657658</v>
      </c>
    </row>
    <row r="26" spans="1:13" x14ac:dyDescent="0.25">
      <c r="A26" s="19"/>
      <c r="B26" t="s">
        <v>66</v>
      </c>
      <c r="C26">
        <v>3.536</v>
      </c>
      <c r="D26">
        <v>306166</v>
      </c>
      <c r="E26" s="3">
        <v>60.435000000000002</v>
      </c>
      <c r="F26">
        <v>149881</v>
      </c>
      <c r="H26">
        <f>E26/CUGA!C199</f>
        <v>0.78240809345927809</v>
      </c>
    </row>
    <row r="27" spans="1:13" x14ac:dyDescent="0.25">
      <c r="A27" s="19"/>
      <c r="B27" t="s">
        <v>67</v>
      </c>
      <c r="C27">
        <v>3.5270000000000001</v>
      </c>
      <c r="D27">
        <v>382789</v>
      </c>
      <c r="E27" s="3">
        <v>77.633700000000005</v>
      </c>
      <c r="F27">
        <v>145877</v>
      </c>
      <c r="H27">
        <f>E27/CUGA!C200</f>
        <v>0.80453953973873826</v>
      </c>
    </row>
    <row r="28" spans="1:13" x14ac:dyDescent="0.25">
      <c r="A28" s="19" t="s">
        <v>110</v>
      </c>
      <c r="B28" t="s">
        <v>69</v>
      </c>
      <c r="C28">
        <v>3.6030000000000002</v>
      </c>
      <c r="D28">
        <v>270</v>
      </c>
      <c r="E28">
        <v>0.29210000000000003</v>
      </c>
      <c r="F28">
        <v>30714</v>
      </c>
      <c r="H28">
        <f>E28/CUGA!C201</f>
        <v>6.6200994402035532E-3</v>
      </c>
    </row>
    <row r="29" spans="1:13" x14ac:dyDescent="0.25">
      <c r="A29" s="19"/>
      <c r="B29" t="s">
        <v>70</v>
      </c>
      <c r="C29">
        <v>3.569</v>
      </c>
      <c r="D29">
        <v>387</v>
      </c>
      <c r="E29">
        <v>0.41710000000000003</v>
      </c>
      <c r="F29">
        <v>30772</v>
      </c>
      <c r="H29">
        <f>E29/CUGA!C202</f>
        <v>4.496117700344459E-2</v>
      </c>
    </row>
    <row r="30" spans="1:13" x14ac:dyDescent="0.25">
      <c r="A30" s="19"/>
      <c r="B30" t="s">
        <v>71</v>
      </c>
      <c r="C30">
        <v>3.5609999999999999</v>
      </c>
      <c r="D30">
        <v>390</v>
      </c>
      <c r="E30">
        <v>0.42299999999999999</v>
      </c>
      <c r="F30">
        <v>30634</v>
      </c>
      <c r="H30">
        <f>E30/CUGA!C203</f>
        <v>1.9046992857745252E-2</v>
      </c>
    </row>
    <row r="31" spans="1:13" x14ac:dyDescent="0.25">
      <c r="A31" s="19"/>
      <c r="B31" t="s">
        <v>72</v>
      </c>
      <c r="C31">
        <v>3.6030000000000002</v>
      </c>
      <c r="D31">
        <v>1155</v>
      </c>
      <c r="E31">
        <v>1.2484999999999999</v>
      </c>
      <c r="F31">
        <v>30707</v>
      </c>
      <c r="H31">
        <f>E31/CUGA!C204</f>
        <v>4.3296016415611503E-2</v>
      </c>
      <c r="L31" s="18"/>
      <c r="M31" s="18"/>
    </row>
    <row r="32" spans="1:13" x14ac:dyDescent="0.25">
      <c r="A32" s="19"/>
      <c r="B32" t="s">
        <v>73</v>
      </c>
      <c r="C32">
        <v>3.5859999999999999</v>
      </c>
      <c r="D32">
        <v>166</v>
      </c>
      <c r="E32">
        <v>0.1978</v>
      </c>
      <c r="F32">
        <v>27945</v>
      </c>
      <c r="H32">
        <f>E32/CUGA!C205</f>
        <v>2.0607368216812597E-2</v>
      </c>
      <c r="J32" s="17" t="s">
        <v>12</v>
      </c>
      <c r="K32" s="17"/>
      <c r="L32" s="17"/>
      <c r="M32" s="17"/>
    </row>
    <row r="33" spans="1:13" x14ac:dyDescent="0.25">
      <c r="A33" s="19"/>
      <c r="B33" t="s">
        <v>74</v>
      </c>
      <c r="C33">
        <v>3.5779999999999998</v>
      </c>
      <c r="D33">
        <v>3161</v>
      </c>
      <c r="E33">
        <v>3.8134000000000001</v>
      </c>
      <c r="F33">
        <v>27524</v>
      </c>
      <c r="H33">
        <f>E33/CUGA!C206</f>
        <v>0.15570989275356376</v>
      </c>
      <c r="J33" s="2" t="s">
        <v>28</v>
      </c>
      <c r="K33" t="s">
        <v>15</v>
      </c>
      <c r="L33" t="s">
        <v>16</v>
      </c>
      <c r="M33" s="3" t="s">
        <v>17</v>
      </c>
    </row>
    <row r="34" spans="1:13" x14ac:dyDescent="0.25">
      <c r="A34" s="19"/>
      <c r="B34" t="s">
        <v>75</v>
      </c>
      <c r="C34">
        <v>3.5779999999999998</v>
      </c>
      <c r="D34">
        <v>58707</v>
      </c>
      <c r="E34">
        <v>71.103499999999997</v>
      </c>
      <c r="F34">
        <v>27414</v>
      </c>
      <c r="H34">
        <f>E34/CUGA!C207</f>
        <v>0.80006959109830134</v>
      </c>
      <c r="J34" t="s">
        <v>8</v>
      </c>
      <c r="K34">
        <f>H4</f>
        <v>0.29463842851933758</v>
      </c>
      <c r="L34">
        <f>H16</f>
        <v>2.8720613513844771E-2</v>
      </c>
      <c r="M34" s="3">
        <f>H28</f>
        <v>6.6200994402035532E-3</v>
      </c>
    </row>
    <row r="35" spans="1:13" x14ac:dyDescent="0.25">
      <c r="A35" s="19"/>
      <c r="B35" t="s">
        <v>76</v>
      </c>
      <c r="C35">
        <v>3.569</v>
      </c>
      <c r="D35">
        <v>64650</v>
      </c>
      <c r="E35">
        <v>84.382999999999996</v>
      </c>
      <c r="F35">
        <v>25438</v>
      </c>
      <c r="H35">
        <f>E35/CUGA!C208</f>
        <v>0.84414518407847094</v>
      </c>
      <c r="J35" t="s">
        <v>9</v>
      </c>
      <c r="K35">
        <f>H6</f>
        <v>3.9201169505174716E-3</v>
      </c>
      <c r="L35">
        <f>H18</f>
        <v>2.0999370816253814E-2</v>
      </c>
      <c r="M35" s="3">
        <f>H30</f>
        <v>1.9046992857745252E-2</v>
      </c>
    </row>
    <row r="36" spans="1:13" x14ac:dyDescent="0.25">
      <c r="A36" s="19"/>
      <c r="B36" t="s">
        <v>77</v>
      </c>
      <c r="C36">
        <v>3.569</v>
      </c>
      <c r="D36">
        <v>28448</v>
      </c>
      <c r="E36">
        <v>40.824300000000001</v>
      </c>
      <c r="F36">
        <v>23137</v>
      </c>
      <c r="H36">
        <f>E36/CUGA!C209</f>
        <v>1.0104087955713035</v>
      </c>
      <c r="J36" t="s">
        <v>10</v>
      </c>
      <c r="K36">
        <f>H8</f>
        <v>1.0743656033662648E-2</v>
      </c>
      <c r="L36">
        <f>H20</f>
        <v>0.1014955556880429</v>
      </c>
      <c r="M36" s="3">
        <f>H32</f>
        <v>2.0607368216812597E-2</v>
      </c>
    </row>
    <row r="37" spans="1:13" x14ac:dyDescent="0.25">
      <c r="A37" s="19"/>
      <c r="B37" t="s">
        <v>78</v>
      </c>
      <c r="C37">
        <v>3.5609999999999999</v>
      </c>
      <c r="D37">
        <v>43943</v>
      </c>
      <c r="E37">
        <v>52.680900000000001</v>
      </c>
      <c r="F37">
        <v>27695</v>
      </c>
      <c r="H37">
        <f>E37/CUGA!C210</f>
        <v>0.8654721049307722</v>
      </c>
    </row>
    <row r="38" spans="1:13" x14ac:dyDescent="0.25">
      <c r="A38" s="19"/>
      <c r="B38" t="s">
        <v>79</v>
      </c>
      <c r="C38">
        <v>3.5779999999999998</v>
      </c>
      <c r="D38">
        <v>30394</v>
      </c>
      <c r="E38">
        <v>42.686700000000002</v>
      </c>
      <c r="F38">
        <v>23641</v>
      </c>
      <c r="H38">
        <f>E38/CUGA!C211</f>
        <v>0.98881732336177541</v>
      </c>
    </row>
    <row r="39" spans="1:13" x14ac:dyDescent="0.25">
      <c r="A39" s="19"/>
      <c r="B39" t="s">
        <v>80</v>
      </c>
      <c r="C39">
        <v>3.569</v>
      </c>
      <c r="D39">
        <v>46175</v>
      </c>
      <c r="E39">
        <v>64.587100000000007</v>
      </c>
      <c r="F39">
        <v>23738</v>
      </c>
      <c r="H39">
        <f>E39/CUGA!C212</f>
        <v>1.1157758167726213</v>
      </c>
      <c r="K39" s="2" t="s">
        <v>93</v>
      </c>
      <c r="L39" s="2" t="s">
        <v>94</v>
      </c>
    </row>
    <row r="40" spans="1:13" x14ac:dyDescent="0.25">
      <c r="J40" t="s">
        <v>8</v>
      </c>
      <c r="K40">
        <f>AVERAGE(K34:M34)</f>
        <v>0.10999304715779529</v>
      </c>
      <c r="L40">
        <f>_xlfn.STDEV.P(K34:M34)</f>
        <v>0.13087537538740648</v>
      </c>
    </row>
    <row r="41" spans="1:13" x14ac:dyDescent="0.25">
      <c r="J41" t="s">
        <v>9</v>
      </c>
      <c r="K41">
        <f>AVERAGE(K35:M35)</f>
        <v>1.4655493541505513E-2</v>
      </c>
      <c r="L41">
        <f>_xlfn.STDEV.P(K35:M35)</f>
        <v>7.6327879500642081E-3</v>
      </c>
    </row>
    <row r="42" spans="1:13" x14ac:dyDescent="0.25">
      <c r="J42" t="s">
        <v>10</v>
      </c>
      <c r="K42">
        <f>AVERAGE(K36:M36)</f>
        <v>4.4282193312839384E-2</v>
      </c>
      <c r="L42">
        <f>_xlfn.STDEV.P(K36:M36)</f>
        <v>4.0655871492444734E-2</v>
      </c>
    </row>
    <row r="45" spans="1:13" x14ac:dyDescent="0.25">
      <c r="J45" s="2" t="s">
        <v>98</v>
      </c>
      <c r="K45" t="s">
        <v>15</v>
      </c>
      <c r="L45" t="s">
        <v>16</v>
      </c>
      <c r="M45" t="s">
        <v>17</v>
      </c>
    </row>
    <row r="46" spans="1:13" x14ac:dyDescent="0.25">
      <c r="J46" t="s">
        <v>8</v>
      </c>
      <c r="K46">
        <f>H10</f>
        <v>0.78190421159772361</v>
      </c>
      <c r="L46">
        <f>H22</f>
        <v>0.66717336398200233</v>
      </c>
      <c r="M46" s="3">
        <f>H34</f>
        <v>0.80006959109830134</v>
      </c>
    </row>
    <row r="47" spans="1:13" x14ac:dyDescent="0.25">
      <c r="J47" t="s">
        <v>9</v>
      </c>
      <c r="K47">
        <f>H12</f>
        <v>0.82751643149276477</v>
      </c>
      <c r="L47">
        <f>H24</f>
        <v>0.7697729847208642</v>
      </c>
      <c r="M47" s="3">
        <f>H36</f>
        <v>1.0104087955713035</v>
      </c>
    </row>
    <row r="48" spans="1:13" x14ac:dyDescent="0.25">
      <c r="J48" t="s">
        <v>10</v>
      </c>
      <c r="K48">
        <f>H14</f>
        <v>0.76926192832964113</v>
      </c>
      <c r="L48">
        <f>H26</f>
        <v>0.78240809345927809</v>
      </c>
      <c r="M48" s="3">
        <f>H38</f>
        <v>0.98881732336177541</v>
      </c>
    </row>
    <row r="51" spans="10:12" x14ac:dyDescent="0.25">
      <c r="K51" s="2" t="s">
        <v>93</v>
      </c>
      <c r="L51" s="2" t="s">
        <v>94</v>
      </c>
    </row>
    <row r="52" spans="10:12" x14ac:dyDescent="0.25">
      <c r="J52" t="s">
        <v>8</v>
      </c>
      <c r="K52">
        <f>AVERAGE(K46:M46)</f>
        <v>0.74971572222600924</v>
      </c>
      <c r="L52">
        <f>_xlfn.STDEV.P(K46:M46)</f>
        <v>5.8835510430699733E-2</v>
      </c>
    </row>
    <row r="53" spans="10:12" x14ac:dyDescent="0.25">
      <c r="J53" t="s">
        <v>9</v>
      </c>
      <c r="K53">
        <f>AVERAGE(K47:M47)</f>
        <v>0.86923273726164407</v>
      </c>
      <c r="L53">
        <f>_xlfn.STDEV.P(K47:M47)</f>
        <v>0.10257220543325868</v>
      </c>
    </row>
    <row r="54" spans="10:12" x14ac:dyDescent="0.25">
      <c r="J54" t="s">
        <v>10</v>
      </c>
      <c r="K54">
        <f>AVERAGE(K48:M48)</f>
        <v>0.84682911505023151</v>
      </c>
      <c r="L54">
        <f>_xlfn.STDEV.P(K48:M48)</f>
        <v>0.10054416571519167</v>
      </c>
    </row>
    <row r="67" spans="8:9" x14ac:dyDescent="0.25">
      <c r="H67" s="7"/>
      <c r="I67" s="7"/>
    </row>
  </sheetData>
  <mergeCells count="7">
    <mergeCell ref="C2:F2"/>
    <mergeCell ref="L31:M31"/>
    <mergeCell ref="A4:A15"/>
    <mergeCell ref="A16:A27"/>
    <mergeCell ref="A28:A39"/>
    <mergeCell ref="J32:M32"/>
    <mergeCell ref="J2:M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"/>
  <sheetViews>
    <sheetView zoomScale="70" zoomScaleNormal="70" workbookViewId="0">
      <selection activeCell="L25" sqref="L25"/>
    </sheetView>
  </sheetViews>
  <sheetFormatPr baseColWidth="10" defaultRowHeight="15" x14ac:dyDescent="0.25"/>
  <cols>
    <col min="2" max="2" width="20.28515625" customWidth="1"/>
    <col min="3" max="3" width="19" customWidth="1"/>
    <col min="4" max="4" width="16.7109375" customWidth="1"/>
    <col min="5" max="5" width="11.42578125" style="3"/>
    <col min="6" max="6" width="13.42578125" customWidth="1"/>
    <col min="8" max="8" width="18" customWidth="1"/>
    <col min="11" max="11" width="15.140625" customWidth="1"/>
    <col min="12" max="12" width="13.85546875" customWidth="1"/>
  </cols>
  <sheetData>
    <row r="2" spans="1:13" x14ac:dyDescent="0.25">
      <c r="B2" s="2"/>
      <c r="C2" s="17" t="s">
        <v>124</v>
      </c>
      <c r="D2" s="17"/>
      <c r="E2" s="17"/>
      <c r="F2" s="17"/>
      <c r="G2" s="2"/>
      <c r="H2" s="2"/>
      <c r="J2" s="17" t="s">
        <v>18</v>
      </c>
      <c r="K2" s="17"/>
      <c r="L2" s="17"/>
      <c r="M2" s="17"/>
    </row>
    <row r="3" spans="1:13" x14ac:dyDescent="0.25">
      <c r="B3" s="2" t="s">
        <v>1</v>
      </c>
      <c r="C3" s="2" t="s">
        <v>83</v>
      </c>
      <c r="D3" s="2" t="s">
        <v>84</v>
      </c>
      <c r="E3" s="2" t="s">
        <v>85</v>
      </c>
      <c r="F3" s="2" t="s">
        <v>2</v>
      </c>
      <c r="G3" s="2"/>
      <c r="H3" s="2" t="s">
        <v>23</v>
      </c>
      <c r="J3" s="2" t="s">
        <v>19</v>
      </c>
      <c r="K3" t="s">
        <v>15</v>
      </c>
      <c r="L3" t="s">
        <v>16</v>
      </c>
      <c r="M3" t="s">
        <v>17</v>
      </c>
    </row>
    <row r="4" spans="1:13" x14ac:dyDescent="0.25">
      <c r="A4" s="19" t="s">
        <v>111</v>
      </c>
      <c r="B4" t="s">
        <v>44</v>
      </c>
      <c r="C4" s="3">
        <v>3.8159999999999998</v>
      </c>
      <c r="D4">
        <v>5440</v>
      </c>
      <c r="E4">
        <v>6.9112999999999998</v>
      </c>
      <c r="F4">
        <v>743372</v>
      </c>
      <c r="H4">
        <f>E4/CUGA!C177</f>
        <v>1.9816412719206868</v>
      </c>
      <c r="J4" t="s">
        <v>8</v>
      </c>
      <c r="K4">
        <f>H5</f>
        <v>1.1040147652874279</v>
      </c>
      <c r="L4">
        <f>H17</f>
        <v>1.0679961596971639</v>
      </c>
      <c r="M4">
        <f>H29</f>
        <v>1.6722302444788688</v>
      </c>
    </row>
    <row r="5" spans="1:13" ht="15" customHeight="1" x14ac:dyDescent="0.25">
      <c r="A5" s="19"/>
      <c r="B5" t="s">
        <v>45</v>
      </c>
      <c r="C5" s="3">
        <v>3.8239999999999998</v>
      </c>
      <c r="D5">
        <v>14611</v>
      </c>
      <c r="E5">
        <v>18.668199999999999</v>
      </c>
      <c r="F5">
        <v>739209</v>
      </c>
      <c r="H5">
        <f>E5/CUGA!C178</f>
        <v>1.1040147652874279</v>
      </c>
      <c r="J5" t="s">
        <v>9</v>
      </c>
      <c r="K5">
        <f>H7</f>
        <v>0.95769579227226909</v>
      </c>
      <c r="L5">
        <f>H19</f>
        <v>1.0099408477196652</v>
      </c>
      <c r="M5">
        <f>H31</f>
        <v>0.94563909686345771</v>
      </c>
    </row>
    <row r="6" spans="1:13" x14ac:dyDescent="0.25">
      <c r="A6" s="19"/>
      <c r="B6" t="s">
        <v>46</v>
      </c>
      <c r="C6" s="3">
        <v>3.8239999999999998</v>
      </c>
      <c r="D6">
        <v>122887</v>
      </c>
      <c r="E6">
        <v>159.99619999999999</v>
      </c>
      <c r="F6">
        <v>725422</v>
      </c>
      <c r="H6">
        <f>E6/CUGA!C179</f>
        <v>0.99445666027966306</v>
      </c>
      <c r="J6" t="s">
        <v>10</v>
      </c>
      <c r="K6">
        <f>H9</f>
        <v>0.88267133613946636</v>
      </c>
      <c r="L6">
        <f>H21</f>
        <v>1.4250463758967844</v>
      </c>
      <c r="M6">
        <f>H33</f>
        <v>0.67115234835364168</v>
      </c>
    </row>
    <row r="7" spans="1:13" x14ac:dyDescent="0.25">
      <c r="A7" s="19"/>
      <c r="B7" t="s">
        <v>47</v>
      </c>
      <c r="C7" s="3">
        <v>3.8239999999999998</v>
      </c>
      <c r="D7">
        <v>16487</v>
      </c>
      <c r="E7">
        <v>20.511500000000002</v>
      </c>
      <c r="F7">
        <v>759185</v>
      </c>
      <c r="H7">
        <f>E7/CUGA!C180</f>
        <v>0.95769579227226909</v>
      </c>
    </row>
    <row r="8" spans="1:13" x14ac:dyDescent="0.25">
      <c r="A8" s="19"/>
      <c r="B8" t="s">
        <v>48</v>
      </c>
      <c r="C8" s="3">
        <v>3.8159999999999998</v>
      </c>
      <c r="D8">
        <v>53004</v>
      </c>
      <c r="E8">
        <v>65.174700000000001</v>
      </c>
      <c r="F8">
        <v>768105</v>
      </c>
      <c r="H8">
        <f>E8/CUGA!C181</f>
        <v>0.88433260785192358</v>
      </c>
    </row>
    <row r="9" spans="1:13" x14ac:dyDescent="0.25">
      <c r="A9" s="19"/>
      <c r="B9" t="s">
        <v>49</v>
      </c>
      <c r="C9" s="3">
        <v>3.8159999999999998</v>
      </c>
      <c r="D9">
        <v>33904</v>
      </c>
      <c r="E9">
        <v>42.176499999999997</v>
      </c>
      <c r="F9">
        <v>759229</v>
      </c>
      <c r="H9">
        <f>E9/CUGA!C182</f>
        <v>0.88267133613946636</v>
      </c>
      <c r="K9" s="2" t="s">
        <v>93</v>
      </c>
      <c r="L9" s="2" t="s">
        <v>94</v>
      </c>
    </row>
    <row r="10" spans="1:13" x14ac:dyDescent="0.25">
      <c r="A10" s="19"/>
      <c r="B10" t="s">
        <v>50</v>
      </c>
      <c r="C10" s="3">
        <v>3.8330000000000002</v>
      </c>
      <c r="D10">
        <v>11317</v>
      </c>
      <c r="E10">
        <v>14.2875</v>
      </c>
      <c r="F10">
        <v>748125</v>
      </c>
      <c r="H10">
        <f>E10/CUGA!C183</f>
        <v>1.0943717658724421</v>
      </c>
      <c r="J10" t="s">
        <v>8</v>
      </c>
      <c r="K10">
        <f>AVERAGE(K4:M4)</f>
        <v>1.2814137231544869</v>
      </c>
      <c r="L10">
        <f>_xlfn.STDEV.P(K4:M4)</f>
        <v>0.27673995012434283</v>
      </c>
    </row>
    <row r="11" spans="1:13" x14ac:dyDescent="0.25">
      <c r="A11" s="19"/>
      <c r="B11" t="s">
        <v>51</v>
      </c>
      <c r="C11" s="3">
        <v>3.8330000000000002</v>
      </c>
      <c r="D11">
        <v>12955</v>
      </c>
      <c r="E11">
        <v>16.3249</v>
      </c>
      <c r="F11">
        <v>749531</v>
      </c>
      <c r="H11">
        <f>E11/CUGA!C184</f>
        <v>1.138510466589344</v>
      </c>
      <c r="J11" t="s">
        <v>9</v>
      </c>
      <c r="K11">
        <f>AVERAGE(K5:M5)</f>
        <v>0.97109191228513059</v>
      </c>
      <c r="L11">
        <f>_xlfn.STDEV.P(K5:M5)</f>
        <v>2.7907834196902345E-2</v>
      </c>
    </row>
    <row r="12" spans="1:13" x14ac:dyDescent="0.25">
      <c r="A12" s="19"/>
      <c r="B12" t="s">
        <v>52</v>
      </c>
      <c r="C12" s="3">
        <v>3.8330000000000002</v>
      </c>
      <c r="D12">
        <v>84363</v>
      </c>
      <c r="E12">
        <v>116.4234</v>
      </c>
      <c r="F12">
        <v>684396</v>
      </c>
      <c r="H12">
        <f>E12/CUGA!C185</f>
        <v>0.98206130664129276</v>
      </c>
      <c r="J12" t="s">
        <v>10</v>
      </c>
      <c r="K12">
        <f>AVERAGE(K6:M6)</f>
        <v>0.99295668679663074</v>
      </c>
      <c r="L12">
        <f>_xlfn.STDEV.P(K6:M6)</f>
        <v>0.31750191087979873</v>
      </c>
    </row>
    <row r="13" spans="1:13" x14ac:dyDescent="0.25">
      <c r="A13" s="19"/>
      <c r="B13" t="s">
        <v>53</v>
      </c>
      <c r="C13" s="3">
        <v>3.8330000000000002</v>
      </c>
      <c r="D13">
        <v>19090</v>
      </c>
      <c r="E13">
        <v>24.277899999999999</v>
      </c>
      <c r="F13">
        <v>742675</v>
      </c>
      <c r="H13">
        <f>E13/CUGA!C186</f>
        <v>0.96602971554341865</v>
      </c>
    </row>
    <row r="14" spans="1:13" x14ac:dyDescent="0.25">
      <c r="A14" s="19"/>
      <c r="B14" t="s">
        <v>54</v>
      </c>
      <c r="C14" s="3">
        <v>3.8159999999999998</v>
      </c>
      <c r="D14">
        <v>58792</v>
      </c>
      <c r="E14">
        <v>73.547399999999996</v>
      </c>
      <c r="F14">
        <v>754997</v>
      </c>
      <c r="H14">
        <f>E14/CUGA!C187</f>
        <v>0.90007548323183173</v>
      </c>
    </row>
    <row r="15" spans="1:13" x14ac:dyDescent="0.25">
      <c r="A15" s="19"/>
      <c r="B15" t="s">
        <v>55</v>
      </c>
      <c r="C15" s="3">
        <v>3.8330000000000002</v>
      </c>
      <c r="D15">
        <v>54514</v>
      </c>
      <c r="E15">
        <v>70.988200000000006</v>
      </c>
      <c r="F15">
        <v>725291</v>
      </c>
      <c r="H15">
        <f>E15/CUGA!C188</f>
        <v>0.85049875734111158</v>
      </c>
      <c r="J15" s="2" t="s">
        <v>20</v>
      </c>
      <c r="K15" t="s">
        <v>15</v>
      </c>
      <c r="L15" t="s">
        <v>16</v>
      </c>
      <c r="M15" t="s">
        <v>17</v>
      </c>
    </row>
    <row r="16" spans="1:13" x14ac:dyDescent="0.25">
      <c r="A16" s="19" t="s">
        <v>112</v>
      </c>
      <c r="B16" t="s">
        <v>56</v>
      </c>
      <c r="C16" s="3">
        <v>3.8159999999999998</v>
      </c>
      <c r="D16">
        <v>29512</v>
      </c>
      <c r="E16">
        <v>37.563000000000002</v>
      </c>
      <c r="F16">
        <v>742050</v>
      </c>
      <c r="H16">
        <f>E16/CUGA!C189</f>
        <v>1.0973780952299372</v>
      </c>
      <c r="J16" t="s">
        <v>8</v>
      </c>
      <c r="K16">
        <f>H11</f>
        <v>1.138510466589344</v>
      </c>
      <c r="L16">
        <f>H23</f>
        <v>1.0092085232318715</v>
      </c>
      <c r="M16">
        <f>H35</f>
        <v>0.9383373532325382</v>
      </c>
    </row>
    <row r="17" spans="1:13" ht="15" customHeight="1" x14ac:dyDescent="0.25">
      <c r="A17" s="19"/>
      <c r="B17" t="s">
        <v>57</v>
      </c>
      <c r="C17" s="3">
        <v>3.8159999999999998</v>
      </c>
      <c r="D17">
        <v>35427</v>
      </c>
      <c r="E17">
        <v>45.697600000000001</v>
      </c>
      <c r="F17">
        <v>732205</v>
      </c>
      <c r="H17">
        <f>E17/CUGA!C190</f>
        <v>1.0679961596971639</v>
      </c>
      <c r="J17" t="s">
        <v>9</v>
      </c>
      <c r="K17">
        <f>H13</f>
        <v>0.96602971554341865</v>
      </c>
      <c r="L17">
        <f>H25</f>
        <v>0.88474144851838832</v>
      </c>
      <c r="M17">
        <f>H37</f>
        <v>1.3318760571138906</v>
      </c>
    </row>
    <row r="18" spans="1:13" x14ac:dyDescent="0.25">
      <c r="A18" s="19"/>
      <c r="B18" t="s">
        <v>58</v>
      </c>
      <c r="C18" s="3">
        <v>3.8159999999999998</v>
      </c>
      <c r="D18">
        <v>53798</v>
      </c>
      <c r="E18">
        <v>69.997100000000003</v>
      </c>
      <c r="F18">
        <v>725899</v>
      </c>
      <c r="H18">
        <f>E18/CUGA!C191</f>
        <v>0.92035255084991552</v>
      </c>
      <c r="J18" t="s">
        <v>10</v>
      </c>
      <c r="K18">
        <f>H15</f>
        <v>0.85049875734111158</v>
      </c>
      <c r="L18">
        <f>H27</f>
        <v>0.93917923487481547</v>
      </c>
      <c r="M18">
        <f>H39</f>
        <v>1.0071525219796793</v>
      </c>
    </row>
    <row r="19" spans="1:13" x14ac:dyDescent="0.25">
      <c r="A19" s="19"/>
      <c r="B19" t="s">
        <v>59</v>
      </c>
      <c r="C19" s="3">
        <v>3.8069999999999999</v>
      </c>
      <c r="D19">
        <v>103258</v>
      </c>
      <c r="E19">
        <v>130.5395</v>
      </c>
      <c r="F19">
        <v>747092</v>
      </c>
      <c r="H19">
        <f>E19/CUGA!C192</f>
        <v>1.0099408477196652</v>
      </c>
    </row>
    <row r="20" spans="1:13" x14ac:dyDescent="0.25">
      <c r="A20" s="19"/>
      <c r="B20" t="s">
        <v>60</v>
      </c>
      <c r="C20" s="3">
        <v>3.8159999999999998</v>
      </c>
      <c r="D20">
        <v>30008</v>
      </c>
      <c r="E20">
        <v>37.069600000000001</v>
      </c>
      <c r="F20">
        <v>764556</v>
      </c>
      <c r="H20">
        <f>E20/CUGA!C193</f>
        <v>0.99242954581347764</v>
      </c>
    </row>
    <row r="21" spans="1:13" x14ac:dyDescent="0.25">
      <c r="A21" s="19"/>
      <c r="B21" t="s">
        <v>61</v>
      </c>
      <c r="C21" s="3">
        <v>3.8069999999999999</v>
      </c>
      <c r="D21">
        <v>19649</v>
      </c>
      <c r="E21">
        <v>20.7879</v>
      </c>
      <c r="F21">
        <v>892716</v>
      </c>
      <c r="H21">
        <f>E21/CUGA!C194</f>
        <v>1.4250463758967844</v>
      </c>
      <c r="K21" s="2" t="s">
        <v>93</v>
      </c>
      <c r="L21" s="2" t="s">
        <v>94</v>
      </c>
    </row>
    <row r="22" spans="1:13" x14ac:dyDescent="0.25">
      <c r="A22" s="19"/>
      <c r="B22" t="s">
        <v>62</v>
      </c>
      <c r="C22" s="3">
        <v>3.8159999999999998</v>
      </c>
      <c r="D22">
        <v>25744</v>
      </c>
      <c r="E22">
        <v>31.927299999999999</v>
      </c>
      <c r="F22">
        <v>761573</v>
      </c>
      <c r="H22">
        <f>E22/CUGA!C195</f>
        <v>0.99949999971201653</v>
      </c>
      <c r="J22" t="s">
        <v>8</v>
      </c>
      <c r="K22">
        <f>AVERAGE(K16:M16)</f>
        <v>1.0286854476845846</v>
      </c>
      <c r="L22">
        <f>_xlfn.STDEV.P(K16:M16)</f>
        <v>8.2872720752334705E-2</v>
      </c>
    </row>
    <row r="23" spans="1:13" x14ac:dyDescent="0.25">
      <c r="A23" s="19"/>
      <c r="B23" t="s">
        <v>63</v>
      </c>
      <c r="C23" s="3">
        <v>3.8159999999999998</v>
      </c>
      <c r="D23">
        <v>48291</v>
      </c>
      <c r="E23">
        <v>57.412100000000002</v>
      </c>
      <c r="F23">
        <v>794433</v>
      </c>
      <c r="H23">
        <f>E23/CUGA!C196</f>
        <v>1.0092085232318715</v>
      </c>
      <c r="J23" t="s">
        <v>9</v>
      </c>
      <c r="K23">
        <f>AVERAGE(K17:M17)</f>
        <v>1.0608824070585658</v>
      </c>
      <c r="L23">
        <f>_xlfn.STDEV.P(K17:M17)</f>
        <v>0.19447384462820747</v>
      </c>
    </row>
    <row r="24" spans="1:13" x14ac:dyDescent="0.25">
      <c r="A24" s="19"/>
      <c r="B24" t="s">
        <v>64</v>
      </c>
      <c r="C24" s="3">
        <v>3.8159999999999998</v>
      </c>
      <c r="D24">
        <v>78781</v>
      </c>
      <c r="E24">
        <v>102.0202</v>
      </c>
      <c r="F24">
        <v>729337</v>
      </c>
      <c r="H24">
        <f>E24/CUGA!C197</f>
        <v>0.98910162203463725</v>
      </c>
      <c r="J24" t="s">
        <v>10</v>
      </c>
      <c r="K24">
        <f>AVERAGE(K18:M18)</f>
        <v>0.93227683806520201</v>
      </c>
      <c r="L24">
        <f>_xlfn.STDEV.P(K18:M18)</f>
        <v>6.413960193799649E-2</v>
      </c>
    </row>
    <row r="25" spans="1:13" x14ac:dyDescent="0.25">
      <c r="A25" s="19"/>
      <c r="B25" t="s">
        <v>65</v>
      </c>
      <c r="C25" s="3">
        <v>3.8159999999999998</v>
      </c>
      <c r="D25">
        <v>122824</v>
      </c>
      <c r="E25">
        <v>152.21690000000001</v>
      </c>
      <c r="F25">
        <v>762104</v>
      </c>
      <c r="H25">
        <f>E25/CUGA!C198</f>
        <v>0.88474144851838832</v>
      </c>
    </row>
    <row r="26" spans="1:13" x14ac:dyDescent="0.25">
      <c r="A26" s="19"/>
      <c r="B26" t="s">
        <v>66</v>
      </c>
      <c r="C26" s="3">
        <v>3.8159999999999998</v>
      </c>
      <c r="D26">
        <v>57622</v>
      </c>
      <c r="E26">
        <v>73.092299999999994</v>
      </c>
      <c r="F26">
        <v>744572</v>
      </c>
      <c r="H26">
        <f>E26/CUGA!C199</f>
        <v>0.94627297244235276</v>
      </c>
    </row>
    <row r="27" spans="1:13" x14ac:dyDescent="0.25">
      <c r="A27" s="19"/>
      <c r="B27" t="s">
        <v>67</v>
      </c>
      <c r="C27" s="3">
        <v>3.8159999999999998</v>
      </c>
      <c r="D27">
        <v>68609</v>
      </c>
      <c r="E27">
        <v>90.625699999999995</v>
      </c>
      <c r="F27">
        <v>715027</v>
      </c>
      <c r="H27">
        <f>E27/CUGA!C200</f>
        <v>0.93917923487481547</v>
      </c>
    </row>
    <row r="28" spans="1:13" x14ac:dyDescent="0.25">
      <c r="A28" s="19" t="s">
        <v>110</v>
      </c>
      <c r="B28" t="s">
        <v>69</v>
      </c>
      <c r="C28">
        <v>3.875</v>
      </c>
      <c r="D28">
        <v>5111</v>
      </c>
      <c r="E28">
        <v>52.371499999999997</v>
      </c>
      <c r="F28">
        <v>108107</v>
      </c>
      <c r="H28">
        <f>E28/CUGA!C201</f>
        <v>1.1869378220904496</v>
      </c>
    </row>
    <row r="29" spans="1:13" x14ac:dyDescent="0.25">
      <c r="A29" s="19"/>
      <c r="B29" t="s">
        <v>70</v>
      </c>
      <c r="C29">
        <v>3.875</v>
      </c>
      <c r="D29">
        <v>1453</v>
      </c>
      <c r="E29">
        <v>15.5131</v>
      </c>
      <c r="F29">
        <v>103784</v>
      </c>
      <c r="H29">
        <f>E29/CUGA!C202</f>
        <v>1.6722302444788688</v>
      </c>
    </row>
    <row r="30" spans="1:13" x14ac:dyDescent="0.25">
      <c r="A30" s="19"/>
      <c r="B30" t="s">
        <v>71</v>
      </c>
      <c r="C30">
        <v>3.8660000000000001</v>
      </c>
      <c r="D30">
        <v>3033</v>
      </c>
      <c r="E30">
        <v>32.631300000000003</v>
      </c>
      <c r="F30">
        <v>102955</v>
      </c>
      <c r="H30">
        <f>E30/CUGA!C203</f>
        <v>1.4693336596665312</v>
      </c>
    </row>
    <row r="31" spans="1:13" x14ac:dyDescent="0.25">
      <c r="A31" s="19"/>
      <c r="B31" t="s">
        <v>72</v>
      </c>
      <c r="C31">
        <v>3.875</v>
      </c>
      <c r="D31">
        <v>2675</v>
      </c>
      <c r="E31">
        <v>27.268799999999999</v>
      </c>
      <c r="F31">
        <v>108685</v>
      </c>
      <c r="H31">
        <f>E31/CUGA!C204</f>
        <v>0.94563909686345771</v>
      </c>
      <c r="I31" s="6"/>
      <c r="L31" s="18"/>
      <c r="M31" s="18"/>
    </row>
    <row r="32" spans="1:13" x14ac:dyDescent="0.25">
      <c r="A32" s="19"/>
      <c r="B32" t="s">
        <v>73</v>
      </c>
      <c r="C32">
        <v>3.8660000000000001</v>
      </c>
      <c r="D32">
        <v>920</v>
      </c>
      <c r="E32">
        <v>10.299799999999999</v>
      </c>
      <c r="F32">
        <v>98949</v>
      </c>
      <c r="H32">
        <f>E32/CUGA!C205</f>
        <v>1.073062543779203</v>
      </c>
      <c r="J32" s="17" t="s">
        <v>12</v>
      </c>
      <c r="K32" s="17"/>
      <c r="L32" s="17"/>
      <c r="M32" s="17"/>
    </row>
    <row r="33" spans="1:13" x14ac:dyDescent="0.25">
      <c r="A33" s="19"/>
      <c r="B33" t="s">
        <v>74</v>
      </c>
      <c r="C33">
        <v>3.875</v>
      </c>
      <c r="D33">
        <v>1553</v>
      </c>
      <c r="E33">
        <v>16.436800000000002</v>
      </c>
      <c r="F33">
        <v>104688</v>
      </c>
      <c r="H33">
        <f>E33/CUGA!C206</f>
        <v>0.67115234835364168</v>
      </c>
      <c r="J33" s="2" t="s">
        <v>28</v>
      </c>
      <c r="K33" t="s">
        <v>15</v>
      </c>
      <c r="L33" t="s">
        <v>16</v>
      </c>
      <c r="M33" s="3" t="s">
        <v>17</v>
      </c>
    </row>
    <row r="34" spans="1:13" x14ac:dyDescent="0.25">
      <c r="A34" s="19"/>
      <c r="B34" t="s">
        <v>75</v>
      </c>
      <c r="C34">
        <v>3.891</v>
      </c>
      <c r="D34">
        <v>10763</v>
      </c>
      <c r="E34">
        <v>118.444</v>
      </c>
      <c r="F34">
        <v>100659</v>
      </c>
      <c r="H34">
        <f>E34/CUGA!C207</f>
        <v>1.3327535585174739</v>
      </c>
      <c r="J34" t="s">
        <v>8</v>
      </c>
      <c r="K34">
        <f>H4</f>
        <v>1.9816412719206868</v>
      </c>
      <c r="L34">
        <f>H16</f>
        <v>1.0973780952299372</v>
      </c>
      <c r="M34" s="3">
        <f>H28</f>
        <v>1.1869378220904496</v>
      </c>
    </row>
    <row r="35" spans="1:13" x14ac:dyDescent="0.25">
      <c r="A35" s="19"/>
      <c r="B35" t="s">
        <v>76</v>
      </c>
      <c r="C35">
        <v>3.883</v>
      </c>
      <c r="D35">
        <v>9026</v>
      </c>
      <c r="E35">
        <v>93.798699999999997</v>
      </c>
      <c r="F35">
        <v>106601</v>
      </c>
      <c r="H35">
        <f>E35/CUGA!C208</f>
        <v>0.9383373532325382</v>
      </c>
      <c r="J35" t="s">
        <v>9</v>
      </c>
      <c r="K35">
        <f>H6</f>
        <v>0.99445666027966306</v>
      </c>
      <c r="L35">
        <f>H18</f>
        <v>0.92035255084991552</v>
      </c>
      <c r="M35" s="3">
        <f>H30</f>
        <v>1.4693336596665312</v>
      </c>
    </row>
    <row r="36" spans="1:13" x14ac:dyDescent="0.25">
      <c r="A36" s="19"/>
      <c r="B36" t="s">
        <v>77</v>
      </c>
      <c r="C36">
        <v>3.883</v>
      </c>
      <c r="D36">
        <v>4287</v>
      </c>
      <c r="E36">
        <v>45.895200000000003</v>
      </c>
      <c r="F36">
        <v>103484</v>
      </c>
      <c r="H36">
        <f>E36/CUGA!C209</f>
        <v>1.1359144860904924</v>
      </c>
      <c r="J36" t="s">
        <v>10</v>
      </c>
      <c r="K36">
        <f>H8</f>
        <v>0.88433260785192358</v>
      </c>
      <c r="L36">
        <f>H20</f>
        <v>0.99242954581347764</v>
      </c>
      <c r="M36" s="3">
        <f>H32</f>
        <v>1.073062543779203</v>
      </c>
    </row>
    <row r="37" spans="1:13" x14ac:dyDescent="0.25">
      <c r="A37" s="19"/>
      <c r="B37" t="s">
        <v>78</v>
      </c>
      <c r="C37">
        <v>3.8580000000000001</v>
      </c>
      <c r="D37">
        <v>7473</v>
      </c>
      <c r="E37">
        <v>81.070700000000002</v>
      </c>
      <c r="F37">
        <v>102118</v>
      </c>
      <c r="H37">
        <f>E37/CUGA!C210</f>
        <v>1.3318760571138906</v>
      </c>
    </row>
    <row r="38" spans="1:13" x14ac:dyDescent="0.25">
      <c r="A38" s="19"/>
      <c r="B38" t="s">
        <v>79</v>
      </c>
      <c r="C38">
        <v>3.8580000000000001</v>
      </c>
      <c r="D38">
        <v>4981</v>
      </c>
      <c r="E38">
        <v>53.485700000000001</v>
      </c>
      <c r="F38">
        <v>103165</v>
      </c>
      <c r="H38">
        <f>E38/CUGA!C211</f>
        <v>1.2389710779266354</v>
      </c>
    </row>
    <row r="39" spans="1:13" x14ac:dyDescent="0.25">
      <c r="A39" s="19"/>
      <c r="B39" t="s">
        <v>80</v>
      </c>
      <c r="C39">
        <v>3.8490000000000002</v>
      </c>
      <c r="D39">
        <v>5715</v>
      </c>
      <c r="E39">
        <v>58.299399999999999</v>
      </c>
      <c r="F39">
        <v>108589</v>
      </c>
      <c r="H39">
        <f>E39/CUGA!C212</f>
        <v>1.0071525219796793</v>
      </c>
      <c r="K39" s="2" t="s">
        <v>93</v>
      </c>
      <c r="L39" s="2" t="s">
        <v>94</v>
      </c>
    </row>
    <row r="40" spans="1:13" x14ac:dyDescent="0.25">
      <c r="J40" t="s">
        <v>8</v>
      </c>
      <c r="K40">
        <f>AVERAGE(K34:M34)</f>
        <v>1.4219857297470246</v>
      </c>
      <c r="L40">
        <f>_xlfn.STDEV.P(K34:M34)</f>
        <v>0.3974216741137841</v>
      </c>
    </row>
    <row r="41" spans="1:13" x14ac:dyDescent="0.25">
      <c r="J41" t="s">
        <v>9</v>
      </c>
      <c r="K41">
        <f>AVERAGE(K35:M35)</f>
        <v>1.1280476235987031</v>
      </c>
      <c r="L41">
        <f>_xlfn.STDEV.P(K35:M35)</f>
        <v>0.24321454667263379</v>
      </c>
    </row>
    <row r="42" spans="1:13" x14ac:dyDescent="0.25">
      <c r="J42" t="s">
        <v>10</v>
      </c>
      <c r="K42">
        <f>AVERAGE(K36:M36)</f>
        <v>0.98327489914820132</v>
      </c>
      <c r="L42">
        <f>_xlfn.STDEV.P(K36:M36)</f>
        <v>7.7320126079623394E-2</v>
      </c>
    </row>
    <row r="45" spans="1:13" x14ac:dyDescent="0.25">
      <c r="J45" s="2" t="s">
        <v>98</v>
      </c>
      <c r="K45" t="s">
        <v>15</v>
      </c>
      <c r="L45" t="s">
        <v>16</v>
      </c>
      <c r="M45" t="s">
        <v>17</v>
      </c>
    </row>
    <row r="46" spans="1:13" x14ac:dyDescent="0.25">
      <c r="J46" t="s">
        <v>8</v>
      </c>
      <c r="K46">
        <f>H10</f>
        <v>1.0943717658724421</v>
      </c>
      <c r="L46">
        <f>H22</f>
        <v>0.99949999971201653</v>
      </c>
      <c r="M46" s="3">
        <f>H34</f>
        <v>1.3327535585174739</v>
      </c>
    </row>
    <row r="47" spans="1:13" x14ac:dyDescent="0.25">
      <c r="J47" t="s">
        <v>9</v>
      </c>
      <c r="K47">
        <f>H12</f>
        <v>0.98206130664129276</v>
      </c>
      <c r="L47">
        <f>H24</f>
        <v>0.98910162203463725</v>
      </c>
      <c r="M47" s="3">
        <f>H36</f>
        <v>1.1359144860904924</v>
      </c>
    </row>
    <row r="48" spans="1:13" x14ac:dyDescent="0.25">
      <c r="J48" t="s">
        <v>10</v>
      </c>
      <c r="K48">
        <f>H14</f>
        <v>0.90007548323183173</v>
      </c>
      <c r="L48">
        <f>H26</f>
        <v>0.94627297244235276</v>
      </c>
      <c r="M48" s="3">
        <f>H38</f>
        <v>1.2389710779266354</v>
      </c>
    </row>
    <row r="51" spans="10:12" x14ac:dyDescent="0.25">
      <c r="K51" s="2" t="s">
        <v>93</v>
      </c>
      <c r="L51" s="2" t="s">
        <v>94</v>
      </c>
    </row>
    <row r="52" spans="10:12" x14ac:dyDescent="0.25">
      <c r="J52" t="s">
        <v>8</v>
      </c>
      <c r="K52">
        <f>AVERAGE(K46:M46)</f>
        <v>1.1422084413673108</v>
      </c>
      <c r="L52">
        <f>_xlfn.STDEV.P(K46:M46)</f>
        <v>0.14019211641155602</v>
      </c>
    </row>
    <row r="53" spans="10:12" x14ac:dyDescent="0.25">
      <c r="J53" t="s">
        <v>9</v>
      </c>
      <c r="K53">
        <f>AVERAGE(K47:M47)</f>
        <v>1.0356924715888074</v>
      </c>
      <c r="L53">
        <f>_xlfn.STDEV.P(K47:M47)</f>
        <v>7.0925926868771097E-2</v>
      </c>
    </row>
    <row r="54" spans="10:12" x14ac:dyDescent="0.25">
      <c r="J54" t="s">
        <v>10</v>
      </c>
      <c r="K54">
        <f>AVERAGE(K48:M48)</f>
        <v>1.0284398445336065</v>
      </c>
      <c r="L54">
        <f>_xlfn.STDEV.P(K48:M48)</f>
        <v>0.1500579936287561</v>
      </c>
    </row>
    <row r="67" spans="8:9" x14ac:dyDescent="0.25">
      <c r="H67" s="7"/>
      <c r="I67" s="7"/>
    </row>
  </sheetData>
  <mergeCells count="7">
    <mergeCell ref="C2:F2"/>
    <mergeCell ref="A4:A15"/>
    <mergeCell ref="A16:A27"/>
    <mergeCell ref="A28:A39"/>
    <mergeCell ref="J2:M2"/>
    <mergeCell ref="L31:M31"/>
    <mergeCell ref="J32:M3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"/>
  <sheetViews>
    <sheetView zoomScale="70" zoomScaleNormal="70" workbookViewId="0">
      <selection activeCell="H4" sqref="H4:H39"/>
    </sheetView>
  </sheetViews>
  <sheetFormatPr baseColWidth="10" defaultRowHeight="15" x14ac:dyDescent="0.25"/>
  <cols>
    <col min="2" max="2" width="20.28515625" customWidth="1"/>
    <col min="3" max="3" width="16.5703125" customWidth="1"/>
    <col min="4" max="4" width="15.28515625" customWidth="1"/>
    <col min="5" max="5" width="11.42578125" style="3"/>
    <col min="8" max="8" width="16.7109375" customWidth="1"/>
  </cols>
  <sheetData>
    <row r="2" spans="1:13" x14ac:dyDescent="0.25">
      <c r="B2" s="2"/>
      <c r="C2" s="17" t="s">
        <v>124</v>
      </c>
      <c r="D2" s="17"/>
      <c r="E2" s="17"/>
      <c r="F2" s="17"/>
      <c r="J2" s="17" t="s">
        <v>18</v>
      </c>
      <c r="K2" s="17"/>
      <c r="L2" s="17"/>
      <c r="M2" s="17"/>
    </row>
    <row r="3" spans="1:13" x14ac:dyDescent="0.25">
      <c r="B3" s="2" t="s">
        <v>1</v>
      </c>
      <c r="C3" s="2" t="s">
        <v>83</v>
      </c>
      <c r="D3" s="2" t="s">
        <v>84</v>
      </c>
      <c r="E3" s="2" t="s">
        <v>85</v>
      </c>
      <c r="F3" s="2" t="s">
        <v>2</v>
      </c>
      <c r="H3" s="2" t="s">
        <v>34</v>
      </c>
      <c r="J3" s="2" t="s">
        <v>19</v>
      </c>
      <c r="K3" t="s">
        <v>15</v>
      </c>
      <c r="L3" t="s">
        <v>16</v>
      </c>
      <c r="M3" t="s">
        <v>17</v>
      </c>
    </row>
    <row r="4" spans="1:13" x14ac:dyDescent="0.25">
      <c r="A4" s="19" t="s">
        <v>111</v>
      </c>
      <c r="B4" t="s">
        <v>44</v>
      </c>
      <c r="C4">
        <v>7.6379999999999999</v>
      </c>
      <c r="D4">
        <v>5276</v>
      </c>
      <c r="E4" s="3">
        <v>3.9699999999999999E-2</v>
      </c>
      <c r="F4">
        <v>18127296</v>
      </c>
      <c r="H4">
        <f>E4/CUGA!C177</f>
        <v>1.1382975488728787E-2</v>
      </c>
      <c r="J4" t="s">
        <v>8</v>
      </c>
      <c r="K4">
        <f>H5</f>
        <v>5.1095914828871445E-3</v>
      </c>
      <c r="L4">
        <f>H17</f>
        <v>4.2932428516239147E-3</v>
      </c>
      <c r="M4">
        <f>H29</f>
        <v>7.0389951050705618E-3</v>
      </c>
    </row>
    <row r="5" spans="1:13" x14ac:dyDescent="0.25">
      <c r="A5" s="19"/>
      <c r="B5" t="s">
        <v>45</v>
      </c>
      <c r="C5">
        <v>7.6379999999999999</v>
      </c>
      <c r="D5">
        <v>11347</v>
      </c>
      <c r="E5" s="3">
        <v>8.6400000000000005E-2</v>
      </c>
      <c r="F5">
        <v>17910671</v>
      </c>
      <c r="H5">
        <f>E5/CUGA!C178</f>
        <v>5.1095914828871445E-3</v>
      </c>
      <c r="J5" t="s">
        <v>9</v>
      </c>
      <c r="K5">
        <f>H7</f>
        <v>4.8791755986862051E-3</v>
      </c>
      <c r="L5">
        <f>H19</f>
        <v>5.5967060486703706E-3</v>
      </c>
      <c r="M5">
        <f>H31</f>
        <v>6.31840944407242E-3</v>
      </c>
    </row>
    <row r="6" spans="1:13" x14ac:dyDescent="0.25">
      <c r="A6" s="19"/>
      <c r="B6" t="s">
        <v>46</v>
      </c>
      <c r="C6">
        <v>7.6379999999999999</v>
      </c>
      <c r="D6">
        <v>203086</v>
      </c>
      <c r="E6" s="3">
        <v>1.5679000000000001</v>
      </c>
      <c r="F6">
        <v>17668811</v>
      </c>
      <c r="H6">
        <f>E6/CUGA!C179</f>
        <v>9.745285185851188E-3</v>
      </c>
      <c r="J6" t="s">
        <v>10</v>
      </c>
      <c r="K6">
        <f>H9</f>
        <v>7.5382787874156421E-3</v>
      </c>
      <c r="L6">
        <f>H21</f>
        <v>5.1482344455114999E-3</v>
      </c>
      <c r="M6">
        <f>H33</f>
        <v>1.4340303753881468E-2</v>
      </c>
    </row>
    <row r="7" spans="1:13" x14ac:dyDescent="0.25">
      <c r="A7" s="19"/>
      <c r="B7" t="s">
        <v>47</v>
      </c>
      <c r="C7">
        <v>7.6470000000000002</v>
      </c>
      <c r="D7">
        <v>13713</v>
      </c>
      <c r="E7" s="3">
        <v>0.1045</v>
      </c>
      <c r="F7">
        <v>17898740</v>
      </c>
      <c r="H7">
        <f>E7/CUGA!C180</f>
        <v>4.8791755986862051E-3</v>
      </c>
    </row>
    <row r="8" spans="1:13" x14ac:dyDescent="0.25">
      <c r="A8" s="19"/>
      <c r="B8" t="s">
        <v>48</v>
      </c>
      <c r="C8">
        <v>7.6379999999999999</v>
      </c>
      <c r="D8">
        <v>82135</v>
      </c>
      <c r="E8" s="3">
        <v>0.61439999999999995</v>
      </c>
      <c r="F8">
        <v>18236259</v>
      </c>
      <c r="H8">
        <f>E8/CUGA!C181</f>
        <v>8.3365777558503801E-3</v>
      </c>
    </row>
    <row r="9" spans="1:13" x14ac:dyDescent="0.25">
      <c r="A9" s="19"/>
      <c r="B9" t="s">
        <v>49</v>
      </c>
      <c r="C9">
        <v>7.6470000000000002</v>
      </c>
      <c r="D9">
        <v>49130</v>
      </c>
      <c r="E9" s="3">
        <v>0.36020000000000002</v>
      </c>
      <c r="F9">
        <v>18606917</v>
      </c>
      <c r="H9">
        <f>E9/CUGA!C182</f>
        <v>7.5382787874156421E-3</v>
      </c>
      <c r="K9" s="2" t="s">
        <v>93</v>
      </c>
      <c r="L9" s="2" t="s">
        <v>94</v>
      </c>
    </row>
    <row r="10" spans="1:13" x14ac:dyDescent="0.25">
      <c r="A10" s="19"/>
      <c r="B10" t="s">
        <v>50</v>
      </c>
      <c r="C10">
        <v>7.6379999999999999</v>
      </c>
      <c r="D10">
        <v>1852703</v>
      </c>
      <c r="E10" s="3">
        <v>14.753399999999999</v>
      </c>
      <c r="F10">
        <v>17130289</v>
      </c>
      <c r="H10">
        <f>E10/CUGA!C183</f>
        <v>1.1300580514871381</v>
      </c>
      <c r="J10" t="s">
        <v>8</v>
      </c>
      <c r="K10">
        <f>AVERAGE(K4:M4)</f>
        <v>5.4806098131938742E-3</v>
      </c>
      <c r="L10">
        <f>_xlfn.STDEV.P(K4:M4)</f>
        <v>1.1512398563851439E-3</v>
      </c>
    </row>
    <row r="11" spans="1:13" x14ac:dyDescent="0.25">
      <c r="A11" s="19"/>
      <c r="B11" t="s">
        <v>51</v>
      </c>
      <c r="C11">
        <v>7.6470000000000002</v>
      </c>
      <c r="D11">
        <v>1976001</v>
      </c>
      <c r="E11" s="3">
        <v>15.618600000000001</v>
      </c>
      <c r="F11">
        <v>17258132</v>
      </c>
      <c r="H11">
        <f>E11/CUGA!C184</f>
        <v>1.0892525879774044</v>
      </c>
      <c r="J11" t="s">
        <v>9</v>
      </c>
      <c r="K11">
        <f>AVERAGE(K5:M5)</f>
        <v>5.5980970304763322E-3</v>
      </c>
      <c r="L11">
        <f>_xlfn.STDEV.P(K5:M5)</f>
        <v>5.8756558019741427E-4</v>
      </c>
    </row>
    <row r="12" spans="1:13" x14ac:dyDescent="0.25">
      <c r="A12" s="19"/>
      <c r="B12" t="s">
        <v>52</v>
      </c>
      <c r="C12">
        <v>7.6470000000000002</v>
      </c>
      <c r="D12">
        <v>15271613</v>
      </c>
      <c r="E12" s="3">
        <v>135.07509999999999</v>
      </c>
      <c r="F12">
        <v>15422679</v>
      </c>
      <c r="H12">
        <f>E12/CUGA!C185</f>
        <v>1.1393931907219963</v>
      </c>
      <c r="J12" t="s">
        <v>10</v>
      </c>
      <c r="K12">
        <f>AVERAGE(K6:M6)</f>
        <v>9.0089389956028703E-3</v>
      </c>
      <c r="L12">
        <f>_xlfn.STDEV.P(K6:M6)</f>
        <v>3.8940694762187845E-3</v>
      </c>
    </row>
    <row r="13" spans="1:13" x14ac:dyDescent="0.25">
      <c r="A13" s="19"/>
      <c r="B13" t="s">
        <v>53</v>
      </c>
      <c r="C13">
        <v>7.6379999999999999</v>
      </c>
      <c r="D13">
        <v>3077431</v>
      </c>
      <c r="E13" s="3">
        <v>24.161999999999999</v>
      </c>
      <c r="F13">
        <v>17374220</v>
      </c>
      <c r="H13">
        <f>E13/CUGA!C186</f>
        <v>0.96141799690088847</v>
      </c>
    </row>
    <row r="14" spans="1:13" x14ac:dyDescent="0.25">
      <c r="A14" s="19"/>
      <c r="B14" t="s">
        <v>54</v>
      </c>
      <c r="C14">
        <v>7.6379999999999999</v>
      </c>
      <c r="D14">
        <v>11092978</v>
      </c>
      <c r="E14" s="3">
        <v>89.800200000000004</v>
      </c>
      <c r="F14">
        <v>16850815</v>
      </c>
      <c r="H14">
        <f>E14/CUGA!C187</f>
        <v>1.0989777804424785</v>
      </c>
    </row>
    <row r="15" spans="1:13" x14ac:dyDescent="0.25">
      <c r="A15" s="19"/>
      <c r="B15" t="s">
        <v>55</v>
      </c>
      <c r="C15">
        <v>7.6470000000000002</v>
      </c>
      <c r="D15">
        <v>9892038</v>
      </c>
      <c r="E15" s="3">
        <v>82.409899999999993</v>
      </c>
      <c r="F15">
        <v>16374057</v>
      </c>
      <c r="H15">
        <f>E15/CUGA!C188</f>
        <v>0.98734039660965156</v>
      </c>
      <c r="J15" s="2" t="s">
        <v>20</v>
      </c>
      <c r="K15" t="s">
        <v>15</v>
      </c>
      <c r="L15" t="s">
        <v>16</v>
      </c>
      <c r="M15" t="s">
        <v>17</v>
      </c>
    </row>
    <row r="16" spans="1:13" x14ac:dyDescent="0.25">
      <c r="A16" s="19" t="s">
        <v>112</v>
      </c>
      <c r="B16" t="s">
        <v>56</v>
      </c>
      <c r="C16">
        <v>7.6379999999999999</v>
      </c>
      <c r="D16">
        <v>19140</v>
      </c>
      <c r="E16" s="3">
        <v>0.1419</v>
      </c>
      <c r="F16">
        <v>18397488</v>
      </c>
      <c r="H16">
        <f>E16/CUGA!C189</f>
        <v>4.1455142484127482E-3</v>
      </c>
      <c r="J16" t="s">
        <v>8</v>
      </c>
      <c r="K16">
        <f>H11</f>
        <v>1.0892525879774044</v>
      </c>
      <c r="L16">
        <f>H23</f>
        <v>1.0800069829323298</v>
      </c>
      <c r="M16">
        <f>H35</f>
        <v>1.0723473894473587</v>
      </c>
    </row>
    <row r="17" spans="1:13" x14ac:dyDescent="0.25">
      <c r="A17" s="19"/>
      <c r="B17" t="s">
        <v>57</v>
      </c>
      <c r="C17">
        <v>7.6379999999999999</v>
      </c>
      <c r="D17">
        <v>24648</v>
      </c>
      <c r="E17" s="3">
        <v>0.1837</v>
      </c>
      <c r="F17">
        <v>18302036</v>
      </c>
      <c r="H17">
        <f>E17/CUGA!C190</f>
        <v>4.2932428516239147E-3</v>
      </c>
      <c r="J17" t="s">
        <v>9</v>
      </c>
      <c r="K17">
        <f>H13</f>
        <v>0.96141799690088847</v>
      </c>
      <c r="L17">
        <f>H25</f>
        <v>1.0208625817903301</v>
      </c>
      <c r="M17">
        <f>H37</f>
        <v>1.0242707087181191</v>
      </c>
    </row>
    <row r="18" spans="1:13" x14ac:dyDescent="0.25">
      <c r="A18" s="19"/>
      <c r="B18" t="s">
        <v>58</v>
      </c>
      <c r="C18">
        <v>7.6379999999999999</v>
      </c>
      <c r="D18">
        <v>64654</v>
      </c>
      <c r="E18" s="3">
        <v>0.47520000000000001</v>
      </c>
      <c r="F18">
        <v>18558942</v>
      </c>
      <c r="H18">
        <f>E18/CUGA!C191</f>
        <v>6.2481378823391236E-3</v>
      </c>
      <c r="J18" t="s">
        <v>10</v>
      </c>
      <c r="K18">
        <f>H15</f>
        <v>0.98734039660965156</v>
      </c>
      <c r="L18">
        <f>H27</f>
        <v>0.99892145428063905</v>
      </c>
      <c r="M18">
        <f>H39</f>
        <v>0.91906118416010019</v>
      </c>
    </row>
    <row r="19" spans="1:13" x14ac:dyDescent="0.25">
      <c r="A19" s="19"/>
      <c r="B19" t="s">
        <v>59</v>
      </c>
      <c r="C19">
        <v>7.6379999999999999</v>
      </c>
      <c r="D19">
        <v>97994</v>
      </c>
      <c r="E19" s="3">
        <v>0.72340000000000004</v>
      </c>
      <c r="F19">
        <v>18479037</v>
      </c>
      <c r="H19">
        <f>E19/CUGA!C192</f>
        <v>5.5967060486703706E-3</v>
      </c>
    </row>
    <row r="20" spans="1:13" x14ac:dyDescent="0.25">
      <c r="A20" s="19"/>
      <c r="B20" t="s">
        <v>60</v>
      </c>
      <c r="C20">
        <v>7.6379999999999999</v>
      </c>
      <c r="D20">
        <v>41395</v>
      </c>
      <c r="E20" s="3">
        <v>0.30249999999999999</v>
      </c>
      <c r="F20">
        <v>18665400</v>
      </c>
      <c r="H20">
        <f>E20/CUGA!C193</f>
        <v>8.098548071966704E-3</v>
      </c>
    </row>
    <row r="21" spans="1:13" x14ac:dyDescent="0.25">
      <c r="A21" s="19"/>
      <c r="B21" t="s">
        <v>61</v>
      </c>
      <c r="C21">
        <v>7.6379999999999999</v>
      </c>
      <c r="D21">
        <v>10170</v>
      </c>
      <c r="E21" s="3">
        <v>7.51E-2</v>
      </c>
      <c r="F21">
        <v>18483084</v>
      </c>
      <c r="H21">
        <f>E21/CUGA!C194</f>
        <v>5.1482344455114999E-3</v>
      </c>
      <c r="K21" s="2" t="s">
        <v>93</v>
      </c>
      <c r="L21" s="2" t="s">
        <v>94</v>
      </c>
    </row>
    <row r="22" spans="1:13" x14ac:dyDescent="0.25">
      <c r="A22" s="19"/>
      <c r="B22" t="s">
        <v>62</v>
      </c>
      <c r="C22">
        <v>7.6379999999999999</v>
      </c>
      <c r="D22">
        <v>4805969</v>
      </c>
      <c r="E22" s="3">
        <v>35.316699999999997</v>
      </c>
      <c r="F22">
        <v>18563129</v>
      </c>
      <c r="H22">
        <f>E22/CUGA!C195</f>
        <v>1.1056068518111264</v>
      </c>
      <c r="J22" t="s">
        <v>8</v>
      </c>
      <c r="K22">
        <f>AVERAGE(K16:M16)</f>
        <v>1.0805356534523642</v>
      </c>
      <c r="L22">
        <f>_xlfn.STDEV.P(K16:M16)</f>
        <v>6.9116352972905951E-3</v>
      </c>
    </row>
    <row r="23" spans="1:13" x14ac:dyDescent="0.25">
      <c r="A23" s="19"/>
      <c r="B23" t="s">
        <v>63</v>
      </c>
      <c r="C23">
        <v>7.6379999999999999</v>
      </c>
      <c r="D23">
        <v>8415777</v>
      </c>
      <c r="E23" s="3">
        <v>61.439700000000002</v>
      </c>
      <c r="F23">
        <v>18685088</v>
      </c>
      <c r="H23">
        <f>E23/CUGA!C196</f>
        <v>1.0800069829323298</v>
      </c>
      <c r="J23" t="s">
        <v>9</v>
      </c>
      <c r="K23">
        <f>AVERAGE(K17:M17)</f>
        <v>1.0021837624697791</v>
      </c>
      <c r="L23">
        <f>_xlfn.STDEV.P(K17:M17)</f>
        <v>2.8859308886415354E-2</v>
      </c>
    </row>
    <row r="24" spans="1:13" x14ac:dyDescent="0.25">
      <c r="A24" s="19"/>
      <c r="B24" t="s">
        <v>64</v>
      </c>
      <c r="C24">
        <v>7.6379999999999999</v>
      </c>
      <c r="D24">
        <v>13914331</v>
      </c>
      <c r="E24" s="3">
        <v>119.3017</v>
      </c>
      <c r="F24">
        <v>15909837</v>
      </c>
      <c r="H24">
        <f>E24/CUGA!C197</f>
        <v>1.1566484380690263</v>
      </c>
      <c r="J24" t="s">
        <v>10</v>
      </c>
      <c r="K24">
        <f>AVERAGE(K18:M18)</f>
        <v>0.96844101168346353</v>
      </c>
      <c r="L24">
        <f>_xlfn.STDEV.P(K18:M18)</f>
        <v>3.5235453252583766E-2</v>
      </c>
    </row>
    <row r="25" spans="1:13" x14ac:dyDescent="0.25">
      <c r="A25" s="19"/>
      <c r="B25" t="s">
        <v>65</v>
      </c>
      <c r="C25">
        <v>7.6379999999999999</v>
      </c>
      <c r="D25">
        <v>21921556</v>
      </c>
      <c r="E25" s="3">
        <v>175.6361</v>
      </c>
      <c r="F25">
        <v>17025804</v>
      </c>
      <c r="H25">
        <f>E25/CUGA!C198</f>
        <v>1.0208625817903301</v>
      </c>
    </row>
    <row r="26" spans="1:13" x14ac:dyDescent="0.25">
      <c r="A26" s="19"/>
      <c r="B26" t="s">
        <v>66</v>
      </c>
      <c r="C26">
        <v>7.6379999999999999</v>
      </c>
      <c r="D26">
        <v>10229056</v>
      </c>
      <c r="E26" s="3">
        <v>84.023499999999999</v>
      </c>
      <c r="F26">
        <v>16606759</v>
      </c>
      <c r="H26">
        <f>E26/CUGA!C199</f>
        <v>1.0877912871808664</v>
      </c>
    </row>
    <row r="27" spans="1:13" x14ac:dyDescent="0.25">
      <c r="A27" s="19"/>
      <c r="B27" t="s">
        <v>67</v>
      </c>
      <c r="C27">
        <v>7.6470000000000002</v>
      </c>
      <c r="D27">
        <v>10970647</v>
      </c>
      <c r="E27" s="3">
        <v>96.390500000000003</v>
      </c>
      <c r="F27">
        <v>15525596</v>
      </c>
      <c r="H27">
        <f>E27/CUGA!C200</f>
        <v>0.99892145428063905</v>
      </c>
    </row>
    <row r="28" spans="1:13" x14ac:dyDescent="0.25">
      <c r="A28" s="19" t="s">
        <v>110</v>
      </c>
      <c r="B28" t="s">
        <v>69</v>
      </c>
      <c r="C28">
        <v>7.7309999999999999</v>
      </c>
      <c r="D28">
        <v>7101</v>
      </c>
      <c r="E28">
        <v>0.2288</v>
      </c>
      <c r="F28">
        <v>3326145</v>
      </c>
      <c r="H28">
        <f>E28/CUGA!C201</f>
        <v>5.1854801503545805E-3</v>
      </c>
    </row>
    <row r="29" spans="1:13" x14ac:dyDescent="0.25">
      <c r="A29" s="19"/>
      <c r="B29" t="s">
        <v>70</v>
      </c>
      <c r="C29">
        <v>7.7640000000000002</v>
      </c>
      <c r="D29">
        <v>1985</v>
      </c>
      <c r="E29">
        <v>6.5299999999999997E-2</v>
      </c>
      <c r="F29">
        <v>3256631</v>
      </c>
      <c r="H29">
        <f>E29/CUGA!C202</f>
        <v>7.0389951050705618E-3</v>
      </c>
    </row>
    <row r="30" spans="1:13" x14ac:dyDescent="0.25">
      <c r="A30" s="19"/>
      <c r="B30" t="s">
        <v>71</v>
      </c>
      <c r="C30">
        <v>7.7389999999999999</v>
      </c>
      <c r="D30">
        <v>4512</v>
      </c>
      <c r="E30">
        <v>0.1429</v>
      </c>
      <c r="F30">
        <v>3382622</v>
      </c>
      <c r="H30">
        <f>E30/CUGA!C203</f>
        <v>6.4345514878765874E-3</v>
      </c>
    </row>
    <row r="31" spans="1:13" x14ac:dyDescent="0.25">
      <c r="A31" s="19"/>
      <c r="B31" t="s">
        <v>72</v>
      </c>
      <c r="C31">
        <v>7.7220000000000004</v>
      </c>
      <c r="D31">
        <v>5845</v>
      </c>
      <c r="E31">
        <v>0.1822</v>
      </c>
      <c r="F31">
        <v>3438704</v>
      </c>
      <c r="H31">
        <f>E31/CUGA!C204</f>
        <v>6.31840944407242E-3</v>
      </c>
      <c r="I31" s="6"/>
      <c r="L31" s="18"/>
      <c r="M31" s="18"/>
    </row>
    <row r="32" spans="1:13" x14ac:dyDescent="0.25">
      <c r="A32" s="19"/>
      <c r="B32" t="s">
        <v>73</v>
      </c>
      <c r="C32">
        <v>7.7140000000000004</v>
      </c>
      <c r="D32">
        <v>11393</v>
      </c>
      <c r="E32">
        <v>0.36520000000000002</v>
      </c>
      <c r="F32">
        <v>3343663</v>
      </c>
      <c r="H32">
        <f>E32/CUGA!C205</f>
        <v>3.8047577718806673E-2</v>
      </c>
      <c r="J32" s="17" t="s">
        <v>12</v>
      </c>
      <c r="K32" s="17"/>
      <c r="L32" s="17"/>
      <c r="M32" s="17"/>
    </row>
    <row r="33" spans="1:13" x14ac:dyDescent="0.25">
      <c r="A33" s="19"/>
      <c r="B33" t="s">
        <v>74</v>
      </c>
      <c r="C33">
        <v>7.7220000000000004</v>
      </c>
      <c r="D33">
        <v>10608</v>
      </c>
      <c r="E33">
        <v>0.35120000000000001</v>
      </c>
      <c r="F33">
        <v>3237118</v>
      </c>
      <c r="H33">
        <f>E33/CUGA!C206</f>
        <v>1.4340303753881468E-2</v>
      </c>
      <c r="J33" s="2" t="s">
        <v>28</v>
      </c>
      <c r="K33" t="s">
        <v>15</v>
      </c>
      <c r="L33" t="s">
        <v>16</v>
      </c>
      <c r="M33" s="3" t="s">
        <v>17</v>
      </c>
    </row>
    <row r="34" spans="1:13" x14ac:dyDescent="0.25">
      <c r="A34" s="19"/>
      <c r="B34" t="s">
        <v>75</v>
      </c>
      <c r="C34">
        <v>7.7220000000000004</v>
      </c>
      <c r="D34">
        <v>2907787</v>
      </c>
      <c r="E34">
        <v>96.482500000000002</v>
      </c>
      <c r="F34">
        <v>3229963</v>
      </c>
      <c r="H34">
        <f>E34/CUGA!C207</f>
        <v>1.0856387424408342</v>
      </c>
      <c r="J34" t="s">
        <v>8</v>
      </c>
      <c r="K34">
        <f>H4</f>
        <v>1.1382975488728787E-2</v>
      </c>
      <c r="L34">
        <f>H16</f>
        <v>4.1455142484127482E-3</v>
      </c>
      <c r="M34" s="3">
        <f>H28</f>
        <v>5.1854801503545805E-3</v>
      </c>
    </row>
    <row r="35" spans="1:13" x14ac:dyDescent="0.25">
      <c r="A35" s="19"/>
      <c r="B35" t="s">
        <v>76</v>
      </c>
      <c r="C35">
        <v>7.7140000000000004</v>
      </c>
      <c r="D35">
        <v>3189605</v>
      </c>
      <c r="E35">
        <v>107.1947</v>
      </c>
      <c r="F35">
        <v>3188946</v>
      </c>
      <c r="H35">
        <f>E35/CUGA!C208</f>
        <v>1.0723473894473587</v>
      </c>
      <c r="J35" t="s">
        <v>9</v>
      </c>
      <c r="K35">
        <f>H6</f>
        <v>9.745285185851188E-3</v>
      </c>
      <c r="L35">
        <f>H18</f>
        <v>6.2481378823391236E-3</v>
      </c>
      <c r="M35" s="3">
        <f>H30</f>
        <v>6.4345514878765874E-3</v>
      </c>
    </row>
    <row r="36" spans="1:13" x14ac:dyDescent="0.25">
      <c r="A36" s="19"/>
      <c r="B36" t="s">
        <v>77</v>
      </c>
      <c r="C36">
        <v>7.7050000000000001</v>
      </c>
      <c r="D36">
        <v>1396178</v>
      </c>
      <c r="E36">
        <v>48.247999999999998</v>
      </c>
      <c r="F36">
        <v>3101308</v>
      </c>
      <c r="H36">
        <f>E36/CUGA!C209</f>
        <v>1.1941467108737749</v>
      </c>
      <c r="J36" t="s">
        <v>10</v>
      </c>
      <c r="K36">
        <f>H8</f>
        <v>8.3365777558503801E-3</v>
      </c>
      <c r="L36">
        <f>H20</f>
        <v>8.098548071966704E-3</v>
      </c>
      <c r="M36" s="3">
        <f>H32</f>
        <v>3.8047577718806673E-2</v>
      </c>
    </row>
    <row r="37" spans="1:13" x14ac:dyDescent="0.25">
      <c r="A37" s="19"/>
      <c r="B37" t="s">
        <v>78</v>
      </c>
      <c r="C37">
        <v>7.6970000000000001</v>
      </c>
      <c r="D37">
        <v>1792447</v>
      </c>
      <c r="E37">
        <v>62.346899999999998</v>
      </c>
      <c r="F37">
        <v>3081164</v>
      </c>
      <c r="H37">
        <f>E37/CUGA!C210</f>
        <v>1.0242707087181191</v>
      </c>
    </row>
    <row r="38" spans="1:13" x14ac:dyDescent="0.25">
      <c r="A38" s="19"/>
      <c r="B38" t="s">
        <v>79</v>
      </c>
      <c r="C38">
        <v>7.6970000000000001</v>
      </c>
      <c r="D38">
        <v>1358035</v>
      </c>
      <c r="E38">
        <v>46.9953</v>
      </c>
      <c r="F38">
        <v>3096991</v>
      </c>
      <c r="H38">
        <f>E38/CUGA!C211</f>
        <v>1.0886240153627158</v>
      </c>
    </row>
    <row r="39" spans="1:13" x14ac:dyDescent="0.25">
      <c r="A39" s="19"/>
      <c r="B39" t="s">
        <v>80</v>
      </c>
      <c r="C39">
        <v>7.7050000000000001</v>
      </c>
      <c r="D39">
        <v>1439545</v>
      </c>
      <c r="E39">
        <v>53.200200000000002</v>
      </c>
      <c r="F39">
        <v>2899983</v>
      </c>
      <c r="H39">
        <f>E39/CUGA!C212</f>
        <v>0.91906118416010019</v>
      </c>
      <c r="K39" s="2" t="s">
        <v>93</v>
      </c>
      <c r="L39" s="2" t="s">
        <v>94</v>
      </c>
    </row>
    <row r="40" spans="1:13" x14ac:dyDescent="0.25">
      <c r="J40" t="s">
        <v>8</v>
      </c>
      <c r="K40">
        <f>AVERAGE(K34:M34)</f>
        <v>6.904656629165372E-3</v>
      </c>
      <c r="L40">
        <f>_xlfn.STDEV.P(K34:M34)</f>
        <v>3.1949843114107697E-3</v>
      </c>
    </row>
    <row r="41" spans="1:13" x14ac:dyDescent="0.25">
      <c r="J41" t="s">
        <v>9</v>
      </c>
      <c r="K41">
        <f>AVERAGE(K35:M35)</f>
        <v>7.4759915186889654E-3</v>
      </c>
      <c r="L41">
        <f>_xlfn.STDEV.P(K35:M35)</f>
        <v>1.6064365988006481E-3</v>
      </c>
    </row>
    <row r="42" spans="1:13" x14ac:dyDescent="0.25">
      <c r="J42" t="s">
        <v>10</v>
      </c>
      <c r="K42">
        <f>AVERAGE(K36:M36)</f>
        <v>1.8160901182207919E-2</v>
      </c>
      <c r="L42">
        <f>_xlfn.STDEV.P(K36:M36)</f>
        <v>1.4062339594014529E-2</v>
      </c>
    </row>
    <row r="45" spans="1:13" x14ac:dyDescent="0.25">
      <c r="J45" s="2" t="s">
        <v>98</v>
      </c>
      <c r="K45" t="s">
        <v>15</v>
      </c>
      <c r="L45" t="s">
        <v>16</v>
      </c>
      <c r="M45" t="s">
        <v>17</v>
      </c>
    </row>
    <row r="46" spans="1:13" x14ac:dyDescent="0.25">
      <c r="J46" t="s">
        <v>8</v>
      </c>
      <c r="K46">
        <f>H10</f>
        <v>1.1300580514871381</v>
      </c>
      <c r="L46">
        <f>H22</f>
        <v>1.1056068518111264</v>
      </c>
      <c r="M46" s="3">
        <f>H34</f>
        <v>1.0856387424408342</v>
      </c>
    </row>
    <row r="47" spans="1:13" x14ac:dyDescent="0.25">
      <c r="J47" t="s">
        <v>9</v>
      </c>
      <c r="K47">
        <f>H12</f>
        <v>1.1393931907219963</v>
      </c>
      <c r="L47">
        <f>H24</f>
        <v>1.1566484380690263</v>
      </c>
      <c r="M47" s="3">
        <f>H36</f>
        <v>1.1941467108737749</v>
      </c>
    </row>
    <row r="48" spans="1:13" x14ac:dyDescent="0.25">
      <c r="J48" t="s">
        <v>10</v>
      </c>
      <c r="K48">
        <f>H14</f>
        <v>1.0989777804424785</v>
      </c>
      <c r="L48">
        <f>H26</f>
        <v>1.0877912871808664</v>
      </c>
      <c r="M48" s="3">
        <f>H38</f>
        <v>1.0886240153627158</v>
      </c>
    </row>
    <row r="51" spans="10:12" x14ac:dyDescent="0.25">
      <c r="K51" s="2" t="s">
        <v>93</v>
      </c>
      <c r="L51" s="2" t="s">
        <v>94</v>
      </c>
    </row>
    <row r="52" spans="10:12" x14ac:dyDescent="0.25">
      <c r="J52" t="s">
        <v>8</v>
      </c>
      <c r="K52">
        <f>AVERAGE(K46:M46)</f>
        <v>1.1071012152463664</v>
      </c>
      <c r="L52">
        <f>_xlfn.STDEV.P(K46:M46)</f>
        <v>1.816486710833488E-2</v>
      </c>
    </row>
    <row r="53" spans="10:12" x14ac:dyDescent="0.25">
      <c r="J53" t="s">
        <v>9</v>
      </c>
      <c r="K53">
        <f>AVERAGE(K47:M47)</f>
        <v>1.1633961132215991</v>
      </c>
      <c r="L53">
        <f>_xlfn.STDEV.P(K47:M47)</f>
        <v>2.2856586683438294E-2</v>
      </c>
    </row>
    <row r="54" spans="10:12" x14ac:dyDescent="0.25">
      <c r="J54" t="s">
        <v>10</v>
      </c>
      <c r="K54">
        <f>AVERAGE(K48:M48)</f>
        <v>1.0917976943286869</v>
      </c>
      <c r="L54">
        <f>_xlfn.STDEV.P(K48:M48)</f>
        <v>5.0884566427230804E-3</v>
      </c>
    </row>
    <row r="67" spans="8:9" x14ac:dyDescent="0.25">
      <c r="H67" s="7"/>
      <c r="I67" s="7"/>
    </row>
  </sheetData>
  <mergeCells count="7">
    <mergeCell ref="C2:F2"/>
    <mergeCell ref="A4:A15"/>
    <mergeCell ref="A16:A27"/>
    <mergeCell ref="A28:A39"/>
    <mergeCell ref="J2:M2"/>
    <mergeCell ref="L31:M31"/>
    <mergeCell ref="J32:M3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7"/>
  <sheetViews>
    <sheetView zoomScale="70" zoomScaleNormal="70" workbookViewId="0">
      <selection activeCell="H4" sqref="H4:H39"/>
    </sheetView>
  </sheetViews>
  <sheetFormatPr baseColWidth="10" defaultRowHeight="15" x14ac:dyDescent="0.25"/>
  <cols>
    <col min="2" max="2" width="20.28515625" customWidth="1"/>
    <col min="4" max="4" width="15.5703125" customWidth="1"/>
    <col min="5" max="5" width="11.42578125" style="3"/>
    <col min="8" max="8" width="17.28515625" customWidth="1"/>
  </cols>
  <sheetData>
    <row r="2" spans="1:17" x14ac:dyDescent="0.25">
      <c r="B2" s="2"/>
      <c r="C2" s="17" t="s">
        <v>124</v>
      </c>
      <c r="D2" s="17"/>
      <c r="E2" s="17"/>
      <c r="F2" s="17"/>
      <c r="J2" s="17" t="s">
        <v>18</v>
      </c>
      <c r="K2" s="17"/>
      <c r="L2" s="17"/>
      <c r="M2" s="17"/>
      <c r="O2" s="18"/>
      <c r="P2" s="18"/>
      <c r="Q2" s="18"/>
    </row>
    <row r="3" spans="1:17" x14ac:dyDescent="0.25">
      <c r="B3" s="2" t="s">
        <v>1</v>
      </c>
      <c r="C3" s="2" t="s">
        <v>83</v>
      </c>
      <c r="D3" s="2" t="s">
        <v>84</v>
      </c>
      <c r="E3" s="2" t="s">
        <v>85</v>
      </c>
      <c r="F3" s="2" t="s">
        <v>2</v>
      </c>
      <c r="H3" s="2" t="s">
        <v>24</v>
      </c>
      <c r="J3" s="2" t="s">
        <v>19</v>
      </c>
      <c r="K3" t="s">
        <v>15</v>
      </c>
      <c r="L3" t="s">
        <v>16</v>
      </c>
      <c r="M3" t="s">
        <v>17</v>
      </c>
    </row>
    <row r="4" spans="1:17" x14ac:dyDescent="0.25">
      <c r="A4" s="19" t="s">
        <v>111</v>
      </c>
      <c r="B4" t="s">
        <v>44</v>
      </c>
      <c r="C4">
        <v>3.1040000000000001</v>
      </c>
      <c r="D4" s="3">
        <v>4376</v>
      </c>
      <c r="E4">
        <v>4.3900000000000002E-2</v>
      </c>
      <c r="F4">
        <v>12522120</v>
      </c>
      <c r="H4">
        <f>E4/CUGA!C177</f>
        <v>1.2587219746982211E-2</v>
      </c>
      <c r="J4" t="s">
        <v>8</v>
      </c>
      <c r="K4">
        <f>H5</f>
        <v>0.18897800443941978</v>
      </c>
      <c r="L4">
        <f>H17</f>
        <v>0.21619060247502375</v>
      </c>
      <c r="M4">
        <f>H29</f>
        <v>0.21498578617998054</v>
      </c>
    </row>
    <row r="5" spans="1:17" x14ac:dyDescent="0.25">
      <c r="A5" s="19"/>
      <c r="B5" t="s">
        <v>45</v>
      </c>
      <c r="C5">
        <v>3.1040000000000001</v>
      </c>
      <c r="D5" s="3">
        <v>334476</v>
      </c>
      <c r="E5">
        <v>3.1955</v>
      </c>
      <c r="F5">
        <v>13143987</v>
      </c>
      <c r="H5">
        <f>E5/CUGA!C178</f>
        <v>0.18897800443941978</v>
      </c>
      <c r="J5" t="s">
        <v>9</v>
      </c>
      <c r="K5">
        <f>H7</f>
        <v>0.15054941435793112</v>
      </c>
      <c r="L5">
        <f>H19</f>
        <v>0.20025515578266381</v>
      </c>
      <c r="M5">
        <f>H31</f>
        <v>0.1553905646429424</v>
      </c>
    </row>
    <row r="6" spans="1:17" x14ac:dyDescent="0.25">
      <c r="A6" s="19"/>
      <c r="B6" t="s">
        <v>46</v>
      </c>
      <c r="C6">
        <v>3.1040000000000001</v>
      </c>
      <c r="D6" s="3">
        <v>89147</v>
      </c>
      <c r="E6">
        <v>0.84860000000000002</v>
      </c>
      <c r="F6">
        <v>13191389</v>
      </c>
      <c r="H6">
        <f>E6/CUGA!C179</f>
        <v>5.2744747807343057E-3</v>
      </c>
      <c r="J6" t="s">
        <v>10</v>
      </c>
      <c r="K6">
        <f>H9</f>
        <v>0.16704968103562018</v>
      </c>
      <c r="L6">
        <f>H21</f>
        <v>9.6315171716959483E-2</v>
      </c>
      <c r="M6">
        <f>H33</f>
        <v>0.15852323822236339</v>
      </c>
    </row>
    <row r="7" spans="1:17" x14ac:dyDescent="0.25">
      <c r="A7" s="19"/>
      <c r="B7" t="s">
        <v>47</v>
      </c>
      <c r="C7">
        <v>3.0960000000000001</v>
      </c>
      <c r="D7" s="3">
        <v>342557</v>
      </c>
      <c r="E7">
        <v>3.2244000000000002</v>
      </c>
      <c r="F7">
        <v>13341119</v>
      </c>
      <c r="H7">
        <f>E7/CUGA!C180</f>
        <v>0.15054941435793112</v>
      </c>
    </row>
    <row r="8" spans="1:17" x14ac:dyDescent="0.25">
      <c r="A8" s="19"/>
      <c r="B8" t="s">
        <v>48</v>
      </c>
      <c r="C8">
        <v>3.0960000000000001</v>
      </c>
      <c r="D8" s="3">
        <v>42046</v>
      </c>
      <c r="E8">
        <v>0.39219999999999999</v>
      </c>
      <c r="F8">
        <v>13461514</v>
      </c>
      <c r="H8">
        <f>E8/CUGA!C181</f>
        <v>5.3216240166740229E-3</v>
      </c>
    </row>
    <row r="9" spans="1:17" x14ac:dyDescent="0.25">
      <c r="A9" s="19"/>
      <c r="B9" t="s">
        <v>49</v>
      </c>
      <c r="C9">
        <v>3.1040000000000001</v>
      </c>
      <c r="D9" s="3">
        <v>853265</v>
      </c>
      <c r="E9">
        <v>7.9821</v>
      </c>
      <c r="F9">
        <v>13423714</v>
      </c>
      <c r="H9">
        <f>E9/CUGA!C182</f>
        <v>0.16704968103562018</v>
      </c>
      <c r="K9" s="2" t="s">
        <v>93</v>
      </c>
      <c r="L9" s="2" t="s">
        <v>94</v>
      </c>
      <c r="O9" s="3"/>
    </row>
    <row r="10" spans="1:17" x14ac:dyDescent="0.25">
      <c r="A10" s="19"/>
      <c r="B10" t="s">
        <v>50</v>
      </c>
      <c r="C10">
        <v>3.121</v>
      </c>
      <c r="D10" s="3">
        <v>481154</v>
      </c>
      <c r="E10">
        <v>4.6245000000000003</v>
      </c>
      <c r="F10">
        <v>13065583</v>
      </c>
      <c r="H10">
        <f>E10/CUGA!C183</f>
        <v>0.35422027865456579</v>
      </c>
      <c r="J10" t="s">
        <v>8</v>
      </c>
      <c r="K10">
        <f>AVERAGE(K4:M4)</f>
        <v>0.20671813103147471</v>
      </c>
      <c r="L10">
        <f>_xlfn.STDEV.P(K4:M4)</f>
        <v>1.2553803253803227E-2</v>
      </c>
      <c r="O10" s="3"/>
    </row>
    <row r="11" spans="1:17" x14ac:dyDescent="0.25">
      <c r="A11" s="19"/>
      <c r="B11" t="s">
        <v>51</v>
      </c>
      <c r="C11">
        <v>3.1120000000000001</v>
      </c>
      <c r="D11" s="3">
        <v>783342</v>
      </c>
      <c r="E11">
        <v>7.7229999999999999</v>
      </c>
      <c r="F11">
        <v>12737101</v>
      </c>
      <c r="H11">
        <f>E11/CUGA!C184</f>
        <v>0.53860766886593514</v>
      </c>
      <c r="J11" t="s">
        <v>9</v>
      </c>
      <c r="K11">
        <f>AVERAGE(K5:M5)</f>
        <v>0.16873171159451247</v>
      </c>
      <c r="L11">
        <f>_xlfn.STDEV.P(K5:M5)</f>
        <v>2.2377888404004634E-2</v>
      </c>
      <c r="O11" s="3"/>
    </row>
    <row r="12" spans="1:17" x14ac:dyDescent="0.25">
      <c r="A12" s="19"/>
      <c r="B12" t="s">
        <v>52</v>
      </c>
      <c r="C12">
        <v>3.121</v>
      </c>
      <c r="D12" s="3">
        <v>4093619</v>
      </c>
      <c r="E12">
        <v>40.808700000000002</v>
      </c>
      <c r="F12">
        <v>12596797</v>
      </c>
      <c r="H12">
        <f>E12/CUGA!C185</f>
        <v>0.34423187472907096</v>
      </c>
      <c r="J12" t="s">
        <v>10</v>
      </c>
      <c r="K12">
        <f>AVERAGE(K6:M6)</f>
        <v>0.14062936365831435</v>
      </c>
      <c r="L12">
        <f>_xlfn.STDEV.P(K6:M6)</f>
        <v>3.1527615009949259E-2</v>
      </c>
      <c r="O12" s="3"/>
    </row>
    <row r="13" spans="1:17" x14ac:dyDescent="0.25">
      <c r="A13" s="19"/>
      <c r="B13" t="s">
        <v>53</v>
      </c>
      <c r="C13">
        <v>3.1040000000000001</v>
      </c>
      <c r="D13" s="3">
        <v>1069812</v>
      </c>
      <c r="E13">
        <v>11.037100000000001</v>
      </c>
      <c r="F13">
        <v>12171872</v>
      </c>
      <c r="H13">
        <f>E13/CUGA!C186</f>
        <v>0.43917169826979546</v>
      </c>
      <c r="O13" s="3"/>
    </row>
    <row r="14" spans="1:17" x14ac:dyDescent="0.25">
      <c r="A14" s="19"/>
      <c r="B14" t="s">
        <v>54</v>
      </c>
      <c r="C14">
        <v>3.1040000000000001</v>
      </c>
      <c r="D14" s="3">
        <v>2896620</v>
      </c>
      <c r="E14">
        <v>29.034199999999998</v>
      </c>
      <c r="F14">
        <v>12528141</v>
      </c>
      <c r="H14">
        <f>E14/CUGA!C187</f>
        <v>0.35532148784660844</v>
      </c>
      <c r="O14" s="3"/>
    </row>
    <row r="15" spans="1:17" x14ac:dyDescent="0.25">
      <c r="A15" s="19"/>
      <c r="B15" t="s">
        <v>55</v>
      </c>
      <c r="C15">
        <v>3.1120000000000001</v>
      </c>
      <c r="D15" s="3">
        <v>3360797</v>
      </c>
      <c r="E15">
        <v>34.159100000000002</v>
      </c>
      <c r="F15">
        <v>12354935</v>
      </c>
      <c r="H15">
        <f>E15/CUGA!C188</f>
        <v>0.40925494803207807</v>
      </c>
      <c r="J15" s="2" t="s">
        <v>20</v>
      </c>
      <c r="K15" t="s">
        <v>15</v>
      </c>
      <c r="L15" t="s">
        <v>16</v>
      </c>
      <c r="M15" t="s">
        <v>17</v>
      </c>
    </row>
    <row r="16" spans="1:17" x14ac:dyDescent="0.25">
      <c r="A16" s="19" t="s">
        <v>112</v>
      </c>
      <c r="B16" t="s">
        <v>56</v>
      </c>
      <c r="C16">
        <v>3.0870000000000002</v>
      </c>
      <c r="D16" s="3">
        <v>17057</v>
      </c>
      <c r="E16">
        <v>0.1515</v>
      </c>
      <c r="F16">
        <v>14135126</v>
      </c>
      <c r="H16">
        <f>E16/CUGA!C189</f>
        <v>4.4259718719840127E-3</v>
      </c>
      <c r="J16" t="s">
        <v>8</v>
      </c>
      <c r="K16">
        <f>H11</f>
        <v>0.53860766886593514</v>
      </c>
      <c r="L16">
        <f>H23</f>
        <v>0.49471381734379771</v>
      </c>
      <c r="M16">
        <f>H35</f>
        <v>0.46440139662536345</v>
      </c>
    </row>
    <row r="17" spans="1:13" x14ac:dyDescent="0.25">
      <c r="A17" s="19"/>
      <c r="B17" t="s">
        <v>57</v>
      </c>
      <c r="C17">
        <v>3.0960000000000001</v>
      </c>
      <c r="D17" s="3">
        <v>977999</v>
      </c>
      <c r="E17">
        <v>9.2504000000000008</v>
      </c>
      <c r="F17">
        <v>13276498</v>
      </c>
      <c r="H17">
        <f>E17/CUGA!C190</f>
        <v>0.21619060247502375</v>
      </c>
      <c r="J17" t="s">
        <v>9</v>
      </c>
      <c r="K17">
        <f>H13</f>
        <v>0.43917169826979546</v>
      </c>
      <c r="L17">
        <f>H25</f>
        <v>0.41160205423011487</v>
      </c>
      <c r="M17">
        <f>H37</f>
        <v>0.43178401655710169</v>
      </c>
    </row>
    <row r="18" spans="1:13" x14ac:dyDescent="0.25">
      <c r="A18" s="19"/>
      <c r="B18" t="s">
        <v>58</v>
      </c>
      <c r="C18">
        <v>3.0960000000000001</v>
      </c>
      <c r="D18" s="3">
        <v>31154</v>
      </c>
      <c r="E18">
        <v>0.2944</v>
      </c>
      <c r="F18">
        <v>13289539</v>
      </c>
      <c r="H18">
        <f>E18/CUGA!C191</f>
        <v>3.8709002368700293E-3</v>
      </c>
      <c r="J18" t="s">
        <v>10</v>
      </c>
      <c r="K18">
        <f>H15</f>
        <v>0.40925494803207807</v>
      </c>
      <c r="L18">
        <f>H27</f>
        <v>0.42499591822594701</v>
      </c>
      <c r="M18">
        <f>H39</f>
        <v>0.3614781887233729</v>
      </c>
    </row>
    <row r="19" spans="1:13" x14ac:dyDescent="0.25">
      <c r="A19" s="19"/>
      <c r="B19" t="s">
        <v>59</v>
      </c>
      <c r="C19">
        <v>3.0870000000000002</v>
      </c>
      <c r="D19" s="3">
        <v>2691931</v>
      </c>
      <c r="E19">
        <v>25.883900000000001</v>
      </c>
      <c r="F19">
        <v>13059881</v>
      </c>
      <c r="H19">
        <f>E19/CUGA!C192</f>
        <v>0.20025515578266381</v>
      </c>
    </row>
    <row r="20" spans="1:13" x14ac:dyDescent="0.25">
      <c r="A20" s="19"/>
      <c r="B20" t="s">
        <v>60</v>
      </c>
      <c r="C20">
        <v>3.0870000000000002</v>
      </c>
      <c r="D20" s="3">
        <v>26445</v>
      </c>
      <c r="E20">
        <v>0.23669999999999999</v>
      </c>
      <c r="F20">
        <v>14028774</v>
      </c>
      <c r="H20">
        <f>E20/CUGA!C193</f>
        <v>6.3369465409405584E-3</v>
      </c>
    </row>
    <row r="21" spans="1:13" x14ac:dyDescent="0.25">
      <c r="A21" s="19"/>
      <c r="B21" t="s">
        <v>61</v>
      </c>
      <c r="C21">
        <v>3.0870000000000002</v>
      </c>
      <c r="D21" s="3">
        <v>167960</v>
      </c>
      <c r="E21">
        <v>1.405</v>
      </c>
      <c r="F21">
        <v>15011358</v>
      </c>
      <c r="H21">
        <f>E21/CUGA!C194</f>
        <v>9.6315171716959483E-2</v>
      </c>
      <c r="K21" s="2" t="s">
        <v>93</v>
      </c>
      <c r="L21" s="2" t="s">
        <v>94</v>
      </c>
    </row>
    <row r="22" spans="1:13" x14ac:dyDescent="0.25">
      <c r="A22" s="19"/>
      <c r="B22" t="s">
        <v>62</v>
      </c>
      <c r="C22">
        <v>3.0960000000000001</v>
      </c>
      <c r="D22" s="3">
        <v>1399771</v>
      </c>
      <c r="E22">
        <v>13.3591</v>
      </c>
      <c r="F22">
        <v>13157884</v>
      </c>
      <c r="H22">
        <f>E22/CUGA!C195</f>
        <v>0.41821326720871482</v>
      </c>
      <c r="J22" t="s">
        <v>8</v>
      </c>
      <c r="K22">
        <f>AVERAGE(K16:M16)</f>
        <v>0.49924096094503212</v>
      </c>
      <c r="L22">
        <f>_xlfn.STDEV.P(K16:M16)</f>
        <v>3.0463245415309995E-2</v>
      </c>
    </row>
    <row r="23" spans="1:13" x14ac:dyDescent="0.25">
      <c r="A23" s="19"/>
      <c r="B23" t="s">
        <v>63</v>
      </c>
      <c r="C23">
        <v>3.0960000000000001</v>
      </c>
      <c r="D23" s="3">
        <v>3105270</v>
      </c>
      <c r="E23">
        <v>28.1434</v>
      </c>
      <c r="F23">
        <v>13855680</v>
      </c>
      <c r="H23">
        <f>E23/CUGA!C196</f>
        <v>0.49471381734379771</v>
      </c>
      <c r="J23" t="s">
        <v>9</v>
      </c>
      <c r="K23">
        <f>AVERAGE(K17:M17)</f>
        <v>0.42751925635233734</v>
      </c>
      <c r="L23">
        <f>_xlfn.STDEV.P(K17:M17)</f>
        <v>1.1652251651412848E-2</v>
      </c>
    </row>
    <row r="24" spans="1:13" x14ac:dyDescent="0.25">
      <c r="A24" s="19"/>
      <c r="B24" t="s">
        <v>64</v>
      </c>
      <c r="C24">
        <v>3.0960000000000001</v>
      </c>
      <c r="D24" s="3">
        <v>3674499</v>
      </c>
      <c r="E24">
        <v>39.595399999999998</v>
      </c>
      <c r="F24">
        <v>11653565</v>
      </c>
      <c r="H24">
        <f>E24/CUGA!C197</f>
        <v>0.38388352860620023</v>
      </c>
      <c r="J24" t="s">
        <v>10</v>
      </c>
      <c r="K24">
        <f>AVERAGE(K18:M18)</f>
        <v>0.39857635166046596</v>
      </c>
      <c r="L24">
        <f>_xlfn.STDEV.P(K18:M18)</f>
        <v>2.7008021100423711E-2</v>
      </c>
    </row>
    <row r="25" spans="1:13" x14ac:dyDescent="0.25">
      <c r="A25" s="19"/>
      <c r="B25" t="s">
        <v>65</v>
      </c>
      <c r="C25">
        <v>3.0960000000000001</v>
      </c>
      <c r="D25" s="3">
        <v>6546694</v>
      </c>
      <c r="E25">
        <v>70.814800000000005</v>
      </c>
      <c r="F25">
        <v>11609218</v>
      </c>
      <c r="H25">
        <f>E25/CUGA!C198</f>
        <v>0.41160205423011487</v>
      </c>
    </row>
    <row r="26" spans="1:13" x14ac:dyDescent="0.25">
      <c r="A26" s="19"/>
      <c r="B26" t="s">
        <v>66</v>
      </c>
      <c r="C26">
        <v>3.0960000000000001</v>
      </c>
      <c r="D26" s="3">
        <v>2659449</v>
      </c>
      <c r="E26">
        <v>26.831800000000001</v>
      </c>
      <c r="F26">
        <v>12446508</v>
      </c>
      <c r="H26">
        <f>E26/CUGA!C199</f>
        <v>0.34737184548822136</v>
      </c>
    </row>
    <row r="27" spans="1:13" x14ac:dyDescent="0.25">
      <c r="A27" s="19"/>
      <c r="B27" t="s">
        <v>67</v>
      </c>
      <c r="C27">
        <v>3.0960000000000001</v>
      </c>
      <c r="D27" s="3">
        <v>3783928</v>
      </c>
      <c r="E27">
        <v>41.009799999999998</v>
      </c>
      <c r="F27">
        <v>11586728</v>
      </c>
      <c r="H27">
        <f>E27/CUGA!C200</f>
        <v>0.42499591822594701</v>
      </c>
    </row>
    <row r="28" spans="1:13" x14ac:dyDescent="0.25">
      <c r="A28" s="19" t="s">
        <v>110</v>
      </c>
      <c r="B28" t="s">
        <v>69</v>
      </c>
      <c r="C28">
        <v>3.1880000000000002</v>
      </c>
      <c r="D28">
        <v>7308</v>
      </c>
      <c r="E28">
        <v>0.24679999999999999</v>
      </c>
      <c r="F28">
        <v>2081741</v>
      </c>
      <c r="H28">
        <f>E28/CUGA!C201</f>
        <v>5.593428763581776E-3</v>
      </c>
    </row>
    <row r="29" spans="1:13" x14ac:dyDescent="0.25">
      <c r="A29" s="19"/>
      <c r="B29" t="s">
        <v>70</v>
      </c>
      <c r="C29">
        <v>3.18</v>
      </c>
      <c r="D29">
        <v>56857</v>
      </c>
      <c r="E29">
        <v>1.9944</v>
      </c>
      <c r="F29">
        <v>2004658</v>
      </c>
      <c r="H29">
        <f>E29/CUGA!C202</f>
        <v>0.21498578617998054</v>
      </c>
    </row>
    <row r="30" spans="1:13" x14ac:dyDescent="0.25">
      <c r="A30" s="19"/>
      <c r="B30" t="s">
        <v>71</v>
      </c>
      <c r="C30">
        <v>3.1880000000000002</v>
      </c>
      <c r="D30">
        <v>4600</v>
      </c>
      <c r="E30">
        <v>0.15759999999999999</v>
      </c>
      <c r="F30">
        <v>2052961</v>
      </c>
      <c r="H30">
        <f>E30/CUGA!C203</f>
        <v>7.0964682609471665E-3</v>
      </c>
    </row>
    <row r="31" spans="1:13" x14ac:dyDescent="0.25">
      <c r="A31" s="19"/>
      <c r="B31" t="s">
        <v>72</v>
      </c>
      <c r="C31">
        <v>3.1880000000000002</v>
      </c>
      <c r="D31">
        <v>134801</v>
      </c>
      <c r="E31">
        <v>4.4809000000000001</v>
      </c>
      <c r="F31">
        <v>2115404</v>
      </c>
      <c r="H31">
        <f>E31/CUGA!C204</f>
        <v>0.1553905646429424</v>
      </c>
      <c r="L31" s="18"/>
      <c r="M31" s="18"/>
    </row>
    <row r="32" spans="1:13" x14ac:dyDescent="0.25">
      <c r="A32" s="19"/>
      <c r="B32" t="s">
        <v>73</v>
      </c>
      <c r="C32">
        <v>3.18</v>
      </c>
      <c r="D32">
        <v>7831</v>
      </c>
      <c r="E32">
        <v>0.25409999999999999</v>
      </c>
      <c r="F32">
        <v>2166728</v>
      </c>
      <c r="H32">
        <f>E32/CUGA!C205</f>
        <v>2.6472862810374521E-2</v>
      </c>
      <c r="J32" s="17" t="s">
        <v>12</v>
      </c>
      <c r="K32" s="17"/>
      <c r="L32" s="17"/>
      <c r="M32" s="17"/>
    </row>
    <row r="33" spans="1:17" x14ac:dyDescent="0.25">
      <c r="A33" s="19"/>
      <c r="B33" t="s">
        <v>74</v>
      </c>
      <c r="C33">
        <v>3.18</v>
      </c>
      <c r="D33">
        <v>110718</v>
      </c>
      <c r="E33">
        <v>3.8822999999999999</v>
      </c>
      <c r="F33">
        <v>2005377</v>
      </c>
      <c r="H33">
        <f>E33/CUGA!C206</f>
        <v>0.15852323822236339</v>
      </c>
      <c r="J33" s="2" t="s">
        <v>28</v>
      </c>
      <c r="K33" t="s">
        <v>15</v>
      </c>
      <c r="L33" t="s">
        <v>16</v>
      </c>
      <c r="M33" s="3" t="s">
        <v>17</v>
      </c>
    </row>
    <row r="34" spans="1:17" x14ac:dyDescent="0.25">
      <c r="A34" s="19"/>
      <c r="B34" t="s">
        <v>75</v>
      </c>
      <c r="C34">
        <v>3.1880000000000002</v>
      </c>
      <c r="D34">
        <v>982214</v>
      </c>
      <c r="E34">
        <v>34.565800000000003</v>
      </c>
      <c r="F34">
        <v>1998157</v>
      </c>
      <c r="H34">
        <f>E34/CUGA!C207</f>
        <v>0.38894070575971179</v>
      </c>
      <c r="J34" t="s">
        <v>8</v>
      </c>
      <c r="K34">
        <f>H4</f>
        <v>1.2587219746982211E-2</v>
      </c>
      <c r="L34">
        <f>H16</f>
        <v>4.4259718719840127E-3</v>
      </c>
      <c r="M34" s="3">
        <f>H28</f>
        <v>5.593428763581776E-3</v>
      </c>
    </row>
    <row r="35" spans="1:17" x14ac:dyDescent="0.25">
      <c r="A35" s="19"/>
      <c r="B35" t="s">
        <v>76</v>
      </c>
      <c r="C35">
        <v>3.1709999999999998</v>
      </c>
      <c r="D35">
        <v>1274789</v>
      </c>
      <c r="E35">
        <v>46.422800000000002</v>
      </c>
      <c r="F35">
        <v>1930977</v>
      </c>
      <c r="H35">
        <f>E35/CUGA!C208</f>
        <v>0.46440139662536345</v>
      </c>
      <c r="J35" t="s">
        <v>9</v>
      </c>
      <c r="K35">
        <f>H6</f>
        <v>5.2744747807343057E-3</v>
      </c>
      <c r="L35">
        <f>H18</f>
        <v>3.8709002368700293E-3</v>
      </c>
      <c r="M35" s="3">
        <f>H30</f>
        <v>7.0964682609471665E-3</v>
      </c>
    </row>
    <row r="36" spans="1:17" x14ac:dyDescent="0.25">
      <c r="A36" s="19"/>
      <c r="B36" t="s">
        <v>77</v>
      </c>
      <c r="C36">
        <v>3.1709999999999998</v>
      </c>
      <c r="D36">
        <v>351488</v>
      </c>
      <c r="E36">
        <v>13.248900000000001</v>
      </c>
      <c r="F36">
        <v>1865530</v>
      </c>
      <c r="H36">
        <f>E36/CUGA!C209</f>
        <v>0.32791266700579419</v>
      </c>
      <c r="J36" t="s">
        <v>10</v>
      </c>
      <c r="K36">
        <f>H8</f>
        <v>5.3216240166740229E-3</v>
      </c>
      <c r="L36">
        <f>H20</f>
        <v>6.3369465409405584E-3</v>
      </c>
      <c r="M36" s="3">
        <f>H32</f>
        <v>2.6472862810374521E-2</v>
      </c>
    </row>
    <row r="37" spans="1:17" x14ac:dyDescent="0.25">
      <c r="A37" s="19"/>
      <c r="B37" t="s">
        <v>78</v>
      </c>
      <c r="C37">
        <v>3.1709999999999998</v>
      </c>
      <c r="D37">
        <v>666857</v>
      </c>
      <c r="E37">
        <v>26.282499999999999</v>
      </c>
      <c r="F37">
        <v>1784170</v>
      </c>
      <c r="H37">
        <f>E37/CUGA!C210</f>
        <v>0.43178401655710169</v>
      </c>
    </row>
    <row r="38" spans="1:17" x14ac:dyDescent="0.25">
      <c r="A38" s="19"/>
      <c r="B38" t="s">
        <v>79</v>
      </c>
      <c r="C38">
        <v>3.1709999999999998</v>
      </c>
      <c r="D38">
        <v>387240</v>
      </c>
      <c r="E38">
        <v>14.2134</v>
      </c>
      <c r="F38">
        <v>1915816</v>
      </c>
      <c r="H38">
        <f>E38/CUGA!C211</f>
        <v>0.32924672424596557</v>
      </c>
      <c r="O38" s="6"/>
      <c r="P38" s="6"/>
      <c r="Q38" s="6"/>
    </row>
    <row r="39" spans="1:17" x14ac:dyDescent="0.25">
      <c r="A39" s="19"/>
      <c r="B39" t="s">
        <v>80</v>
      </c>
      <c r="C39">
        <v>3.1709999999999998</v>
      </c>
      <c r="D39">
        <v>493847</v>
      </c>
      <c r="E39">
        <v>20.924299999999999</v>
      </c>
      <c r="F39">
        <v>1659633</v>
      </c>
      <c r="H39">
        <f>E39/CUGA!C212</f>
        <v>0.3614781887233729</v>
      </c>
      <c r="K39" s="2" t="s">
        <v>93</v>
      </c>
      <c r="L39" s="2" t="s">
        <v>94</v>
      </c>
    </row>
    <row r="40" spans="1:17" x14ac:dyDescent="0.25">
      <c r="J40" t="s">
        <v>8</v>
      </c>
      <c r="K40">
        <f>AVERAGE(K34:M34)</f>
        <v>7.5355401275159989E-3</v>
      </c>
      <c r="L40">
        <f>_xlfn.STDEV.P(K34:M34)</f>
        <v>3.6037331691578306E-3</v>
      </c>
    </row>
    <row r="41" spans="1:17" x14ac:dyDescent="0.25">
      <c r="J41" t="s">
        <v>9</v>
      </c>
      <c r="K41">
        <f>AVERAGE(K35:M35)</f>
        <v>5.4139477595171667E-3</v>
      </c>
      <c r="L41">
        <f>_xlfn.STDEV.P(K35:M35)</f>
        <v>1.3205205547674864E-3</v>
      </c>
    </row>
    <row r="42" spans="1:17" x14ac:dyDescent="0.25">
      <c r="J42" t="s">
        <v>10</v>
      </c>
      <c r="K42">
        <f>AVERAGE(K36:M36)</f>
        <v>1.2710477789329702E-2</v>
      </c>
      <c r="L42">
        <f>_xlfn.STDEV.P(K36:M36)</f>
        <v>9.7402994840227186E-3</v>
      </c>
    </row>
    <row r="45" spans="1:17" x14ac:dyDescent="0.25">
      <c r="J45" s="2" t="s">
        <v>98</v>
      </c>
      <c r="K45" t="s">
        <v>15</v>
      </c>
      <c r="L45" t="s">
        <v>16</v>
      </c>
      <c r="M45" t="s">
        <v>17</v>
      </c>
    </row>
    <row r="46" spans="1:17" x14ac:dyDescent="0.25">
      <c r="J46" t="s">
        <v>8</v>
      </c>
      <c r="K46">
        <f>H10</f>
        <v>0.35422027865456579</v>
      </c>
      <c r="L46">
        <f>H22</f>
        <v>0.41821326720871482</v>
      </c>
      <c r="M46" s="3">
        <f>H34</f>
        <v>0.38894070575971179</v>
      </c>
    </row>
    <row r="47" spans="1:17" x14ac:dyDescent="0.25">
      <c r="J47" t="s">
        <v>9</v>
      </c>
      <c r="K47">
        <f>H12</f>
        <v>0.34423187472907096</v>
      </c>
      <c r="L47">
        <f>H24</f>
        <v>0.38388352860620023</v>
      </c>
      <c r="M47" s="3">
        <f>H36</f>
        <v>0.32791266700579419</v>
      </c>
    </row>
    <row r="48" spans="1:17" x14ac:dyDescent="0.25">
      <c r="J48" t="s">
        <v>10</v>
      </c>
      <c r="K48">
        <f>H14</f>
        <v>0.35532148784660844</v>
      </c>
      <c r="L48">
        <f>H26</f>
        <v>0.34737184548822136</v>
      </c>
      <c r="M48" s="3">
        <f>H38</f>
        <v>0.32924672424596557</v>
      </c>
    </row>
    <row r="51" spans="10:12" x14ac:dyDescent="0.25">
      <c r="K51" s="2" t="s">
        <v>93</v>
      </c>
      <c r="L51" s="2" t="s">
        <v>94</v>
      </c>
    </row>
    <row r="52" spans="10:12" x14ac:dyDescent="0.25">
      <c r="J52" t="s">
        <v>8</v>
      </c>
      <c r="K52">
        <f>AVERAGE(K46:M46)</f>
        <v>0.38712475054099743</v>
      </c>
      <c r="L52">
        <f>_xlfn.STDEV.P(K46:M46)</f>
        <v>2.6156565983071301E-2</v>
      </c>
    </row>
    <row r="53" spans="10:12" x14ac:dyDescent="0.25">
      <c r="J53" t="s">
        <v>9</v>
      </c>
      <c r="K53">
        <f>AVERAGE(K47:M47)</f>
        <v>0.35200935678035511</v>
      </c>
      <c r="L53">
        <f>_xlfn.STDEV.P(K47:M47)</f>
        <v>2.3502499971513491E-2</v>
      </c>
    </row>
    <row r="54" spans="10:12" x14ac:dyDescent="0.25">
      <c r="J54" t="s">
        <v>10</v>
      </c>
      <c r="K54">
        <f>AVERAGE(K48:M48)</f>
        <v>0.34398001919359844</v>
      </c>
      <c r="L54">
        <f>_xlfn.STDEV.P(K48:M48)</f>
        <v>1.0911818926192647E-2</v>
      </c>
    </row>
    <row r="67" spans="12:13" x14ac:dyDescent="0.25">
      <c r="L67" s="7"/>
      <c r="M67" s="7"/>
    </row>
  </sheetData>
  <mergeCells count="8">
    <mergeCell ref="C2:F2"/>
    <mergeCell ref="O2:Q2"/>
    <mergeCell ref="L31:M31"/>
    <mergeCell ref="A4:A15"/>
    <mergeCell ref="A16:A27"/>
    <mergeCell ref="A28:A39"/>
    <mergeCell ref="J2:M2"/>
    <mergeCell ref="J32:M3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7"/>
  <sheetViews>
    <sheetView zoomScale="85" zoomScaleNormal="85" workbookViewId="0">
      <selection activeCell="H4" sqref="H4:H39"/>
    </sheetView>
  </sheetViews>
  <sheetFormatPr baseColWidth="10" defaultRowHeight="15" x14ac:dyDescent="0.25"/>
  <cols>
    <col min="2" max="2" width="20.28515625" customWidth="1"/>
    <col min="5" max="5" width="11.42578125" style="3"/>
  </cols>
  <sheetData>
    <row r="2" spans="1:17" x14ac:dyDescent="0.25">
      <c r="C2" s="17" t="s">
        <v>124</v>
      </c>
      <c r="D2" s="17"/>
      <c r="E2" s="17"/>
      <c r="F2" s="17"/>
      <c r="J2" s="17" t="s">
        <v>18</v>
      </c>
      <c r="K2" s="17"/>
      <c r="L2" s="17"/>
      <c r="M2" s="17"/>
      <c r="O2" s="18"/>
      <c r="P2" s="18"/>
      <c r="Q2" s="18"/>
    </row>
    <row r="3" spans="1:17" x14ac:dyDescent="0.25">
      <c r="B3" s="2" t="s">
        <v>1</v>
      </c>
      <c r="C3" s="2" t="s">
        <v>83</v>
      </c>
      <c r="D3" s="2" t="s">
        <v>84</v>
      </c>
      <c r="E3" s="2" t="s">
        <v>85</v>
      </c>
      <c r="F3" s="2" t="s">
        <v>2</v>
      </c>
      <c r="H3" s="2" t="s">
        <v>25</v>
      </c>
      <c r="J3" s="2" t="s">
        <v>19</v>
      </c>
      <c r="K3" t="s">
        <v>15</v>
      </c>
      <c r="L3" t="s">
        <v>16</v>
      </c>
      <c r="M3" t="s">
        <v>17</v>
      </c>
    </row>
    <row r="4" spans="1:17" x14ac:dyDescent="0.25">
      <c r="A4" s="19" t="s">
        <v>111</v>
      </c>
      <c r="B4" t="s">
        <v>44</v>
      </c>
      <c r="C4">
        <v>4.4800000000000004</v>
      </c>
      <c r="D4" s="3">
        <v>5418</v>
      </c>
      <c r="E4">
        <v>3.8378999999999999</v>
      </c>
      <c r="F4">
        <v>77351</v>
      </c>
      <c r="H4">
        <f>E4/CUGA!C177</f>
        <v>1.1004211997025746</v>
      </c>
      <c r="J4" t="s">
        <v>8</v>
      </c>
      <c r="K4">
        <f>H5</f>
        <v>0.30739160427952311</v>
      </c>
      <c r="L4">
        <f>H17</f>
        <v>0.31376664074293342</v>
      </c>
      <c r="M4">
        <f>H29</f>
        <v>1.7778798478859081</v>
      </c>
    </row>
    <row r="5" spans="1:17" x14ac:dyDescent="0.25">
      <c r="A5" s="19"/>
      <c r="B5" t="s">
        <v>45</v>
      </c>
      <c r="C5">
        <v>4.4630000000000001</v>
      </c>
      <c r="D5" s="3">
        <v>6791</v>
      </c>
      <c r="E5">
        <v>5.1978</v>
      </c>
      <c r="F5">
        <v>71595</v>
      </c>
      <c r="H5">
        <f>E5/CUGA!C178</f>
        <v>0.30739160427952311</v>
      </c>
      <c r="J5" t="s">
        <v>9</v>
      </c>
      <c r="K5">
        <f>H7</f>
        <v>0.38618324683534427</v>
      </c>
      <c r="L5">
        <f>H19</f>
        <v>0.33296764755357466</v>
      </c>
      <c r="M5">
        <f>H31</f>
        <v>1.0122390163878325</v>
      </c>
    </row>
    <row r="6" spans="1:17" x14ac:dyDescent="0.25">
      <c r="A6" s="19"/>
      <c r="B6" t="s">
        <v>46</v>
      </c>
      <c r="C6">
        <v>4.4630000000000001</v>
      </c>
      <c r="D6" s="3">
        <v>70532</v>
      </c>
      <c r="E6">
        <v>52.595799999999997</v>
      </c>
      <c r="F6">
        <v>73481</v>
      </c>
      <c r="H6">
        <f>E6/CUGA!C179</f>
        <v>0.32690928667516539</v>
      </c>
      <c r="J6" t="s">
        <v>10</v>
      </c>
      <c r="K6">
        <f>H9</f>
        <v>0.33921626702272045</v>
      </c>
      <c r="L6">
        <f>H21</f>
        <v>0.29797377715452511</v>
      </c>
      <c r="M6">
        <f>H33</f>
        <v>1.2520979795857714</v>
      </c>
    </row>
    <row r="7" spans="1:17" x14ac:dyDescent="0.25">
      <c r="A7" s="19"/>
      <c r="B7" t="s">
        <v>47</v>
      </c>
      <c r="C7">
        <v>4.4710000000000001</v>
      </c>
      <c r="D7" s="3">
        <v>11297</v>
      </c>
      <c r="E7">
        <v>8.2711000000000006</v>
      </c>
      <c r="F7">
        <v>74841</v>
      </c>
      <c r="H7">
        <f>E7/CUGA!C180</f>
        <v>0.38618324683534427</v>
      </c>
    </row>
    <row r="8" spans="1:17" x14ac:dyDescent="0.25">
      <c r="A8" s="19"/>
      <c r="B8" t="s">
        <v>48</v>
      </c>
      <c r="C8">
        <v>4.4710000000000001</v>
      </c>
      <c r="D8" s="3">
        <v>34825</v>
      </c>
      <c r="E8">
        <v>24.749400000000001</v>
      </c>
      <c r="F8">
        <v>77102</v>
      </c>
      <c r="H8">
        <f>E8/CUGA!C181</f>
        <v>0.33581591391706289</v>
      </c>
    </row>
    <row r="9" spans="1:17" x14ac:dyDescent="0.25">
      <c r="A9" s="19"/>
      <c r="B9" t="s">
        <v>49</v>
      </c>
      <c r="C9">
        <v>4.4710000000000001</v>
      </c>
      <c r="D9" s="3">
        <v>22609</v>
      </c>
      <c r="E9">
        <v>16.2087</v>
      </c>
      <c r="F9">
        <v>76431</v>
      </c>
      <c r="H9">
        <f>E9/CUGA!C182</f>
        <v>0.33921626702272045</v>
      </c>
      <c r="K9" s="2" t="s">
        <v>93</v>
      </c>
      <c r="L9" s="2" t="s">
        <v>94</v>
      </c>
    </row>
    <row r="10" spans="1:17" x14ac:dyDescent="0.25">
      <c r="A10" s="19"/>
      <c r="B10" t="s">
        <v>50</v>
      </c>
      <c r="C10">
        <v>4.4800000000000004</v>
      </c>
      <c r="D10" s="3">
        <v>7961</v>
      </c>
      <c r="E10">
        <v>6.0427</v>
      </c>
      <c r="F10">
        <v>72187</v>
      </c>
      <c r="H10">
        <f>E10/CUGA!C183</f>
        <v>0.4628493627042804</v>
      </c>
      <c r="J10" t="s">
        <v>8</v>
      </c>
      <c r="K10">
        <f>AVERAGE(K4:M4)</f>
        <v>0.79967936430278819</v>
      </c>
      <c r="L10">
        <f>_xlfn.STDEV.P(K4:M4)</f>
        <v>0.69169709162039261</v>
      </c>
    </row>
    <row r="11" spans="1:17" x14ac:dyDescent="0.25">
      <c r="A11" s="19"/>
      <c r="B11" t="s">
        <v>51</v>
      </c>
      <c r="C11">
        <v>4.4710000000000001</v>
      </c>
      <c r="D11" s="3">
        <v>7444</v>
      </c>
      <c r="E11">
        <v>5.3620000000000001</v>
      </c>
      <c r="F11">
        <v>76070</v>
      </c>
      <c r="H11">
        <f>E11/CUGA!C184</f>
        <v>0.37394980194990857</v>
      </c>
      <c r="J11" t="s">
        <v>9</v>
      </c>
      <c r="K11">
        <f>AVERAGE(K5:M5)</f>
        <v>0.5771299702589171</v>
      </c>
      <c r="L11">
        <f>_xlfn.STDEV.P(K5:M5)</f>
        <v>0.30843463545149025</v>
      </c>
    </row>
    <row r="12" spans="1:17" x14ac:dyDescent="0.25">
      <c r="A12" s="19"/>
      <c r="B12" t="s">
        <v>52</v>
      </c>
      <c r="C12">
        <v>4.4880000000000004</v>
      </c>
      <c r="D12" s="3">
        <v>47798</v>
      </c>
      <c r="E12">
        <v>38.0045</v>
      </c>
      <c r="F12">
        <v>68915</v>
      </c>
      <c r="H12">
        <f>E12/CUGA!C185</f>
        <v>0.32057772688522246</v>
      </c>
      <c r="J12" t="s">
        <v>10</v>
      </c>
      <c r="K12">
        <f>AVERAGE(K6:M6)</f>
        <v>0.62976267458767232</v>
      </c>
      <c r="L12">
        <f>_xlfn.STDEV.P(K6:M6)</f>
        <v>0.44037950272307924</v>
      </c>
    </row>
    <row r="13" spans="1:17" x14ac:dyDescent="0.25">
      <c r="A13" s="19"/>
      <c r="B13" t="s">
        <v>53</v>
      </c>
      <c r="C13">
        <v>4.4800000000000004</v>
      </c>
      <c r="D13" s="3">
        <v>12345</v>
      </c>
      <c r="E13">
        <v>8.6492000000000004</v>
      </c>
      <c r="F13">
        <v>78208</v>
      </c>
      <c r="H13">
        <f>E13/CUGA!C186</f>
        <v>0.3441559696546298</v>
      </c>
    </row>
    <row r="14" spans="1:17" x14ac:dyDescent="0.25">
      <c r="A14" s="19"/>
      <c r="B14" t="s">
        <v>54</v>
      </c>
      <c r="C14">
        <v>4.4710000000000001</v>
      </c>
      <c r="D14" s="3">
        <v>39770</v>
      </c>
      <c r="E14">
        <v>26.813400000000001</v>
      </c>
      <c r="F14">
        <v>81272</v>
      </c>
      <c r="H14">
        <f>E14/CUGA!C187</f>
        <v>0.32814326491607315</v>
      </c>
    </row>
    <row r="15" spans="1:17" x14ac:dyDescent="0.25">
      <c r="A15" s="19"/>
      <c r="B15" t="s">
        <v>55</v>
      </c>
      <c r="C15">
        <v>4.4710000000000001</v>
      </c>
      <c r="D15" s="3">
        <v>29399</v>
      </c>
      <c r="E15">
        <v>20.0212</v>
      </c>
      <c r="F15">
        <v>80460</v>
      </c>
      <c r="H15">
        <f>E15/CUGA!C188</f>
        <v>0.23987093235886897</v>
      </c>
      <c r="J15" s="2" t="s">
        <v>20</v>
      </c>
      <c r="K15" t="s">
        <v>15</v>
      </c>
      <c r="L15" t="s">
        <v>16</v>
      </c>
      <c r="M15" t="s">
        <v>17</v>
      </c>
    </row>
    <row r="16" spans="1:17" x14ac:dyDescent="0.25">
      <c r="A16" s="19" t="s">
        <v>112</v>
      </c>
      <c r="B16" t="s">
        <v>56</v>
      </c>
      <c r="C16">
        <v>4.4630000000000001</v>
      </c>
      <c r="D16" s="3">
        <v>17512</v>
      </c>
      <c r="E16">
        <v>12.6639</v>
      </c>
      <c r="F16">
        <v>75773</v>
      </c>
      <c r="H16">
        <f>E16/CUGA!C189</f>
        <v>0.36996742699418045</v>
      </c>
      <c r="J16" t="s">
        <v>8</v>
      </c>
      <c r="K16">
        <f>H11</f>
        <v>0.37394980194990857</v>
      </c>
      <c r="L16">
        <f>H23</f>
        <v>0.35418566007163954</v>
      </c>
      <c r="M16">
        <f>H35</f>
        <v>1.0362349058901865</v>
      </c>
    </row>
    <row r="17" spans="1:13" x14ac:dyDescent="0.25">
      <c r="A17" s="19"/>
      <c r="B17" t="s">
        <v>57</v>
      </c>
      <c r="C17">
        <v>4.4630000000000001</v>
      </c>
      <c r="D17" s="3">
        <v>19189</v>
      </c>
      <c r="E17">
        <v>13.4255</v>
      </c>
      <c r="F17">
        <v>78320</v>
      </c>
      <c r="H17">
        <f>E17/CUGA!C190</f>
        <v>0.31376664074293342</v>
      </c>
      <c r="J17" t="s">
        <v>9</v>
      </c>
      <c r="K17">
        <f>H13</f>
        <v>0.3441559696546298</v>
      </c>
      <c r="L17">
        <f>H25</f>
        <v>0.35354341960439012</v>
      </c>
      <c r="M17">
        <f>H37</f>
        <v>1.3354394149828617</v>
      </c>
    </row>
    <row r="18" spans="1:13" x14ac:dyDescent="0.25">
      <c r="A18" s="19"/>
      <c r="B18" t="s">
        <v>58</v>
      </c>
      <c r="C18">
        <v>4.4630000000000001</v>
      </c>
      <c r="D18" s="3">
        <v>33072</v>
      </c>
      <c r="E18">
        <v>23.386399999999998</v>
      </c>
      <c r="F18">
        <v>77489</v>
      </c>
      <c r="H18">
        <f>E18/CUGA!C191</f>
        <v>0.30749463756636292</v>
      </c>
      <c r="J18" t="s">
        <v>10</v>
      </c>
      <c r="K18">
        <f>H15</f>
        <v>0.23987093235886897</v>
      </c>
      <c r="L18">
        <f>H27</f>
        <v>0.33628626687397495</v>
      </c>
      <c r="M18">
        <f>H39</f>
        <v>1.4815400623113844</v>
      </c>
    </row>
    <row r="19" spans="1:13" x14ac:dyDescent="0.25">
      <c r="A19" s="19"/>
      <c r="B19" t="s">
        <v>59</v>
      </c>
      <c r="C19">
        <v>4.4630000000000001</v>
      </c>
      <c r="D19" s="3">
        <v>59220</v>
      </c>
      <c r="E19">
        <v>43.037599999999998</v>
      </c>
      <c r="F19">
        <v>75398</v>
      </c>
      <c r="H19">
        <f>E19/CUGA!C192</f>
        <v>0.33296764755357466</v>
      </c>
    </row>
    <row r="20" spans="1:13" x14ac:dyDescent="0.25">
      <c r="A20" s="19"/>
      <c r="B20" t="s">
        <v>60</v>
      </c>
      <c r="C20">
        <v>4.4630000000000001</v>
      </c>
      <c r="D20" s="3">
        <v>20751</v>
      </c>
      <c r="E20">
        <v>14.5505</v>
      </c>
      <c r="F20">
        <v>78147</v>
      </c>
      <c r="H20">
        <f>E20/CUGA!C193</f>
        <v>0.38954685527653399</v>
      </c>
    </row>
    <row r="21" spans="1:13" x14ac:dyDescent="0.25">
      <c r="A21" s="19"/>
      <c r="B21" t="s">
        <v>61</v>
      </c>
      <c r="C21">
        <v>4.4550000000000001</v>
      </c>
      <c r="D21" s="3">
        <v>6958</v>
      </c>
      <c r="E21">
        <v>4.3467000000000002</v>
      </c>
      <c r="F21">
        <v>87715</v>
      </c>
      <c r="H21">
        <f>E21/CUGA!C194</f>
        <v>0.29797377715452511</v>
      </c>
      <c r="K21" s="2" t="s">
        <v>93</v>
      </c>
      <c r="L21" s="2" t="s">
        <v>94</v>
      </c>
    </row>
    <row r="22" spans="1:13" x14ac:dyDescent="0.25">
      <c r="A22" s="19"/>
      <c r="B22" t="s">
        <v>62</v>
      </c>
      <c r="C22">
        <v>4.4800000000000004</v>
      </c>
      <c r="D22" s="3">
        <v>16652</v>
      </c>
      <c r="E22">
        <v>11.2615</v>
      </c>
      <c r="F22">
        <v>81021</v>
      </c>
      <c r="H22">
        <f>E22/CUGA!C195</f>
        <v>0.35254685635042343</v>
      </c>
      <c r="J22" t="s">
        <v>8</v>
      </c>
      <c r="K22">
        <f>AVERAGE(K16:M16)</f>
        <v>0.58812345597057825</v>
      </c>
      <c r="L22">
        <f>_xlfn.STDEV.P(K16:M16)</f>
        <v>0.31696535981905694</v>
      </c>
    </row>
    <row r="23" spans="1:13" x14ac:dyDescent="0.25">
      <c r="A23" s="19"/>
      <c r="B23" t="s">
        <v>63</v>
      </c>
      <c r="C23">
        <v>4.4630000000000001</v>
      </c>
      <c r="D23" s="3">
        <v>29563</v>
      </c>
      <c r="E23">
        <v>20.149000000000001</v>
      </c>
      <c r="F23">
        <v>80396</v>
      </c>
      <c r="H23">
        <f>E23/CUGA!C196</f>
        <v>0.35418566007163954</v>
      </c>
      <c r="J23" t="s">
        <v>9</v>
      </c>
      <c r="K23">
        <f>AVERAGE(K17:M17)</f>
        <v>0.67771293474729388</v>
      </c>
      <c r="L23">
        <f>_xlfn.STDEV.P(K17:M17)</f>
        <v>0.4650986441293512</v>
      </c>
    </row>
    <row r="24" spans="1:13" x14ac:dyDescent="0.25">
      <c r="A24" s="19"/>
      <c r="B24" t="s">
        <v>64</v>
      </c>
      <c r="C24">
        <v>4.4630000000000001</v>
      </c>
      <c r="D24" s="3">
        <v>50251</v>
      </c>
      <c r="E24">
        <v>40.258299999999998</v>
      </c>
      <c r="F24">
        <v>68397</v>
      </c>
      <c r="H24">
        <f>E24/CUGA!C197</f>
        <v>0.39031044666014214</v>
      </c>
      <c r="J24" t="s">
        <v>10</v>
      </c>
      <c r="K24">
        <f>AVERAGE(K18:M18)</f>
        <v>0.68589908718140935</v>
      </c>
      <c r="L24">
        <f>_xlfn.STDEV.P(K18:M18)</f>
        <v>0.56397836847509675</v>
      </c>
    </row>
    <row r="25" spans="1:13" x14ac:dyDescent="0.25">
      <c r="A25" s="19"/>
      <c r="B25" t="s">
        <v>65</v>
      </c>
      <c r="C25">
        <v>4.4710000000000001</v>
      </c>
      <c r="D25" s="3">
        <v>81847</v>
      </c>
      <c r="E25">
        <v>60.826000000000001</v>
      </c>
      <c r="F25">
        <v>73731</v>
      </c>
      <c r="H25">
        <f>E25/CUGA!C198</f>
        <v>0.35354341960439012</v>
      </c>
    </row>
    <row r="26" spans="1:13" x14ac:dyDescent="0.25">
      <c r="A26" s="19"/>
      <c r="B26" t="s">
        <v>66</v>
      </c>
      <c r="C26">
        <v>4.4630000000000001</v>
      </c>
      <c r="D26" s="3">
        <v>34963</v>
      </c>
      <c r="E26">
        <v>26.624099999999999</v>
      </c>
      <c r="F26">
        <v>71957</v>
      </c>
      <c r="H26">
        <f>E26/CUGA!C199</f>
        <v>0.34468290429501391</v>
      </c>
    </row>
    <row r="27" spans="1:13" x14ac:dyDescent="0.25">
      <c r="A27" s="19"/>
      <c r="B27" t="s">
        <v>67</v>
      </c>
      <c r="C27">
        <v>4.4710000000000001</v>
      </c>
      <c r="D27" s="3">
        <v>42294</v>
      </c>
      <c r="E27">
        <v>32.449800000000003</v>
      </c>
      <c r="F27">
        <v>71419</v>
      </c>
      <c r="H27">
        <f>E27/CUGA!C200</f>
        <v>0.33628626687397495</v>
      </c>
    </row>
    <row r="28" spans="1:13" x14ac:dyDescent="0.25">
      <c r="A28" s="19" t="s">
        <v>110</v>
      </c>
      <c r="B28" t="s">
        <v>69</v>
      </c>
      <c r="C28">
        <v>4.556</v>
      </c>
      <c r="D28">
        <v>2973</v>
      </c>
      <c r="E28">
        <v>69.155500000000004</v>
      </c>
      <c r="F28">
        <v>10336</v>
      </c>
      <c r="H28">
        <f>E28/CUGA!C201</f>
        <v>1.5673272401129641</v>
      </c>
    </row>
    <row r="29" spans="1:13" x14ac:dyDescent="0.25">
      <c r="A29" s="19"/>
      <c r="B29" t="s">
        <v>70</v>
      </c>
      <c r="C29">
        <v>4.5389999999999997</v>
      </c>
      <c r="D29">
        <v>654</v>
      </c>
      <c r="E29">
        <v>16.493200000000002</v>
      </c>
      <c r="F29">
        <v>9529</v>
      </c>
      <c r="H29">
        <f>E29/CUGA!C202</f>
        <v>1.7778798478859081</v>
      </c>
    </row>
    <row r="30" spans="1:13" x14ac:dyDescent="0.25">
      <c r="A30" s="19"/>
      <c r="B30" t="s">
        <v>71</v>
      </c>
      <c r="C30">
        <v>4.556</v>
      </c>
      <c r="D30">
        <v>1548</v>
      </c>
      <c r="E30">
        <v>28.365100000000002</v>
      </c>
      <c r="F30">
        <v>13122</v>
      </c>
      <c r="H30">
        <f>E30/CUGA!C203</f>
        <v>1.2772337047499525</v>
      </c>
    </row>
    <row r="31" spans="1:13" x14ac:dyDescent="0.25">
      <c r="A31" s="19"/>
      <c r="B31" t="s">
        <v>72</v>
      </c>
      <c r="C31">
        <v>4.5810000000000004</v>
      </c>
      <c r="D31">
        <v>1451</v>
      </c>
      <c r="E31">
        <v>29.189299999999999</v>
      </c>
      <c r="F31">
        <v>11950</v>
      </c>
      <c r="H31">
        <f>E31/CUGA!C204</f>
        <v>1.0122390163878325</v>
      </c>
      <c r="L31" s="18"/>
      <c r="M31" s="18"/>
    </row>
    <row r="32" spans="1:13" x14ac:dyDescent="0.25">
      <c r="A32" s="19"/>
      <c r="B32" t="s">
        <v>73</v>
      </c>
      <c r="C32">
        <v>4.53</v>
      </c>
      <c r="D32">
        <v>178</v>
      </c>
      <c r="E32">
        <v>3.8193000000000001</v>
      </c>
      <c r="F32">
        <v>11185</v>
      </c>
      <c r="H32">
        <f>E32/CUGA!C205</f>
        <v>0.39790556840481472</v>
      </c>
      <c r="J32" s="17" t="s">
        <v>12</v>
      </c>
      <c r="K32" s="17"/>
      <c r="L32" s="17"/>
      <c r="M32" s="17"/>
    </row>
    <row r="33" spans="1:17" x14ac:dyDescent="0.25">
      <c r="A33" s="19"/>
      <c r="B33" t="s">
        <v>74</v>
      </c>
      <c r="C33">
        <v>4.5469999999999997</v>
      </c>
      <c r="D33">
        <v>1263</v>
      </c>
      <c r="E33">
        <v>30.664400000000001</v>
      </c>
      <c r="F33">
        <v>9900</v>
      </c>
      <c r="H33">
        <f>E33/CUGA!C206</f>
        <v>1.2520979795857714</v>
      </c>
      <c r="J33" s="2" t="s">
        <v>28</v>
      </c>
      <c r="K33" t="s">
        <v>15</v>
      </c>
      <c r="L33" t="s">
        <v>16</v>
      </c>
      <c r="M33" s="3" t="s">
        <v>17</v>
      </c>
    </row>
    <row r="34" spans="1:17" x14ac:dyDescent="0.25">
      <c r="A34" s="19"/>
      <c r="B34" t="s">
        <v>75</v>
      </c>
      <c r="C34">
        <v>4.5220000000000002</v>
      </c>
      <c r="D34">
        <v>4860</v>
      </c>
      <c r="E34">
        <v>101.7574</v>
      </c>
      <c r="F34">
        <v>11483</v>
      </c>
      <c r="H34">
        <f>E34/CUGA!C207</f>
        <v>1.1449928823366824</v>
      </c>
      <c r="J34" t="s">
        <v>8</v>
      </c>
      <c r="K34">
        <f>H4</f>
        <v>1.1004211997025746</v>
      </c>
      <c r="L34">
        <f>H16</f>
        <v>0.36996742699418045</v>
      </c>
      <c r="M34" s="3">
        <f>H28</f>
        <v>1.5673272401129641</v>
      </c>
    </row>
    <row r="35" spans="1:17" x14ac:dyDescent="0.25">
      <c r="A35" s="19"/>
      <c r="B35" t="s">
        <v>76</v>
      </c>
      <c r="C35">
        <v>4.5469999999999997</v>
      </c>
      <c r="D35">
        <v>3863</v>
      </c>
      <c r="E35">
        <v>103.5848</v>
      </c>
      <c r="F35">
        <v>8966</v>
      </c>
      <c r="H35">
        <f>E35/CUGA!C208</f>
        <v>1.0362349058901865</v>
      </c>
      <c r="J35" t="s">
        <v>9</v>
      </c>
      <c r="K35">
        <f>H6</f>
        <v>0.32690928667516539</v>
      </c>
      <c r="L35">
        <f>H18</f>
        <v>0.30749463756636292</v>
      </c>
      <c r="M35" s="3">
        <f>H30</f>
        <v>1.2772337047499525</v>
      </c>
    </row>
    <row r="36" spans="1:17" x14ac:dyDescent="0.25">
      <c r="A36" s="19"/>
      <c r="B36" t="s">
        <v>77</v>
      </c>
      <c r="C36">
        <v>4.5140000000000002</v>
      </c>
      <c r="D36">
        <v>2660</v>
      </c>
      <c r="E36">
        <v>65.378799999999998</v>
      </c>
      <c r="F36">
        <v>9782</v>
      </c>
      <c r="H36">
        <f>E36/CUGA!C209</f>
        <v>1.6181371037322656</v>
      </c>
      <c r="J36" t="s">
        <v>10</v>
      </c>
      <c r="K36">
        <f>H8</f>
        <v>0.33581591391706289</v>
      </c>
      <c r="L36">
        <f>H20</f>
        <v>0.38954685527653399</v>
      </c>
      <c r="M36" s="3">
        <f>H32</f>
        <v>0.39790556840481472</v>
      </c>
    </row>
    <row r="37" spans="1:17" x14ac:dyDescent="0.25">
      <c r="A37" s="19"/>
      <c r="B37" t="s">
        <v>78</v>
      </c>
      <c r="C37">
        <v>4.5140000000000002</v>
      </c>
      <c r="D37">
        <v>3401</v>
      </c>
      <c r="E37">
        <v>81.287599999999998</v>
      </c>
      <c r="F37">
        <v>10058</v>
      </c>
      <c r="H37">
        <f>E37/CUGA!C210</f>
        <v>1.3354394149828617</v>
      </c>
    </row>
    <row r="38" spans="1:17" x14ac:dyDescent="0.25">
      <c r="A38" s="19"/>
      <c r="B38" t="s">
        <v>79</v>
      </c>
      <c r="C38">
        <v>4.53</v>
      </c>
      <c r="D38">
        <v>3072</v>
      </c>
      <c r="E38">
        <v>66.257999999999996</v>
      </c>
      <c r="F38">
        <v>11148</v>
      </c>
      <c r="H38">
        <f>E38/CUGA!C211</f>
        <v>1.5348353986441798</v>
      </c>
      <c r="O38" s="6"/>
      <c r="P38" s="6"/>
      <c r="Q38" s="6"/>
    </row>
    <row r="39" spans="1:17" x14ac:dyDescent="0.25">
      <c r="A39" s="19"/>
      <c r="B39" t="s">
        <v>80</v>
      </c>
      <c r="C39">
        <v>4.53</v>
      </c>
      <c r="D39">
        <v>3246</v>
      </c>
      <c r="E39">
        <v>85.759500000000003</v>
      </c>
      <c r="F39">
        <v>9099</v>
      </c>
      <c r="H39">
        <f>E39/CUGA!C212</f>
        <v>1.4815400623113844</v>
      </c>
      <c r="K39" s="2" t="s">
        <v>93</v>
      </c>
      <c r="L39" s="2" t="s">
        <v>94</v>
      </c>
    </row>
    <row r="40" spans="1:17" x14ac:dyDescent="0.25">
      <c r="J40" t="s">
        <v>8</v>
      </c>
      <c r="K40">
        <f>AVERAGE(K34:M34)</f>
        <v>1.0125719556032398</v>
      </c>
      <c r="L40">
        <f>_xlfn.STDEV.P(K34:M34)</f>
        <v>0.49275128803118023</v>
      </c>
    </row>
    <row r="41" spans="1:17" x14ac:dyDescent="0.25">
      <c r="J41" t="s">
        <v>9</v>
      </c>
      <c r="K41">
        <f>AVERAGE(K35:M35)</f>
        <v>0.63721254299716024</v>
      </c>
      <c r="L41">
        <f>_xlfn.STDEV.P(K35:M35)</f>
        <v>0.45263270449563536</v>
      </c>
    </row>
    <row r="42" spans="1:17" x14ac:dyDescent="0.25">
      <c r="J42" t="s">
        <v>10</v>
      </c>
      <c r="K42">
        <f>AVERAGE(K36:M36)</f>
        <v>0.37442277919947053</v>
      </c>
      <c r="L42">
        <f>_xlfn.STDEV.P(K36:M36)</f>
        <v>2.7511628529171717E-2</v>
      </c>
    </row>
    <row r="45" spans="1:17" x14ac:dyDescent="0.25">
      <c r="J45" s="2" t="s">
        <v>98</v>
      </c>
      <c r="K45" t="s">
        <v>15</v>
      </c>
      <c r="L45" t="s">
        <v>16</v>
      </c>
      <c r="M45" t="s">
        <v>17</v>
      </c>
    </row>
    <row r="46" spans="1:17" x14ac:dyDescent="0.25">
      <c r="J46" t="s">
        <v>8</v>
      </c>
      <c r="K46">
        <f>H10</f>
        <v>0.4628493627042804</v>
      </c>
      <c r="L46">
        <f>H22</f>
        <v>0.35254685635042343</v>
      </c>
      <c r="M46" s="3">
        <f>H34</f>
        <v>1.1449928823366824</v>
      </c>
    </row>
    <row r="47" spans="1:17" x14ac:dyDescent="0.25">
      <c r="J47" t="s">
        <v>9</v>
      </c>
      <c r="K47">
        <f>H12</f>
        <v>0.32057772688522246</v>
      </c>
      <c r="L47">
        <f>H24</f>
        <v>0.39031044666014214</v>
      </c>
      <c r="M47" s="3">
        <f>H36</f>
        <v>1.6181371037322656</v>
      </c>
    </row>
    <row r="48" spans="1:17" x14ac:dyDescent="0.25">
      <c r="J48" t="s">
        <v>10</v>
      </c>
      <c r="K48">
        <f>H14</f>
        <v>0.32814326491607315</v>
      </c>
      <c r="L48">
        <f>H26</f>
        <v>0.34468290429501391</v>
      </c>
      <c r="M48" s="3">
        <f>H38</f>
        <v>1.5348353986441798</v>
      </c>
    </row>
    <row r="51" spans="10:12" x14ac:dyDescent="0.25">
      <c r="K51" s="2" t="s">
        <v>93</v>
      </c>
      <c r="L51" s="2" t="s">
        <v>94</v>
      </c>
    </row>
    <row r="52" spans="10:12" x14ac:dyDescent="0.25">
      <c r="J52" t="s">
        <v>8</v>
      </c>
      <c r="K52">
        <f>AVERAGE(K46:M46)</f>
        <v>0.65346303379712867</v>
      </c>
      <c r="L52">
        <f>_xlfn.STDEV.P(K46:M46)</f>
        <v>0.35046907113274439</v>
      </c>
    </row>
    <row r="53" spans="10:12" x14ac:dyDescent="0.25">
      <c r="J53" t="s">
        <v>9</v>
      </c>
      <c r="K53">
        <f>AVERAGE(K47:M47)</f>
        <v>0.77634175909254344</v>
      </c>
      <c r="L53">
        <f>_xlfn.STDEV.P(K47:M47)</f>
        <v>0.59591957776455784</v>
      </c>
    </row>
    <row r="54" spans="10:12" x14ac:dyDescent="0.25">
      <c r="J54" t="s">
        <v>10</v>
      </c>
      <c r="K54">
        <f>AVERAGE(K48:M48)</f>
        <v>0.73588718928508889</v>
      </c>
      <c r="L54">
        <f>_xlfn.STDEV.P(K48:M48)</f>
        <v>0.56498204741169711</v>
      </c>
    </row>
    <row r="67" spans="12:13" x14ac:dyDescent="0.25">
      <c r="L67" s="7"/>
      <c r="M67" s="7"/>
    </row>
  </sheetData>
  <mergeCells count="8">
    <mergeCell ref="O2:Q2"/>
    <mergeCell ref="A4:A15"/>
    <mergeCell ref="A16:A27"/>
    <mergeCell ref="A28:A39"/>
    <mergeCell ref="J2:M2"/>
    <mergeCell ref="L31:M31"/>
    <mergeCell ref="J32:M32"/>
    <mergeCell ref="C2:F2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"/>
  <sheetViews>
    <sheetView zoomScale="85" zoomScaleNormal="85" workbookViewId="0">
      <selection activeCell="H47" sqref="H47"/>
    </sheetView>
  </sheetViews>
  <sheetFormatPr baseColWidth="10" defaultRowHeight="15" x14ac:dyDescent="0.25"/>
  <cols>
    <col min="2" max="2" width="20.28515625" customWidth="1"/>
    <col min="5" max="5" width="11.42578125" style="3"/>
  </cols>
  <sheetData>
    <row r="2" spans="1:13" x14ac:dyDescent="0.25">
      <c r="C2" s="17" t="s">
        <v>124</v>
      </c>
      <c r="D2" s="17"/>
      <c r="E2" s="17"/>
      <c r="F2" s="17"/>
      <c r="J2" s="17" t="s">
        <v>18</v>
      </c>
      <c r="K2" s="17"/>
      <c r="L2" s="17"/>
      <c r="M2" s="17"/>
    </row>
    <row r="3" spans="1:13" x14ac:dyDescent="0.25">
      <c r="B3" s="2" t="s">
        <v>1</v>
      </c>
      <c r="C3" s="2" t="s">
        <v>83</v>
      </c>
      <c r="D3" s="2" t="s">
        <v>84</v>
      </c>
      <c r="E3" s="2" t="s">
        <v>85</v>
      </c>
      <c r="F3" s="2" t="s">
        <v>2</v>
      </c>
      <c r="H3" s="2" t="s">
        <v>26</v>
      </c>
      <c r="J3" s="2" t="s">
        <v>19</v>
      </c>
      <c r="K3" t="s">
        <v>15</v>
      </c>
      <c r="L3" t="s">
        <v>16</v>
      </c>
      <c r="M3" t="s">
        <v>17</v>
      </c>
    </row>
    <row r="4" spans="1:13" x14ac:dyDescent="0.25">
      <c r="A4" s="19" t="s">
        <v>111</v>
      </c>
      <c r="B4" t="s">
        <v>44</v>
      </c>
      <c r="C4">
        <v>6.9390000000000001</v>
      </c>
      <c r="D4" s="3">
        <v>3309</v>
      </c>
      <c r="E4">
        <v>0.85</v>
      </c>
      <c r="F4">
        <v>50607</v>
      </c>
      <c r="H4">
        <f>E4/CUGA!C177</f>
        <v>0.24371609988462137</v>
      </c>
      <c r="J4" t="s">
        <v>8</v>
      </c>
      <c r="K4">
        <f>H5</f>
        <v>0.19990093900989725</v>
      </c>
      <c r="L4">
        <f>H17</f>
        <v>0.2451448679561172</v>
      </c>
      <c r="M4">
        <f>H29</f>
        <v>0.21860768871490199</v>
      </c>
    </row>
    <row r="5" spans="1:13" x14ac:dyDescent="0.25">
      <c r="A5" s="19"/>
      <c r="B5" t="s">
        <v>45</v>
      </c>
      <c r="C5">
        <v>6.9390000000000001</v>
      </c>
      <c r="D5" s="3">
        <v>12133</v>
      </c>
      <c r="E5">
        <v>3.3801999999999999</v>
      </c>
      <c r="F5">
        <v>46662</v>
      </c>
      <c r="H5">
        <f>E5/CUGA!C178</f>
        <v>0.19990093900989725</v>
      </c>
      <c r="J5" t="s">
        <v>9</v>
      </c>
      <c r="K5">
        <f>H7</f>
        <v>7.9411501035842103E-2</v>
      </c>
      <c r="L5">
        <f>H19</f>
        <v>0.10016200606649997</v>
      </c>
      <c r="M5">
        <f>H31</f>
        <v>0.17873954970712441</v>
      </c>
    </row>
    <row r="6" spans="1:13" x14ac:dyDescent="0.25">
      <c r="A6" s="19"/>
      <c r="B6" t="s">
        <v>46</v>
      </c>
      <c r="C6">
        <v>6.9390000000000001</v>
      </c>
      <c r="D6" s="3">
        <v>56490</v>
      </c>
      <c r="E6">
        <v>16.452300000000001</v>
      </c>
      <c r="F6">
        <v>44637</v>
      </c>
      <c r="H6">
        <f>E6/CUGA!C179</f>
        <v>0.10225929935785413</v>
      </c>
      <c r="J6" t="s">
        <v>10</v>
      </c>
      <c r="K6">
        <f>H9</f>
        <v>8.4840167618834714E-2</v>
      </c>
      <c r="L6">
        <f>H21</f>
        <v>3.1300717014920786E-2</v>
      </c>
      <c r="M6">
        <f>H33</f>
        <v>0.11947122651902559</v>
      </c>
    </row>
    <row r="7" spans="1:13" x14ac:dyDescent="0.25">
      <c r="A7" s="19"/>
      <c r="B7" t="s">
        <v>47</v>
      </c>
      <c r="C7">
        <v>6.9480000000000004</v>
      </c>
      <c r="D7" s="3">
        <v>6459</v>
      </c>
      <c r="E7">
        <v>1.7008000000000001</v>
      </c>
      <c r="F7">
        <v>49372</v>
      </c>
      <c r="H7">
        <f>E7/CUGA!C180</f>
        <v>7.9411501035842103E-2</v>
      </c>
    </row>
    <row r="8" spans="1:13" x14ac:dyDescent="0.25">
      <c r="A8" s="19"/>
      <c r="B8" t="s">
        <v>48</v>
      </c>
      <c r="C8">
        <v>6.9390000000000001</v>
      </c>
      <c r="D8" s="3">
        <v>23008</v>
      </c>
      <c r="E8">
        <v>5.9798</v>
      </c>
      <c r="F8">
        <v>50021</v>
      </c>
      <c r="H8">
        <f>E8/CUGA!C181</f>
        <v>8.1137805443414895E-2</v>
      </c>
    </row>
    <row r="9" spans="1:13" x14ac:dyDescent="0.25">
      <c r="A9" s="19"/>
      <c r="B9" t="s">
        <v>49</v>
      </c>
      <c r="C9">
        <v>6.9480000000000004</v>
      </c>
      <c r="D9" s="3">
        <v>16126</v>
      </c>
      <c r="E9">
        <v>4.0538999999999996</v>
      </c>
      <c r="F9">
        <v>51714</v>
      </c>
      <c r="H9">
        <f>E9/CUGA!C182</f>
        <v>8.4840167618834714E-2</v>
      </c>
      <c r="K9" s="2" t="s">
        <v>93</v>
      </c>
      <c r="L9" s="2" t="s">
        <v>94</v>
      </c>
    </row>
    <row r="10" spans="1:13" x14ac:dyDescent="0.25">
      <c r="A10" s="19"/>
      <c r="B10" t="s">
        <v>50</v>
      </c>
      <c r="C10">
        <v>6.99</v>
      </c>
      <c r="D10" s="3">
        <v>0</v>
      </c>
      <c r="E10">
        <v>0</v>
      </c>
      <c r="F10">
        <v>47462</v>
      </c>
      <c r="H10">
        <f>E10/CUGA!C183</f>
        <v>0</v>
      </c>
      <c r="J10" t="s">
        <v>8</v>
      </c>
      <c r="K10">
        <f>AVERAGE(K4:M4)</f>
        <v>0.22121783189363883</v>
      </c>
      <c r="L10">
        <f>_xlfn.STDEV.P(K4:M4)</f>
        <v>1.8562738881655362E-2</v>
      </c>
    </row>
    <row r="11" spans="1:13" x14ac:dyDescent="0.25">
      <c r="A11" s="19"/>
      <c r="B11" t="s">
        <v>51</v>
      </c>
      <c r="C11">
        <v>6.9560000000000004</v>
      </c>
      <c r="D11" s="3">
        <v>0</v>
      </c>
      <c r="E11">
        <v>0</v>
      </c>
      <c r="F11">
        <v>46242</v>
      </c>
      <c r="H11">
        <f>E11/CUGA!C184</f>
        <v>0</v>
      </c>
      <c r="J11" t="s">
        <v>9</v>
      </c>
      <c r="K11">
        <f>AVERAGE(K5:M5)</f>
        <v>0.11943768560315549</v>
      </c>
      <c r="L11">
        <f>_xlfn.STDEV.P(K5:M5)</f>
        <v>4.2779895429286612E-2</v>
      </c>
    </row>
    <row r="12" spans="1:13" x14ac:dyDescent="0.25">
      <c r="A12" s="19"/>
      <c r="B12" t="s">
        <v>52</v>
      </c>
      <c r="C12">
        <v>6.9649999999999999</v>
      </c>
      <c r="D12" s="3">
        <v>0</v>
      </c>
      <c r="E12">
        <v>0</v>
      </c>
      <c r="F12">
        <v>39116</v>
      </c>
      <c r="H12">
        <f>E12/CUGA!C185</f>
        <v>0</v>
      </c>
      <c r="J12" t="s">
        <v>10</v>
      </c>
      <c r="K12">
        <f>AVERAGE(K6:M6)</f>
        <v>7.8537370384260355E-2</v>
      </c>
      <c r="L12">
        <f>_xlfn.STDEV.P(K6:M6)</f>
        <v>3.6270315009095021E-2</v>
      </c>
    </row>
    <row r="13" spans="1:13" x14ac:dyDescent="0.25">
      <c r="A13" s="19"/>
      <c r="B13" t="s">
        <v>53</v>
      </c>
      <c r="C13">
        <v>6.923</v>
      </c>
      <c r="D13" s="3">
        <v>0</v>
      </c>
      <c r="E13">
        <v>0</v>
      </c>
      <c r="F13">
        <v>46574</v>
      </c>
      <c r="H13">
        <f>E13/CUGA!C186</f>
        <v>0</v>
      </c>
    </row>
    <row r="14" spans="1:13" x14ac:dyDescent="0.25">
      <c r="A14" s="19"/>
      <c r="B14" t="s">
        <v>54</v>
      </c>
      <c r="C14">
        <v>6.9390000000000001</v>
      </c>
      <c r="D14" s="3">
        <v>0</v>
      </c>
      <c r="E14">
        <v>0</v>
      </c>
      <c r="F14">
        <v>46839</v>
      </c>
      <c r="H14">
        <f>E14/CUGA!C187</f>
        <v>0</v>
      </c>
    </row>
    <row r="15" spans="1:13" x14ac:dyDescent="0.25">
      <c r="A15" s="19"/>
      <c r="B15" t="s">
        <v>55</v>
      </c>
      <c r="C15">
        <v>6.9480000000000004</v>
      </c>
      <c r="D15" s="3">
        <v>0</v>
      </c>
      <c r="E15">
        <v>0</v>
      </c>
      <c r="F15">
        <v>51420</v>
      </c>
      <c r="H15">
        <f>E15/CUGA!C188</f>
        <v>0</v>
      </c>
      <c r="J15" s="2" t="s">
        <v>20</v>
      </c>
      <c r="K15" t="s">
        <v>15</v>
      </c>
      <c r="L15" t="s">
        <v>16</v>
      </c>
      <c r="M15" t="s">
        <v>17</v>
      </c>
    </row>
    <row r="16" spans="1:13" x14ac:dyDescent="0.25">
      <c r="A16" s="19" t="s">
        <v>112</v>
      </c>
      <c r="B16" t="s">
        <v>56</v>
      </c>
      <c r="C16">
        <v>6.931</v>
      </c>
      <c r="D16" s="3">
        <v>11797</v>
      </c>
      <c r="E16">
        <v>3.4075000000000002</v>
      </c>
      <c r="F16">
        <v>45008</v>
      </c>
      <c r="H16">
        <f>E16/CUGA!C189</f>
        <v>9.9547849199904448E-2</v>
      </c>
      <c r="J16" t="s">
        <v>8</v>
      </c>
      <c r="K16">
        <f>H11</f>
        <v>0</v>
      </c>
      <c r="L16">
        <f>H23</f>
        <v>0</v>
      </c>
      <c r="M16">
        <f>H35</f>
        <v>9.3734998457216184E-4</v>
      </c>
    </row>
    <row r="17" spans="1:13" x14ac:dyDescent="0.25">
      <c r="A17" s="19"/>
      <c r="B17" t="s">
        <v>57</v>
      </c>
      <c r="C17">
        <v>6.931</v>
      </c>
      <c r="D17" s="3">
        <v>36846</v>
      </c>
      <c r="E17">
        <v>10.4893</v>
      </c>
      <c r="F17">
        <v>45666</v>
      </c>
      <c r="H17">
        <f>E17/CUGA!C190</f>
        <v>0.2451448679561172</v>
      </c>
      <c r="J17" t="s">
        <v>9</v>
      </c>
      <c r="K17">
        <f>H13</f>
        <v>0</v>
      </c>
      <c r="L17">
        <f>H25</f>
        <v>0</v>
      </c>
      <c r="M17">
        <f>H37</f>
        <v>0</v>
      </c>
    </row>
    <row r="18" spans="1:13" x14ac:dyDescent="0.25">
      <c r="A18" s="19"/>
      <c r="B18" t="s">
        <v>58</v>
      </c>
      <c r="C18">
        <v>6.931</v>
      </c>
      <c r="D18" s="3">
        <v>26814</v>
      </c>
      <c r="E18">
        <v>7.4368999999999996</v>
      </c>
      <c r="F18">
        <v>46874</v>
      </c>
      <c r="H18">
        <f>E18/CUGA!C191</f>
        <v>9.7783620827373366E-2</v>
      </c>
      <c r="J18" t="s">
        <v>10</v>
      </c>
      <c r="K18">
        <f>H15</f>
        <v>0</v>
      </c>
      <c r="L18">
        <f>H27</f>
        <v>0</v>
      </c>
      <c r="M18">
        <f>H39</f>
        <v>0</v>
      </c>
    </row>
    <row r="19" spans="1:13" x14ac:dyDescent="0.25">
      <c r="A19" s="19"/>
      <c r="B19" t="s">
        <v>59</v>
      </c>
      <c r="C19">
        <v>6.931</v>
      </c>
      <c r="D19" s="3">
        <v>47879</v>
      </c>
      <c r="E19">
        <v>12.946400000000001</v>
      </c>
      <c r="F19">
        <v>48078</v>
      </c>
      <c r="H19">
        <f>E19/CUGA!C192</f>
        <v>0.10016200606649997</v>
      </c>
    </row>
    <row r="20" spans="1:13" x14ac:dyDescent="0.25">
      <c r="A20" s="19"/>
      <c r="B20" t="s">
        <v>60</v>
      </c>
      <c r="C20">
        <v>6.931</v>
      </c>
      <c r="D20" s="3">
        <v>15317</v>
      </c>
      <c r="E20">
        <v>4.1211000000000002</v>
      </c>
      <c r="F20">
        <v>48318</v>
      </c>
      <c r="H20">
        <f>E20/CUGA!C193</f>
        <v>0.11033033540291566</v>
      </c>
    </row>
    <row r="21" spans="1:13" x14ac:dyDescent="0.25">
      <c r="A21" s="19"/>
      <c r="B21" t="s">
        <v>61</v>
      </c>
      <c r="C21">
        <v>6.931</v>
      </c>
      <c r="D21" s="3">
        <v>1804</v>
      </c>
      <c r="E21">
        <v>0.45660000000000001</v>
      </c>
      <c r="F21">
        <v>51352</v>
      </c>
      <c r="H21">
        <f>E21/CUGA!C194</f>
        <v>3.1300717014920786E-2</v>
      </c>
      <c r="K21" s="2" t="s">
        <v>93</v>
      </c>
      <c r="L21" s="2" t="s">
        <v>94</v>
      </c>
    </row>
    <row r="22" spans="1:13" x14ac:dyDescent="0.25">
      <c r="A22" s="19"/>
      <c r="B22" t="s">
        <v>62</v>
      </c>
      <c r="C22">
        <v>6.9649999999999999</v>
      </c>
      <c r="D22" s="3">
        <v>0</v>
      </c>
      <c r="E22">
        <v>0</v>
      </c>
      <c r="F22">
        <v>50966</v>
      </c>
      <c r="H22">
        <f>E22/CUGA!C195</f>
        <v>0</v>
      </c>
      <c r="J22" t="s">
        <v>8</v>
      </c>
      <c r="K22">
        <f>AVERAGE(K16:M16)</f>
        <v>3.124499948573873E-4</v>
      </c>
      <c r="L22">
        <f>_xlfn.STDEV.P(K16:M16)</f>
        <v>4.4187102029072086E-4</v>
      </c>
    </row>
    <row r="23" spans="1:13" x14ac:dyDescent="0.25">
      <c r="A23" s="19"/>
      <c r="B23" t="s">
        <v>63</v>
      </c>
      <c r="C23">
        <v>6.9480000000000004</v>
      </c>
      <c r="D23" s="3">
        <v>0</v>
      </c>
      <c r="E23">
        <v>0</v>
      </c>
      <c r="F23">
        <v>52016</v>
      </c>
      <c r="H23">
        <f>E23/CUGA!C196</f>
        <v>0</v>
      </c>
      <c r="J23" t="s">
        <v>9</v>
      </c>
      <c r="K23">
        <f>AVERAGE(K17:M17)</f>
        <v>0</v>
      </c>
      <c r="L23">
        <f>_xlfn.STDEV.P(K17:M17)</f>
        <v>0</v>
      </c>
    </row>
    <row r="24" spans="1:13" x14ac:dyDescent="0.25">
      <c r="A24" s="19"/>
      <c r="B24" t="s">
        <v>64</v>
      </c>
      <c r="C24">
        <v>7.0149999999999997</v>
      </c>
      <c r="D24" s="3">
        <v>0</v>
      </c>
      <c r="E24">
        <v>0</v>
      </c>
      <c r="F24">
        <v>46471</v>
      </c>
      <c r="H24">
        <f>E24/CUGA!C197</f>
        <v>0</v>
      </c>
      <c r="J24" t="s">
        <v>10</v>
      </c>
      <c r="K24">
        <f>AVERAGE(K18:M18)</f>
        <v>0</v>
      </c>
      <c r="L24">
        <f>_xlfn.STDEV.P(K18:M18)</f>
        <v>0</v>
      </c>
    </row>
    <row r="25" spans="1:13" x14ac:dyDescent="0.25">
      <c r="A25" s="19"/>
      <c r="B25" t="s">
        <v>65</v>
      </c>
      <c r="C25">
        <v>6.9560000000000004</v>
      </c>
      <c r="D25" s="3">
        <v>0</v>
      </c>
      <c r="E25">
        <v>0</v>
      </c>
      <c r="F25">
        <v>50837</v>
      </c>
      <c r="H25">
        <f>E25/CUGA!C198</f>
        <v>0</v>
      </c>
    </row>
    <row r="26" spans="1:13" x14ac:dyDescent="0.25">
      <c r="A26" s="19"/>
      <c r="B26" t="s">
        <v>66</v>
      </c>
      <c r="C26">
        <v>6.931</v>
      </c>
      <c r="D26" s="3">
        <v>0</v>
      </c>
      <c r="E26">
        <v>0</v>
      </c>
      <c r="F26">
        <v>48388</v>
      </c>
      <c r="H26">
        <f>E26/CUGA!C199</f>
        <v>0</v>
      </c>
    </row>
    <row r="27" spans="1:13" x14ac:dyDescent="0.25">
      <c r="A27" s="19"/>
      <c r="B27" t="s">
        <v>67</v>
      </c>
      <c r="C27">
        <v>6.9649999999999999</v>
      </c>
      <c r="D27" s="3">
        <v>0</v>
      </c>
      <c r="E27">
        <v>0</v>
      </c>
      <c r="F27">
        <v>47893</v>
      </c>
      <c r="H27">
        <f>E27/CUGA!C200</f>
        <v>0</v>
      </c>
    </row>
    <row r="28" spans="1:13" x14ac:dyDescent="0.25">
      <c r="A28" s="19" t="s">
        <v>110</v>
      </c>
      <c r="B28" t="s">
        <v>69</v>
      </c>
      <c r="C28">
        <v>6.9480000000000004</v>
      </c>
      <c r="D28">
        <v>2273</v>
      </c>
      <c r="E28">
        <v>10.624599999999999</v>
      </c>
      <c r="F28">
        <v>3066</v>
      </c>
      <c r="H28">
        <f>E28/CUGA!C201</f>
        <v>0.24079393533853702</v>
      </c>
    </row>
    <row r="29" spans="1:13" x14ac:dyDescent="0.25">
      <c r="A29" s="19"/>
      <c r="B29" t="s">
        <v>70</v>
      </c>
      <c r="C29">
        <v>6.931</v>
      </c>
      <c r="D29">
        <v>409</v>
      </c>
      <c r="E29">
        <v>2.028</v>
      </c>
      <c r="F29">
        <v>2888</v>
      </c>
      <c r="H29">
        <f>E29/CUGA!C202</f>
        <v>0.21860768871490199</v>
      </c>
    </row>
    <row r="30" spans="1:13" x14ac:dyDescent="0.25">
      <c r="A30" s="19"/>
      <c r="B30" t="s">
        <v>71</v>
      </c>
      <c r="C30">
        <v>6.9560000000000004</v>
      </c>
      <c r="D30">
        <v>1065</v>
      </c>
      <c r="E30">
        <v>5.3699000000000003</v>
      </c>
      <c r="F30">
        <v>2844</v>
      </c>
      <c r="H30">
        <f>E30/CUGA!C203</f>
        <v>0.24179774691916367</v>
      </c>
    </row>
    <row r="31" spans="1:13" x14ac:dyDescent="0.25">
      <c r="A31" s="19"/>
      <c r="B31" t="s">
        <v>72</v>
      </c>
      <c r="C31">
        <v>6.9480000000000004</v>
      </c>
      <c r="D31">
        <v>1316</v>
      </c>
      <c r="E31">
        <v>5.1542000000000003</v>
      </c>
      <c r="F31">
        <v>3658</v>
      </c>
      <c r="H31">
        <f>E31/CUGA!C204</f>
        <v>0.17873954970712441</v>
      </c>
      <c r="I31" s="6"/>
      <c r="L31" s="18"/>
      <c r="M31" s="18"/>
    </row>
    <row r="32" spans="1:13" x14ac:dyDescent="0.25">
      <c r="A32" s="19"/>
      <c r="B32" t="s">
        <v>73</v>
      </c>
      <c r="C32">
        <v>6.9390000000000001</v>
      </c>
      <c r="D32">
        <v>65</v>
      </c>
      <c r="E32">
        <v>0.22950000000000001</v>
      </c>
      <c r="F32">
        <v>4071</v>
      </c>
      <c r="H32">
        <f>E32/CUGA!C205</f>
        <v>2.390996463983059E-2</v>
      </c>
      <c r="J32" s="17" t="s">
        <v>12</v>
      </c>
      <c r="K32" s="17"/>
      <c r="L32" s="17"/>
      <c r="M32" s="17"/>
    </row>
    <row r="33" spans="1:13" x14ac:dyDescent="0.25">
      <c r="A33" s="19"/>
      <c r="B33" t="s">
        <v>74</v>
      </c>
      <c r="C33">
        <v>6.9390000000000001</v>
      </c>
      <c r="D33">
        <v>685</v>
      </c>
      <c r="E33">
        <v>2.9258999999999999</v>
      </c>
      <c r="F33">
        <v>3355</v>
      </c>
      <c r="H33">
        <f>E33/CUGA!C206</f>
        <v>0.11947122651902559</v>
      </c>
      <c r="J33" s="2" t="s">
        <v>28</v>
      </c>
      <c r="K33" t="s">
        <v>15</v>
      </c>
      <c r="L33" t="s">
        <v>16</v>
      </c>
      <c r="M33" s="3" t="s">
        <v>17</v>
      </c>
    </row>
    <row r="34" spans="1:13" x14ac:dyDescent="0.25">
      <c r="A34" s="19"/>
      <c r="B34" t="s">
        <v>75</v>
      </c>
      <c r="C34">
        <v>6.931</v>
      </c>
      <c r="D34">
        <v>24</v>
      </c>
      <c r="E34">
        <v>8.0100000000000005E-2</v>
      </c>
      <c r="F34">
        <v>4320</v>
      </c>
      <c r="H34">
        <f>E34/CUGA!C207</f>
        <v>9.0129985509818707E-4</v>
      </c>
      <c r="J34" t="s">
        <v>8</v>
      </c>
      <c r="K34">
        <f>H4</f>
        <v>0.24371609988462137</v>
      </c>
      <c r="L34">
        <f>H16</f>
        <v>9.9547849199904448E-2</v>
      </c>
      <c r="M34" s="3">
        <f>H28</f>
        <v>0.24079393533853702</v>
      </c>
    </row>
    <row r="35" spans="1:13" x14ac:dyDescent="0.25">
      <c r="A35" s="19"/>
      <c r="B35" t="s">
        <v>76</v>
      </c>
      <c r="C35">
        <v>6.9480000000000004</v>
      </c>
      <c r="D35">
        <v>19</v>
      </c>
      <c r="E35">
        <v>9.3700000000000006E-2</v>
      </c>
      <c r="F35">
        <v>2935</v>
      </c>
      <c r="H35">
        <f>E35/CUGA!C208</f>
        <v>9.3734998457216184E-4</v>
      </c>
      <c r="J35" t="s">
        <v>9</v>
      </c>
      <c r="K35">
        <f>H6</f>
        <v>0.10225929935785413</v>
      </c>
      <c r="L35">
        <f>H18</f>
        <v>9.7783620827373366E-2</v>
      </c>
      <c r="M35" s="3">
        <f>H30</f>
        <v>0.24179774691916367</v>
      </c>
    </row>
    <row r="36" spans="1:13" x14ac:dyDescent="0.25">
      <c r="A36" s="19"/>
      <c r="B36" t="s">
        <v>77</v>
      </c>
      <c r="C36">
        <v>7.0410000000000004</v>
      </c>
      <c r="D36">
        <v>0</v>
      </c>
      <c r="E36">
        <v>0</v>
      </c>
      <c r="F36">
        <v>4435</v>
      </c>
      <c r="H36">
        <f>E36/CUGA!C209</f>
        <v>0</v>
      </c>
      <c r="J36" t="s">
        <v>10</v>
      </c>
      <c r="K36">
        <f>H8</f>
        <v>8.1137805443414895E-2</v>
      </c>
      <c r="L36">
        <f>H20</f>
        <v>0.11033033540291566</v>
      </c>
      <c r="M36" s="3">
        <f>H32</f>
        <v>2.390996463983059E-2</v>
      </c>
    </row>
    <row r="37" spans="1:13" x14ac:dyDescent="0.25">
      <c r="A37" s="19"/>
      <c r="B37" t="s">
        <v>78</v>
      </c>
      <c r="C37">
        <v>6.8220000000000001</v>
      </c>
      <c r="D37">
        <v>0</v>
      </c>
      <c r="E37">
        <v>0</v>
      </c>
      <c r="F37">
        <v>2344</v>
      </c>
      <c r="H37">
        <f>E37/CUGA!C210</f>
        <v>0</v>
      </c>
    </row>
    <row r="38" spans="1:13" x14ac:dyDescent="0.25">
      <c r="A38" s="19"/>
      <c r="B38" t="s">
        <v>79</v>
      </c>
      <c r="C38">
        <v>7.0910000000000002</v>
      </c>
      <c r="D38">
        <v>0</v>
      </c>
      <c r="E38">
        <v>0</v>
      </c>
      <c r="F38">
        <v>2623</v>
      </c>
      <c r="H38">
        <f>E38/CUGA!C211</f>
        <v>0</v>
      </c>
    </row>
    <row r="39" spans="1:13" x14ac:dyDescent="0.25">
      <c r="A39" s="19"/>
      <c r="B39" t="s">
        <v>80</v>
      </c>
      <c r="C39">
        <v>7.2160000000000002</v>
      </c>
      <c r="D39">
        <v>0</v>
      </c>
      <c r="E39">
        <v>0</v>
      </c>
      <c r="F39">
        <v>3284</v>
      </c>
      <c r="H39">
        <f>E39/CUGA!C212</f>
        <v>0</v>
      </c>
      <c r="K39" s="2" t="s">
        <v>93</v>
      </c>
      <c r="L39" s="2" t="s">
        <v>94</v>
      </c>
    </row>
    <row r="40" spans="1:13" x14ac:dyDescent="0.25">
      <c r="J40" t="s">
        <v>8</v>
      </c>
      <c r="K40">
        <f>AVERAGE(K34:M34)</f>
        <v>0.19468596147435427</v>
      </c>
      <c r="L40">
        <f>_xlfn.STDEV.P(K34:M34)</f>
        <v>6.7283381141596238E-2</v>
      </c>
    </row>
    <row r="41" spans="1:13" x14ac:dyDescent="0.25">
      <c r="J41" t="s">
        <v>9</v>
      </c>
      <c r="K41">
        <f>AVERAGE(K35:M35)</f>
        <v>0.1472802223681304</v>
      </c>
      <c r="L41">
        <f>_xlfn.STDEV.P(K35:M35)</f>
        <v>6.6858954822912778E-2</v>
      </c>
    </row>
    <row r="42" spans="1:13" x14ac:dyDescent="0.25">
      <c r="J42" t="s">
        <v>10</v>
      </c>
      <c r="K42">
        <f>AVERAGE(K36:M36)</f>
        <v>7.1792701828720384E-2</v>
      </c>
      <c r="L42">
        <f>_xlfn.STDEV.P(K36:M36)</f>
        <v>3.5894459571400014E-2</v>
      </c>
    </row>
    <row r="45" spans="1:13" x14ac:dyDescent="0.25">
      <c r="J45" s="2" t="s">
        <v>98</v>
      </c>
      <c r="K45" t="s">
        <v>15</v>
      </c>
      <c r="L45" t="s">
        <v>16</v>
      </c>
      <c r="M45" t="s">
        <v>17</v>
      </c>
    </row>
    <row r="46" spans="1:13" x14ac:dyDescent="0.25">
      <c r="J46" t="s">
        <v>8</v>
      </c>
      <c r="K46">
        <f>H10</f>
        <v>0</v>
      </c>
      <c r="L46">
        <f>H22</f>
        <v>0</v>
      </c>
      <c r="M46" s="3">
        <f>H34</f>
        <v>9.0129985509818707E-4</v>
      </c>
    </row>
    <row r="47" spans="1:13" x14ac:dyDescent="0.25">
      <c r="J47" t="s">
        <v>9</v>
      </c>
      <c r="K47">
        <f>H12</f>
        <v>0</v>
      </c>
      <c r="L47">
        <f>H24</f>
        <v>0</v>
      </c>
      <c r="M47" s="3">
        <f>H36</f>
        <v>0</v>
      </c>
    </row>
    <row r="48" spans="1:13" x14ac:dyDescent="0.25">
      <c r="J48" t="s">
        <v>10</v>
      </c>
      <c r="K48">
        <f>H14</f>
        <v>0</v>
      </c>
      <c r="L48">
        <f>H26</f>
        <v>0</v>
      </c>
      <c r="M48" s="3">
        <f>H38</f>
        <v>0</v>
      </c>
    </row>
    <row r="51" spans="10:12" x14ac:dyDescent="0.25">
      <c r="K51" s="2" t="s">
        <v>93</v>
      </c>
      <c r="L51" s="2" t="s">
        <v>94</v>
      </c>
    </row>
    <row r="52" spans="10:12" x14ac:dyDescent="0.25">
      <c r="J52" t="s">
        <v>8</v>
      </c>
      <c r="K52">
        <f>AVERAGE(K46:M46)</f>
        <v>3.0043328503272904E-4</v>
      </c>
      <c r="L52">
        <f>_xlfn.STDEV.P(K46:M46)</f>
        <v>4.2487682628158718E-4</v>
      </c>
    </row>
    <row r="53" spans="10:12" x14ac:dyDescent="0.25">
      <c r="J53" t="s">
        <v>9</v>
      </c>
      <c r="K53">
        <f>AVERAGE(K47:M47)</f>
        <v>0</v>
      </c>
      <c r="L53">
        <f>_xlfn.STDEV.P(K47:M47)</f>
        <v>0</v>
      </c>
    </row>
    <row r="54" spans="10:12" x14ac:dyDescent="0.25">
      <c r="J54" t="s">
        <v>10</v>
      </c>
      <c r="K54">
        <f>AVERAGE(K48:M48)</f>
        <v>0</v>
      </c>
      <c r="L54">
        <f>_xlfn.STDEV.P(K48:M48)</f>
        <v>0</v>
      </c>
    </row>
    <row r="67" spans="8:9" x14ac:dyDescent="0.25">
      <c r="H67" s="7"/>
      <c r="I67" s="7"/>
    </row>
  </sheetData>
  <mergeCells count="7">
    <mergeCell ref="C2:F2"/>
    <mergeCell ref="L31:M31"/>
    <mergeCell ref="A4:A15"/>
    <mergeCell ref="A16:A27"/>
    <mergeCell ref="A28:A39"/>
    <mergeCell ref="J2:M2"/>
    <mergeCell ref="J32:M3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AZ41"/>
  <sheetViews>
    <sheetView tabSelected="1" zoomScale="70" zoomScaleNormal="70" workbookViewId="0">
      <selection activeCell="L60" sqref="L60"/>
    </sheetView>
  </sheetViews>
  <sheetFormatPr baseColWidth="10" defaultRowHeight="15" x14ac:dyDescent="0.25"/>
  <cols>
    <col min="5" max="5" width="14.28515625" customWidth="1"/>
    <col min="6" max="6" width="13.28515625" customWidth="1"/>
    <col min="12" max="12" width="14.42578125" customWidth="1"/>
    <col min="13" max="13" width="15.5703125" customWidth="1"/>
    <col min="18" max="18" width="14" customWidth="1"/>
    <col min="19" max="19" width="16.140625" customWidth="1"/>
    <col min="20" max="20" width="15.28515625" customWidth="1"/>
    <col min="21" max="21" width="15.5703125" customWidth="1"/>
    <col min="22" max="22" width="12.7109375" customWidth="1"/>
  </cols>
  <sheetData>
    <row r="2" spans="2:52" x14ac:dyDescent="0.25">
      <c r="P2" s="6"/>
      <c r="Q2" s="13" t="s">
        <v>122</v>
      </c>
      <c r="W2" s="2" t="s">
        <v>123</v>
      </c>
      <c r="X2" s="2"/>
    </row>
    <row r="3" spans="2:52" x14ac:dyDescent="0.25">
      <c r="Q3" s="15" t="s">
        <v>11</v>
      </c>
      <c r="W3" s="15" t="s">
        <v>11</v>
      </c>
      <c r="AA3" s="15" t="s">
        <v>12</v>
      </c>
    </row>
    <row r="4" spans="2:52" x14ac:dyDescent="0.25">
      <c r="Q4" t="s">
        <v>20</v>
      </c>
      <c r="R4" t="s">
        <v>94</v>
      </c>
      <c r="S4" t="s">
        <v>28</v>
      </c>
      <c r="T4" t="s">
        <v>94</v>
      </c>
      <c r="W4" t="s">
        <v>20</v>
      </c>
      <c r="X4" t="s">
        <v>94</v>
      </c>
      <c r="Y4" t="s">
        <v>19</v>
      </c>
      <c r="Z4" t="s">
        <v>94</v>
      </c>
      <c r="AA4" t="s">
        <v>20</v>
      </c>
      <c r="AB4" t="s">
        <v>94</v>
      </c>
      <c r="AC4" t="s">
        <v>19</v>
      </c>
      <c r="AD4" t="s">
        <v>94</v>
      </c>
    </row>
    <row r="5" spans="2:52" x14ac:dyDescent="0.25">
      <c r="B5" s="2" t="s">
        <v>125</v>
      </c>
      <c r="P5" t="s">
        <v>8</v>
      </c>
      <c r="Q5">
        <f>ms2C!P22</f>
        <v>0.60385019986255128</v>
      </c>
      <c r="R5">
        <f>ms2C!Q22</f>
        <v>2.1613190762488358E-2</v>
      </c>
      <c r="S5">
        <f>ms2C!P10</f>
        <v>1.6980431348834835</v>
      </c>
      <c r="T5">
        <f>ms2C!Q10</f>
        <v>0.19074502479591429</v>
      </c>
      <c r="V5" t="s">
        <v>8</v>
      </c>
      <c r="W5">
        <f>s2C!O22</f>
        <v>0.58831184234392742</v>
      </c>
      <c r="X5">
        <f>s2C!P22</f>
        <v>0.16353180859409971</v>
      </c>
      <c r="Y5">
        <f>s2C!O10</f>
        <v>0.33681925898671833</v>
      </c>
      <c r="Z5">
        <f>s2C!P10</f>
        <v>0.10265317675289766</v>
      </c>
      <c r="AA5">
        <f>s2C!O52</f>
        <v>0.83411004457518889</v>
      </c>
      <c r="AB5">
        <f>s2C!P52</f>
        <v>0.14657232227511918</v>
      </c>
      <c r="AC5">
        <f>s2C!O40</f>
        <v>0.76539787513138346</v>
      </c>
      <c r="AD5">
        <f>s2C!P40</f>
        <v>0.10373086560015161</v>
      </c>
    </row>
    <row r="6" spans="2:52" x14ac:dyDescent="0.25">
      <c r="D6" s="2" t="s">
        <v>11</v>
      </c>
      <c r="H6" s="2" t="s">
        <v>11</v>
      </c>
      <c r="P6" t="s">
        <v>9</v>
      </c>
      <c r="Q6">
        <f>ms2C!P23</f>
        <v>0.25169075607478292</v>
      </c>
      <c r="R6">
        <f>ms2C!Q23</f>
        <v>7.8474784820881299E-2</v>
      </c>
      <c r="S6">
        <f>ms2C!P11</f>
        <v>0.42751524686600489</v>
      </c>
      <c r="T6">
        <f>ms2C!Q11</f>
        <v>0.13059168337694466</v>
      </c>
      <c r="V6" t="s">
        <v>9</v>
      </c>
      <c r="W6">
        <f>s2C!O23</f>
        <v>0.64996888890774185</v>
      </c>
      <c r="X6">
        <f>s2C!P23</f>
        <v>0.14339407596862733</v>
      </c>
      <c r="Y6">
        <f>s2C!O11</f>
        <v>0.51288212455803495</v>
      </c>
      <c r="Z6">
        <f>s2C!P11</f>
        <v>0.11246329894071141</v>
      </c>
      <c r="AA6">
        <f>s2C!O53</f>
        <v>0.83908591130754573</v>
      </c>
      <c r="AB6">
        <f>s2C!P53</f>
        <v>6.8105448621817569E-2</v>
      </c>
      <c r="AC6">
        <f>s2C!O41</f>
        <v>0.79286068552243139</v>
      </c>
      <c r="AD6">
        <f>s2C!P41</f>
        <v>2.4696196945928121E-2</v>
      </c>
    </row>
    <row r="7" spans="2:52" x14ac:dyDescent="0.25">
      <c r="C7" s="2" t="s">
        <v>20</v>
      </c>
      <c r="D7" t="s">
        <v>120</v>
      </c>
      <c r="E7" t="s">
        <v>94</v>
      </c>
      <c r="G7" s="2" t="s">
        <v>28</v>
      </c>
      <c r="H7" t="s">
        <v>120</v>
      </c>
      <c r="I7" t="s">
        <v>94</v>
      </c>
      <c r="P7" t="s">
        <v>10</v>
      </c>
      <c r="Q7">
        <f>ms2C!P24</f>
        <v>0.19846017379305259</v>
      </c>
      <c r="R7">
        <f>ms2C!Q24</f>
        <v>4.6301787642039662E-2</v>
      </c>
      <c r="S7">
        <f>ms2C!P12</f>
        <v>0.31255243047682962</v>
      </c>
      <c r="T7">
        <f>ms2C!Q12</f>
        <v>0.18170584368405404</v>
      </c>
      <c r="V7" t="s">
        <v>10</v>
      </c>
      <c r="W7">
        <f>s2C!O24</f>
        <v>0.60415642652504997</v>
      </c>
      <c r="X7">
        <f>s2C!P24</f>
        <v>7.2290432862374202E-2</v>
      </c>
      <c r="Y7">
        <f>s2C!O12</f>
        <v>0.49513967079036253</v>
      </c>
      <c r="Z7">
        <f>s2C!P12</f>
        <v>0.10142628710579735</v>
      </c>
      <c r="AA7">
        <f>s2C!O54</f>
        <v>0.87883618659705609</v>
      </c>
      <c r="AB7">
        <f>s2C!P54</f>
        <v>6.5758433513262174E-2</v>
      </c>
      <c r="AC7">
        <f>s2C!O42</f>
        <v>0.77548421061930739</v>
      </c>
      <c r="AD7">
        <f>s2C!P42</f>
        <v>0.10326705163983388</v>
      </c>
    </row>
    <row r="8" spans="2:52" x14ac:dyDescent="0.25">
      <c r="C8">
        <v>1</v>
      </c>
      <c r="D8">
        <f>CUGA!Y15</f>
        <v>99.785943848422576</v>
      </c>
      <c r="E8">
        <f>CUGA!AA15</f>
        <v>6.8351678542395072E-2</v>
      </c>
      <c r="G8">
        <v>1</v>
      </c>
      <c r="H8">
        <f>CUGA!Y6</f>
        <v>99.939544880925794</v>
      </c>
      <c r="I8">
        <f>CUGA!AA6</f>
        <v>3.567382165118578E-2</v>
      </c>
    </row>
    <row r="9" spans="2:52" x14ac:dyDescent="0.25">
      <c r="C9">
        <v>3</v>
      </c>
      <c r="D9">
        <f>CUGA!Y16</f>
        <v>28.595679920798602</v>
      </c>
      <c r="E9">
        <f>CUGA!AA16</f>
        <v>6.6131541347854066</v>
      </c>
      <c r="G9">
        <v>3</v>
      </c>
      <c r="H9">
        <f>CUGA!Y7</f>
        <v>28.972887768459731</v>
      </c>
      <c r="I9">
        <f>CUGA!AA7</f>
        <v>6.1383776368621765</v>
      </c>
    </row>
    <row r="10" spans="2:52" x14ac:dyDescent="0.25">
      <c r="C10">
        <v>5</v>
      </c>
      <c r="D10">
        <f>CUGA!Y17</f>
        <v>8.2960898001253369</v>
      </c>
      <c r="E10">
        <f>CUGA!AA17</f>
        <v>1.2288773516805007</v>
      </c>
      <c r="G10">
        <v>5</v>
      </c>
      <c r="H10">
        <f>CUGA!Y8</f>
        <v>8.7555344003817464</v>
      </c>
      <c r="I10">
        <f>CUGA!AA8</f>
        <v>1.2729305548594765</v>
      </c>
    </row>
    <row r="12" spans="2:52" x14ac:dyDescent="0.25">
      <c r="P12" s="2" t="s">
        <v>33</v>
      </c>
    </row>
    <row r="13" spans="2:52" x14ac:dyDescent="0.25">
      <c r="D13" s="2" t="s">
        <v>12</v>
      </c>
      <c r="H13" s="2" t="s">
        <v>12</v>
      </c>
      <c r="Q13" t="s">
        <v>41</v>
      </c>
      <c r="R13" t="s">
        <v>41</v>
      </c>
      <c r="W13" t="s">
        <v>126</v>
      </c>
    </row>
    <row r="14" spans="2:52" x14ac:dyDescent="0.25">
      <c r="C14" s="2"/>
      <c r="D14" t="s">
        <v>120</v>
      </c>
      <c r="E14" t="s">
        <v>94</v>
      </c>
      <c r="G14" s="2"/>
      <c r="H14" t="s">
        <v>120</v>
      </c>
      <c r="I14" t="s">
        <v>94</v>
      </c>
      <c r="P14" s="2" t="s">
        <v>20</v>
      </c>
      <c r="Q14" t="s">
        <v>29</v>
      </c>
      <c r="R14" t="s">
        <v>94</v>
      </c>
      <c r="S14" t="s">
        <v>31</v>
      </c>
      <c r="T14" t="s">
        <v>94</v>
      </c>
      <c r="U14" t="s">
        <v>32</v>
      </c>
      <c r="V14" t="s">
        <v>94</v>
      </c>
      <c r="W14" s="9" t="s">
        <v>127</v>
      </c>
    </row>
    <row r="15" spans="2:52" x14ac:dyDescent="0.25">
      <c r="C15">
        <v>1</v>
      </c>
      <c r="D15">
        <f>CUGA!Z15</f>
        <v>99.800357497412918</v>
      </c>
      <c r="E15">
        <f>CUGA!AB15</f>
        <v>0.13962980113020246</v>
      </c>
      <c r="G15">
        <v>1</v>
      </c>
      <c r="H15">
        <f>CUGA!Z6</f>
        <v>99.878101532816515</v>
      </c>
      <c r="I15">
        <f>CUGA!AB6</f>
        <v>0.13962980113020246</v>
      </c>
      <c r="P15">
        <v>1</v>
      </c>
      <c r="Q15">
        <f t="shared" ref="Q15:R17" si="0">Q5*0.463</f>
        <v>0.27958264253636128</v>
      </c>
      <c r="R15">
        <f t="shared" si="0"/>
        <v>1.000690732303211E-2</v>
      </c>
      <c r="S15">
        <f t="shared" ref="S15:T17" si="1">W5</f>
        <v>0.58831184234392742</v>
      </c>
      <c r="T15">
        <f t="shared" si="1"/>
        <v>0.16353180859409971</v>
      </c>
      <c r="U15">
        <f t="shared" ref="U15:V17" si="2">AA5</f>
        <v>0.83411004457518889</v>
      </c>
      <c r="V15">
        <f t="shared" si="2"/>
        <v>0.14657232227511918</v>
      </c>
      <c r="W15" t="s">
        <v>128</v>
      </c>
    </row>
    <row r="16" spans="2:52" x14ac:dyDescent="0.25">
      <c r="C16">
        <v>3</v>
      </c>
      <c r="D16">
        <f>CUGA!Z16</f>
        <v>14.271048245008652</v>
      </c>
      <c r="E16">
        <f>CUGA!AB16</f>
        <v>2.2290884840831739</v>
      </c>
      <c r="G16">
        <v>3</v>
      </c>
      <c r="H16">
        <f>CUGA!Z7</f>
        <v>16.202484930110554</v>
      </c>
      <c r="I16">
        <f>CUGA!AB7</f>
        <v>2.2290884840831739</v>
      </c>
      <c r="P16">
        <v>3</v>
      </c>
      <c r="Q16">
        <f t="shared" si="0"/>
        <v>0.1165328200626245</v>
      </c>
      <c r="R16">
        <f t="shared" si="0"/>
        <v>3.6333825372068043E-2</v>
      </c>
      <c r="S16">
        <f t="shared" si="1"/>
        <v>0.64996888890774185</v>
      </c>
      <c r="T16">
        <f t="shared" si="1"/>
        <v>0.14339407596862733</v>
      </c>
      <c r="U16">
        <f t="shared" si="2"/>
        <v>0.83908591130754573</v>
      </c>
      <c r="V16">
        <f t="shared" si="2"/>
        <v>6.8105448621817569E-2</v>
      </c>
      <c r="AZ16" t="s">
        <v>27</v>
      </c>
    </row>
    <row r="17" spans="3:23" x14ac:dyDescent="0.25">
      <c r="C17">
        <v>5</v>
      </c>
      <c r="D17">
        <f>CUGA!Z17</f>
        <v>10.843437765531236</v>
      </c>
      <c r="E17">
        <f>CUGA!AB17</f>
        <v>2.353901493115703</v>
      </c>
      <c r="G17">
        <v>5</v>
      </c>
      <c r="H17">
        <f>CUGA!Z8</f>
        <v>14.059965707264404</v>
      </c>
      <c r="I17">
        <f>CUGA!AB8</f>
        <v>2.353901493115703</v>
      </c>
      <c r="P17">
        <v>5</v>
      </c>
      <c r="Q17">
        <f t="shared" si="0"/>
        <v>9.1887060466183348E-2</v>
      </c>
      <c r="R17">
        <f t="shared" si="0"/>
        <v>2.1437727678264365E-2</v>
      </c>
      <c r="S17">
        <f t="shared" si="1"/>
        <v>0.60415642652504997</v>
      </c>
      <c r="T17">
        <f t="shared" si="1"/>
        <v>7.2290432862374202E-2</v>
      </c>
      <c r="U17">
        <f t="shared" si="2"/>
        <v>0.87883618659705609</v>
      </c>
      <c r="V17">
        <f t="shared" si="2"/>
        <v>6.5758433513262174E-2</v>
      </c>
    </row>
    <row r="20" spans="3:23" x14ac:dyDescent="0.25">
      <c r="Q20" t="s">
        <v>41</v>
      </c>
      <c r="R20" t="s">
        <v>41</v>
      </c>
      <c r="W20" t="s">
        <v>126</v>
      </c>
    </row>
    <row r="21" spans="3:23" x14ac:dyDescent="0.25">
      <c r="P21" s="2" t="s">
        <v>28</v>
      </c>
      <c r="Q21" t="s">
        <v>29</v>
      </c>
      <c r="R21" t="s">
        <v>94</v>
      </c>
      <c r="S21" t="s">
        <v>31</v>
      </c>
      <c r="T21" t="s">
        <v>94</v>
      </c>
      <c r="U21" t="s">
        <v>32</v>
      </c>
      <c r="V21" t="s">
        <v>94</v>
      </c>
      <c r="W21" s="9" t="s">
        <v>127</v>
      </c>
    </row>
    <row r="22" spans="3:23" x14ac:dyDescent="0.25">
      <c r="D22" s="2" t="s">
        <v>11</v>
      </c>
      <c r="H22" s="2" t="s">
        <v>11</v>
      </c>
      <c r="P22">
        <v>1</v>
      </c>
      <c r="Q22">
        <f t="shared" ref="Q22:R24" si="3">S5*0.463</f>
        <v>0.78619397145105285</v>
      </c>
      <c r="R22">
        <f t="shared" si="3"/>
        <v>8.8314946480508319E-2</v>
      </c>
      <c r="S22">
        <f t="shared" ref="S22:T24" si="4">Y5</f>
        <v>0.33681925898671833</v>
      </c>
      <c r="T22">
        <f t="shared" si="4"/>
        <v>0.10265317675289766</v>
      </c>
      <c r="U22">
        <f t="shared" ref="U22:V24" si="5">AC5</f>
        <v>0.76539787513138346</v>
      </c>
      <c r="V22">
        <f t="shared" si="5"/>
        <v>0.10373086560015161</v>
      </c>
      <c r="W22" t="s">
        <v>128</v>
      </c>
    </row>
    <row r="23" spans="3:23" x14ac:dyDescent="0.25">
      <c r="C23" s="2" t="s">
        <v>20</v>
      </c>
      <c r="D23" t="s">
        <v>121</v>
      </c>
      <c r="G23" s="2" t="s">
        <v>28</v>
      </c>
      <c r="H23" t="s">
        <v>121</v>
      </c>
      <c r="I23" t="s">
        <v>94</v>
      </c>
      <c r="P23">
        <v>3</v>
      </c>
      <c r="Q23">
        <f t="shared" si="3"/>
        <v>0.19793955929896029</v>
      </c>
      <c r="R23">
        <f t="shared" si="3"/>
        <v>6.0463949403525376E-2</v>
      </c>
      <c r="S23">
        <f t="shared" si="4"/>
        <v>0.51288212455803495</v>
      </c>
      <c r="T23">
        <f t="shared" si="4"/>
        <v>0.11246329894071141</v>
      </c>
      <c r="U23">
        <f t="shared" si="5"/>
        <v>0.79286068552243139</v>
      </c>
      <c r="V23">
        <f t="shared" si="5"/>
        <v>2.4696196945928121E-2</v>
      </c>
    </row>
    <row r="24" spans="3:23" x14ac:dyDescent="0.25">
      <c r="C24">
        <v>1</v>
      </c>
      <c r="D24">
        <f>D8</f>
        <v>99.785943848422576</v>
      </c>
      <c r="E24">
        <f t="shared" ref="D24:E26" si="6">E8</f>
        <v>6.8351678542395072E-2</v>
      </c>
      <c r="G24">
        <v>1</v>
      </c>
      <c r="H24">
        <f t="shared" ref="H24:I26" si="7">H8</f>
        <v>99.939544880925794</v>
      </c>
      <c r="I24">
        <f t="shared" si="7"/>
        <v>3.567382165118578E-2</v>
      </c>
      <c r="P24">
        <v>5</v>
      </c>
      <c r="Q24">
        <f t="shared" si="3"/>
        <v>0.14471177531077212</v>
      </c>
      <c r="R24">
        <f t="shared" si="3"/>
        <v>8.4129805625717022E-2</v>
      </c>
      <c r="S24">
        <f t="shared" si="4"/>
        <v>0.49513967079036253</v>
      </c>
      <c r="T24">
        <f t="shared" si="4"/>
        <v>0.10142628710579735</v>
      </c>
      <c r="U24">
        <f t="shared" si="5"/>
        <v>0.77548421061930739</v>
      </c>
      <c r="V24">
        <f t="shared" si="5"/>
        <v>0.10326705163983388</v>
      </c>
    </row>
    <row r="25" spans="3:23" x14ac:dyDescent="0.25">
      <c r="C25">
        <v>3</v>
      </c>
      <c r="D25">
        <f t="shared" si="6"/>
        <v>28.595679920798602</v>
      </c>
      <c r="E25">
        <f t="shared" si="6"/>
        <v>6.6131541347854066</v>
      </c>
      <c r="G25">
        <v>3</v>
      </c>
      <c r="H25">
        <f t="shared" si="7"/>
        <v>28.972887768459731</v>
      </c>
      <c r="I25">
        <f t="shared" si="7"/>
        <v>6.1383776368621765</v>
      </c>
    </row>
    <row r="26" spans="3:23" x14ac:dyDescent="0.25">
      <c r="C26">
        <v>5</v>
      </c>
      <c r="D26">
        <f t="shared" si="6"/>
        <v>8.2960898001253369</v>
      </c>
      <c r="E26">
        <f t="shared" si="6"/>
        <v>1.2288773516805007</v>
      </c>
      <c r="G26">
        <v>5</v>
      </c>
      <c r="H26">
        <f t="shared" si="7"/>
        <v>8.7555344003817464</v>
      </c>
      <c r="I26">
        <f t="shared" si="7"/>
        <v>1.2729305548594765</v>
      </c>
    </row>
    <row r="27" spans="3:23" x14ac:dyDescent="0.25">
      <c r="P27" s="2" t="s">
        <v>20</v>
      </c>
      <c r="Q27" t="s">
        <v>42</v>
      </c>
      <c r="R27" t="s">
        <v>29</v>
      </c>
      <c r="S27" t="s">
        <v>118</v>
      </c>
      <c r="T27" t="s">
        <v>119</v>
      </c>
    </row>
    <row r="28" spans="3:23" x14ac:dyDescent="0.25">
      <c r="D28" s="2" t="s">
        <v>12</v>
      </c>
      <c r="H28" s="2" t="s">
        <v>12</v>
      </c>
      <c r="P28" s="14" t="s">
        <v>43</v>
      </c>
      <c r="Q28">
        <f>AVERAGE(U15:U17)</f>
        <v>0.85067738082659694</v>
      </c>
      <c r="R28">
        <v>0</v>
      </c>
      <c r="S28">
        <f>_xlfn.STDEV.P(U15:U17)</f>
        <v>2.0014637464422183E-2</v>
      </c>
      <c r="T28">
        <v>0</v>
      </c>
    </row>
    <row r="29" spans="3:23" x14ac:dyDescent="0.25">
      <c r="D29" t="s">
        <v>121</v>
      </c>
      <c r="E29" t="s">
        <v>94</v>
      </c>
      <c r="H29" t="s">
        <v>121</v>
      </c>
      <c r="I29" t="s">
        <v>94</v>
      </c>
      <c r="P29">
        <v>1</v>
      </c>
      <c r="Q29">
        <f>S15</f>
        <v>0.58831184234392742</v>
      </c>
      <c r="R29">
        <f>Q15</f>
        <v>0.27958264253636128</v>
      </c>
      <c r="S29">
        <f>T15</f>
        <v>0.16353180859409971</v>
      </c>
      <c r="T29">
        <f>R15</f>
        <v>1.000690732303211E-2</v>
      </c>
    </row>
    <row r="30" spans="3:23" x14ac:dyDescent="0.25">
      <c r="D30">
        <f>D15</f>
        <v>99.800357497412918</v>
      </c>
      <c r="E30">
        <f t="shared" ref="D30:E32" si="8">E15</f>
        <v>0.13962980113020246</v>
      </c>
      <c r="G30">
        <v>1</v>
      </c>
      <c r="H30">
        <f t="shared" ref="H30:I32" si="9">H15</f>
        <v>99.878101532816515</v>
      </c>
      <c r="I30">
        <f t="shared" si="9"/>
        <v>0.13962980113020246</v>
      </c>
      <c r="P30">
        <v>3</v>
      </c>
      <c r="Q30">
        <f>S16</f>
        <v>0.64996888890774185</v>
      </c>
      <c r="R30">
        <f>Q16</f>
        <v>0.1165328200626245</v>
      </c>
      <c r="S30">
        <f>T16</f>
        <v>0.14339407596862733</v>
      </c>
      <c r="T30">
        <f>R16</f>
        <v>3.6333825372068043E-2</v>
      </c>
    </row>
    <row r="31" spans="3:23" x14ac:dyDescent="0.25">
      <c r="D31">
        <f t="shared" si="8"/>
        <v>14.271048245008652</v>
      </c>
      <c r="E31">
        <f t="shared" si="8"/>
        <v>2.2290884840831739</v>
      </c>
      <c r="G31">
        <v>3</v>
      </c>
      <c r="H31">
        <f t="shared" si="9"/>
        <v>16.202484930110554</v>
      </c>
      <c r="I31">
        <f t="shared" si="9"/>
        <v>2.2290884840831739</v>
      </c>
      <c r="P31">
        <v>5</v>
      </c>
      <c r="Q31">
        <f>S17</f>
        <v>0.60415642652504997</v>
      </c>
      <c r="R31">
        <f>Q17</f>
        <v>9.1887060466183348E-2</v>
      </c>
      <c r="S31">
        <f>T17</f>
        <v>7.2290432862374202E-2</v>
      </c>
      <c r="T31">
        <f>R17</f>
        <v>2.1437727678264365E-2</v>
      </c>
    </row>
    <row r="32" spans="3:23" x14ac:dyDescent="0.25">
      <c r="D32">
        <f t="shared" si="8"/>
        <v>10.843437765531236</v>
      </c>
      <c r="E32">
        <f t="shared" si="8"/>
        <v>2.353901493115703</v>
      </c>
      <c r="G32">
        <v>5</v>
      </c>
      <c r="H32">
        <f t="shared" si="9"/>
        <v>14.059965707264404</v>
      </c>
      <c r="I32">
        <f t="shared" si="9"/>
        <v>2.353901493115703</v>
      </c>
    </row>
    <row r="37" spans="16:20" x14ac:dyDescent="0.25">
      <c r="P37" s="2" t="s">
        <v>19</v>
      </c>
      <c r="Q37" t="s">
        <v>42</v>
      </c>
      <c r="R37" t="s">
        <v>29</v>
      </c>
      <c r="S37" t="s">
        <v>118</v>
      </c>
      <c r="T37" t="s">
        <v>119</v>
      </c>
    </row>
    <row r="38" spans="16:20" x14ac:dyDescent="0.25">
      <c r="P38" s="14" t="s">
        <v>43</v>
      </c>
      <c r="Q38">
        <f>AVERAGE(U22:U24)</f>
        <v>0.77791425709104078</v>
      </c>
      <c r="R38">
        <v>0</v>
      </c>
      <c r="S38">
        <f>_xlfn.STDEV.P(U22:U24)</f>
        <v>1.1342555062969724E-2</v>
      </c>
      <c r="T38">
        <v>0</v>
      </c>
    </row>
    <row r="39" spans="16:20" x14ac:dyDescent="0.25">
      <c r="P39">
        <v>1</v>
      </c>
      <c r="Q39">
        <f>S22</f>
        <v>0.33681925898671833</v>
      </c>
      <c r="R39">
        <f>Q22</f>
        <v>0.78619397145105285</v>
      </c>
      <c r="S39">
        <f>T22</f>
        <v>0.10265317675289766</v>
      </c>
      <c r="T39">
        <f>R22</f>
        <v>8.8314946480508319E-2</v>
      </c>
    </row>
    <row r="40" spans="16:20" x14ac:dyDescent="0.25">
      <c r="P40">
        <v>3</v>
      </c>
      <c r="Q40">
        <f>S23</f>
        <v>0.51288212455803495</v>
      </c>
      <c r="R40">
        <f>Q23</f>
        <v>0.19793955929896029</v>
      </c>
      <c r="S40">
        <f>T23</f>
        <v>0.11246329894071141</v>
      </c>
      <c r="T40">
        <f>R23</f>
        <v>6.0463949403525376E-2</v>
      </c>
    </row>
    <row r="41" spans="16:20" x14ac:dyDescent="0.25">
      <c r="P41">
        <v>5</v>
      </c>
      <c r="Q41">
        <f>S24</f>
        <v>0.49513967079036253</v>
      </c>
      <c r="R41">
        <f>Q24</f>
        <v>0.14471177531077212</v>
      </c>
      <c r="S41">
        <f>T24</f>
        <v>0.10142628710579735</v>
      </c>
      <c r="T41">
        <f>R24</f>
        <v>8.4129805625717022E-2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1:S17"/>
  <sheetViews>
    <sheetView zoomScale="70" zoomScaleNormal="70" workbookViewId="0">
      <selection activeCell="L62" sqref="L62"/>
    </sheetView>
  </sheetViews>
  <sheetFormatPr baseColWidth="10" defaultRowHeight="15" x14ac:dyDescent="0.25"/>
  <cols>
    <col min="5" max="5" width="14.7109375" customWidth="1"/>
    <col min="6" max="6" width="14.140625" customWidth="1"/>
    <col min="7" max="7" width="14.85546875" customWidth="1"/>
    <col min="11" max="11" width="14.7109375" customWidth="1"/>
    <col min="12" max="12" width="13.85546875" customWidth="1"/>
    <col min="13" max="13" width="14.85546875" customWidth="1"/>
    <col min="17" max="17" width="15.140625" customWidth="1"/>
    <col min="18" max="18" width="14.7109375" customWidth="1"/>
    <col min="19" max="19" width="14.85546875" customWidth="1"/>
  </cols>
  <sheetData>
    <row r="1" spans="3:19" x14ac:dyDescent="0.25">
      <c r="C1" s="2"/>
      <c r="D1" s="2"/>
      <c r="E1" s="2"/>
      <c r="F1" s="2"/>
      <c r="G1" s="2"/>
    </row>
    <row r="2" spans="3:19" x14ac:dyDescent="0.25">
      <c r="C2" s="2" t="s">
        <v>35</v>
      </c>
      <c r="D2" s="2">
        <v>1</v>
      </c>
      <c r="E2" s="2"/>
      <c r="F2" s="2"/>
      <c r="G2" s="2"/>
      <c r="I2" s="2" t="s">
        <v>35</v>
      </c>
      <c r="J2" s="2">
        <v>3</v>
      </c>
      <c r="K2" s="2"/>
      <c r="L2" s="2"/>
      <c r="M2" s="2"/>
      <c r="O2" s="2" t="s">
        <v>35</v>
      </c>
      <c r="P2" s="2">
        <v>5</v>
      </c>
      <c r="Q2" s="2"/>
      <c r="R2" s="2"/>
      <c r="S2" s="2"/>
    </row>
    <row r="3" spans="3:19" x14ac:dyDescent="0.25">
      <c r="C3" s="2" t="s">
        <v>20</v>
      </c>
      <c r="D3" s="2" t="s">
        <v>11</v>
      </c>
      <c r="E3" s="2" t="s">
        <v>94</v>
      </c>
      <c r="F3" s="2" t="s">
        <v>12</v>
      </c>
      <c r="G3" s="2" t="s">
        <v>94</v>
      </c>
      <c r="I3" s="2" t="s">
        <v>20</v>
      </c>
      <c r="J3" s="2" t="s">
        <v>11</v>
      </c>
      <c r="K3" s="2" t="s">
        <v>94</v>
      </c>
      <c r="L3" s="2" t="s">
        <v>12</v>
      </c>
      <c r="M3" s="2" t="s">
        <v>94</v>
      </c>
      <c r="O3" s="2" t="s">
        <v>20</v>
      </c>
      <c r="P3" s="2" t="s">
        <v>11</v>
      </c>
      <c r="Q3" s="2" t="s">
        <v>94</v>
      </c>
      <c r="R3" s="2" t="s">
        <v>12</v>
      </c>
      <c r="S3" s="2" t="s">
        <v>94</v>
      </c>
    </row>
    <row r="4" spans="3:19" x14ac:dyDescent="0.25">
      <c r="C4" t="s">
        <v>36</v>
      </c>
      <c r="D4">
        <f>Inosine!K22</f>
        <v>0.72934383499749256</v>
      </c>
      <c r="E4">
        <f>Inosine!L22</f>
        <v>8.3241009724943554E-2</v>
      </c>
      <c r="F4">
        <f>Inosine!K52</f>
        <v>0.74971572222600924</v>
      </c>
      <c r="G4">
        <f>Inosine!L52</f>
        <v>5.8835510430699733E-2</v>
      </c>
      <c r="I4" t="s">
        <v>36</v>
      </c>
      <c r="J4">
        <f>Inosine!K23</f>
        <v>0.77975918876876671</v>
      </c>
      <c r="K4">
        <f>Inosine!L23</f>
        <v>7.7853512086559981E-2</v>
      </c>
      <c r="L4">
        <f>Inosine!K53</f>
        <v>0.86923273726164407</v>
      </c>
      <c r="M4">
        <f>Inosine!L53</f>
        <v>0.10257220543325868</v>
      </c>
      <c r="O4" t="s">
        <v>36</v>
      </c>
      <c r="P4">
        <f>Inosine!K24</f>
        <v>0.89876281789000301</v>
      </c>
      <c r="Q4">
        <f>Inosine!L24</f>
        <v>0.15389388481123537</v>
      </c>
      <c r="R4">
        <f>Inosine!K54</f>
        <v>0.84682911505023151</v>
      </c>
      <c r="S4">
        <f>Inosine!L54</f>
        <v>0.10054416571519167</v>
      </c>
    </row>
    <row r="5" spans="3:19" x14ac:dyDescent="0.25">
      <c r="C5" t="s">
        <v>37</v>
      </c>
      <c r="D5">
        <f>m5U!K22</f>
        <v>1.0286854476845846</v>
      </c>
      <c r="E5">
        <f>m5U!L22</f>
        <v>8.2872720752334705E-2</v>
      </c>
      <c r="F5">
        <f>m5U!K52</f>
        <v>1.1422084413673108</v>
      </c>
      <c r="G5">
        <f>m5U!L52</f>
        <v>0.14019211641155602</v>
      </c>
      <c r="I5" t="s">
        <v>37</v>
      </c>
      <c r="J5">
        <f>m5U!K23</f>
        <v>1.0608824070585658</v>
      </c>
      <c r="K5">
        <f>m5U!L23</f>
        <v>0.19447384462820747</v>
      </c>
      <c r="L5">
        <f>m5U!K53</f>
        <v>1.0356924715888074</v>
      </c>
      <c r="M5">
        <f>m5U!L53</f>
        <v>7.0925926868771097E-2</v>
      </c>
      <c r="O5" t="s">
        <v>37</v>
      </c>
      <c r="P5">
        <f>m5U!K24</f>
        <v>0.93227683806520201</v>
      </c>
      <c r="Q5">
        <f>m5U!L24</f>
        <v>6.413960193799649E-2</v>
      </c>
      <c r="R5">
        <f>m5U!K54</f>
        <v>1.0284398445336065</v>
      </c>
      <c r="S5">
        <f>m5U!L54</f>
        <v>0.1500579936287561</v>
      </c>
    </row>
    <row r="6" spans="3:19" x14ac:dyDescent="0.25">
      <c r="C6" t="s">
        <v>38</v>
      </c>
      <c r="D6">
        <f>m2A!K22</f>
        <v>1.0805356534523642</v>
      </c>
      <c r="E6">
        <f>m2A!L22</f>
        <v>6.9116352972905951E-3</v>
      </c>
      <c r="F6">
        <f>m2A!K52</f>
        <v>1.1071012152463664</v>
      </c>
      <c r="G6">
        <f>m2A!L52</f>
        <v>1.816486710833488E-2</v>
      </c>
      <c r="I6" t="s">
        <v>38</v>
      </c>
      <c r="J6">
        <f>m2A!K23</f>
        <v>1.0021837624697791</v>
      </c>
      <c r="K6">
        <f>m2A!L23</f>
        <v>2.8859308886415354E-2</v>
      </c>
      <c r="L6">
        <f>m2A!K53</f>
        <v>1.1633961132215991</v>
      </c>
      <c r="M6">
        <f>m2A!L53</f>
        <v>2.2856586683438294E-2</v>
      </c>
      <c r="O6" t="s">
        <v>38</v>
      </c>
      <c r="P6">
        <f>m2A!K24</f>
        <v>0.96844101168346353</v>
      </c>
      <c r="Q6">
        <f>m2A!L24</f>
        <v>3.5235453252583766E-2</v>
      </c>
      <c r="R6">
        <f>m2A!K54</f>
        <v>1.0917976943286869</v>
      </c>
      <c r="S6">
        <f>m2A!L54</f>
        <v>5.0884566427230804E-3</v>
      </c>
    </row>
    <row r="7" spans="3:19" x14ac:dyDescent="0.25">
      <c r="C7" t="s">
        <v>39</v>
      </c>
      <c r="D7">
        <f>m7G!K22</f>
        <v>0.49924096094503212</v>
      </c>
      <c r="E7">
        <f>m7G!L22</f>
        <v>3.0463245415309995E-2</v>
      </c>
      <c r="F7">
        <f>m7G!K52</f>
        <v>0.38712475054099743</v>
      </c>
      <c r="G7">
        <f>m7G!L52</f>
        <v>2.6156565983071301E-2</v>
      </c>
      <c r="I7" t="s">
        <v>39</v>
      </c>
      <c r="J7">
        <f>m7G!K23</f>
        <v>0.42751925635233734</v>
      </c>
      <c r="K7">
        <f>m7G!L23</f>
        <v>1.1652251651412848E-2</v>
      </c>
      <c r="L7">
        <f>m7G!K53</f>
        <v>0.35200935678035511</v>
      </c>
      <c r="M7">
        <f>m7G!L53</f>
        <v>2.3502499971513491E-2</v>
      </c>
      <c r="O7" t="s">
        <v>39</v>
      </c>
      <c r="P7">
        <f>m7G!K24</f>
        <v>0.39857635166046596</v>
      </c>
      <c r="Q7">
        <f>m7G!L24</f>
        <v>2.7008021100423711E-2</v>
      </c>
      <c r="R7">
        <f>m7G!K54</f>
        <v>0.34398001919359844</v>
      </c>
      <c r="S7">
        <f>m7G!L54</f>
        <v>1.0911818926192647E-2</v>
      </c>
    </row>
    <row r="8" spans="3:19" x14ac:dyDescent="0.25">
      <c r="C8" t="s">
        <v>40</v>
      </c>
      <c r="D8">
        <f>t6A!K22</f>
        <v>3.124499948573873E-4</v>
      </c>
      <c r="E8">
        <f>t6A!L22</f>
        <v>4.4187102029072086E-4</v>
      </c>
      <c r="F8">
        <f>t6A!K52</f>
        <v>3.0043328503272904E-4</v>
      </c>
      <c r="G8">
        <f>t6A!L52</f>
        <v>4.2487682628158718E-4</v>
      </c>
      <c r="I8" t="s">
        <v>40</v>
      </c>
      <c r="J8">
        <f>t6A!K23</f>
        <v>0</v>
      </c>
      <c r="K8">
        <f>t6A!L23</f>
        <v>0</v>
      </c>
      <c r="L8">
        <f>t6A!K53</f>
        <v>0</v>
      </c>
      <c r="M8">
        <f>t6A!L53</f>
        <v>0</v>
      </c>
      <c r="O8" t="s">
        <v>40</v>
      </c>
      <c r="P8">
        <f>t6A!K24</f>
        <v>0</v>
      </c>
      <c r="Q8">
        <f>t6A!L24</f>
        <v>0</v>
      </c>
      <c r="R8">
        <f>t6A!K54</f>
        <v>0</v>
      </c>
      <c r="S8">
        <f>t6A!L54</f>
        <v>0</v>
      </c>
    </row>
    <row r="11" spans="3:19" x14ac:dyDescent="0.25">
      <c r="C11" s="2" t="s">
        <v>35</v>
      </c>
      <c r="D11" s="2">
        <v>1</v>
      </c>
      <c r="E11" s="2"/>
      <c r="F11" s="2"/>
      <c r="G11" s="2"/>
      <c r="I11" s="2" t="s">
        <v>35</v>
      </c>
      <c r="J11" s="2">
        <v>3</v>
      </c>
      <c r="K11" s="2"/>
      <c r="L11" s="2"/>
      <c r="M11" s="2"/>
      <c r="O11" s="2" t="s">
        <v>35</v>
      </c>
      <c r="P11" s="2">
        <v>5</v>
      </c>
      <c r="Q11" s="2"/>
      <c r="R11" s="2"/>
      <c r="S11" s="2"/>
    </row>
    <row r="12" spans="3:19" x14ac:dyDescent="0.25">
      <c r="C12" s="2" t="s">
        <v>19</v>
      </c>
      <c r="D12" s="2" t="s">
        <v>11</v>
      </c>
      <c r="E12" s="2" t="s">
        <v>94</v>
      </c>
      <c r="F12" s="2" t="s">
        <v>12</v>
      </c>
      <c r="G12" s="2" t="s">
        <v>94</v>
      </c>
      <c r="I12" s="2" t="s">
        <v>19</v>
      </c>
      <c r="J12" s="2" t="s">
        <v>11</v>
      </c>
      <c r="K12" s="2" t="s">
        <v>94</v>
      </c>
      <c r="L12" s="2" t="s">
        <v>12</v>
      </c>
      <c r="M12" s="2" t="s">
        <v>94</v>
      </c>
      <c r="O12" s="2" t="s">
        <v>19</v>
      </c>
      <c r="P12" s="2" t="s">
        <v>11</v>
      </c>
      <c r="Q12" s="2" t="s">
        <v>94</v>
      </c>
      <c r="R12" s="2" t="s">
        <v>12</v>
      </c>
      <c r="S12" s="2" t="s">
        <v>94</v>
      </c>
    </row>
    <row r="13" spans="3:19" x14ac:dyDescent="0.25">
      <c r="C13" t="s">
        <v>36</v>
      </c>
      <c r="D13">
        <f>Inosine!K10</f>
        <v>5.3605160712056447E-2</v>
      </c>
      <c r="E13">
        <f>Inosine!L10</f>
        <v>8.8942666362363983E-3</v>
      </c>
      <c r="F13">
        <f>Inosine!K40</f>
        <v>0.10999304715779529</v>
      </c>
      <c r="G13">
        <f>Inosine!L40</f>
        <v>0.13087537538740648</v>
      </c>
      <c r="I13" t="s">
        <v>36</v>
      </c>
      <c r="J13">
        <f>Inosine!K11</f>
        <v>3.4635390662927361E-2</v>
      </c>
      <c r="K13">
        <f>Inosine!L11</f>
        <v>1.6271641777684351E-2</v>
      </c>
      <c r="L13">
        <f>Inosine!K41</f>
        <v>1.4655493541505513E-2</v>
      </c>
      <c r="M13">
        <f>Inosine!L41</f>
        <v>7.6327879500642081E-3</v>
      </c>
      <c r="O13" t="s">
        <v>36</v>
      </c>
      <c r="P13">
        <f>Inosine!K12</f>
        <v>8.6822767138897819E-2</v>
      </c>
      <c r="Q13">
        <f>Inosine!L12</f>
        <v>4.924047152258592E-2</v>
      </c>
      <c r="R13">
        <f>Inosine!K42</f>
        <v>4.4282193312839384E-2</v>
      </c>
      <c r="S13">
        <f>Inosine!L42</f>
        <v>4.0655871492444734E-2</v>
      </c>
    </row>
    <row r="14" spans="3:19" x14ac:dyDescent="0.25">
      <c r="C14" t="s">
        <v>37</v>
      </c>
      <c r="D14">
        <f>m5U!K10</f>
        <v>1.2814137231544869</v>
      </c>
      <c r="E14">
        <f>m5U!L10</f>
        <v>0.27673995012434283</v>
      </c>
      <c r="F14">
        <f>m5U!K40</f>
        <v>1.4219857297470246</v>
      </c>
      <c r="G14">
        <f>m5U!L40</f>
        <v>0.3974216741137841</v>
      </c>
      <c r="I14" t="s">
        <v>37</v>
      </c>
      <c r="J14">
        <f>m5U!K11</f>
        <v>0.97109191228513059</v>
      </c>
      <c r="K14">
        <f>m5U!L11</f>
        <v>2.7907834196902345E-2</v>
      </c>
      <c r="L14">
        <f>m5U!K41</f>
        <v>1.1280476235987031</v>
      </c>
      <c r="M14">
        <f>m5U!L41</f>
        <v>0.24321454667263379</v>
      </c>
      <c r="O14" t="s">
        <v>37</v>
      </c>
      <c r="P14">
        <f>m5U!K12</f>
        <v>0.99295668679663074</v>
      </c>
      <c r="Q14">
        <f>m5U!L12</f>
        <v>0.31750191087979873</v>
      </c>
      <c r="R14">
        <f>m5U!K42</f>
        <v>0.98327489914820132</v>
      </c>
      <c r="S14">
        <f>m5U!L42</f>
        <v>7.7320126079623394E-2</v>
      </c>
    </row>
    <row r="15" spans="3:19" x14ac:dyDescent="0.25">
      <c r="C15" t="s">
        <v>38</v>
      </c>
      <c r="D15">
        <f>m2A!K10</f>
        <v>5.4806098131938742E-3</v>
      </c>
      <c r="E15">
        <f>m2A!L10</f>
        <v>1.1512398563851439E-3</v>
      </c>
      <c r="F15">
        <f>m2A!K40</f>
        <v>6.904656629165372E-3</v>
      </c>
      <c r="G15">
        <f>m2A!L40</f>
        <v>3.1949843114107697E-3</v>
      </c>
      <c r="I15" t="s">
        <v>38</v>
      </c>
      <c r="J15">
        <f>m2A!K11</f>
        <v>5.5980970304763322E-3</v>
      </c>
      <c r="K15">
        <f>m2A!L11</f>
        <v>5.8756558019741427E-4</v>
      </c>
      <c r="L15">
        <f>m2A!K41</f>
        <v>7.4759915186889654E-3</v>
      </c>
      <c r="M15">
        <f>m2A!L41</f>
        <v>1.6064365988006481E-3</v>
      </c>
      <c r="O15" t="s">
        <v>38</v>
      </c>
      <c r="P15">
        <f>m2A!K12</f>
        <v>9.0089389956028703E-3</v>
      </c>
      <c r="Q15">
        <f>m2A!L12</f>
        <v>3.8940694762187845E-3</v>
      </c>
      <c r="R15">
        <f>m2A!K42</f>
        <v>1.8160901182207919E-2</v>
      </c>
      <c r="S15">
        <f>m2A!L42</f>
        <v>1.4062339594014529E-2</v>
      </c>
    </row>
    <row r="16" spans="3:19" x14ac:dyDescent="0.25">
      <c r="C16" t="s">
        <v>39</v>
      </c>
      <c r="D16">
        <f>m7G!K10</f>
        <v>0.20671813103147471</v>
      </c>
      <c r="E16">
        <f>m7G!L10</f>
        <v>1.2553803253803227E-2</v>
      </c>
      <c r="F16">
        <f>m7G!K40</f>
        <v>7.5355401275159989E-3</v>
      </c>
      <c r="G16">
        <f>m7G!L40</f>
        <v>3.6037331691578306E-3</v>
      </c>
      <c r="I16" t="s">
        <v>39</v>
      </c>
      <c r="J16">
        <f>m7G!K11</f>
        <v>0.16873171159451247</v>
      </c>
      <c r="K16">
        <f>m7G!L11</f>
        <v>2.2377888404004634E-2</v>
      </c>
      <c r="L16">
        <f>m7G!K41</f>
        <v>5.4139477595171667E-3</v>
      </c>
      <c r="M16">
        <f>m7G!L41</f>
        <v>1.3205205547674864E-3</v>
      </c>
      <c r="O16" t="s">
        <v>39</v>
      </c>
      <c r="P16">
        <f>m7G!K12</f>
        <v>0.14062936365831435</v>
      </c>
      <c r="Q16">
        <f>m7G!L12</f>
        <v>3.1527615009949259E-2</v>
      </c>
      <c r="R16">
        <f>m7G!K42</f>
        <v>1.2710477789329702E-2</v>
      </c>
      <c r="S16">
        <f>m7G!L42</f>
        <v>9.7402994840227186E-3</v>
      </c>
    </row>
    <row r="17" spans="3:19" x14ac:dyDescent="0.25">
      <c r="C17" t="s">
        <v>40</v>
      </c>
      <c r="D17">
        <f>t6A!K10</f>
        <v>0.22121783189363883</v>
      </c>
      <c r="E17">
        <f>t6A!L10</f>
        <v>1.8562738881655362E-2</v>
      </c>
      <c r="F17">
        <f>t6A!K40</f>
        <v>0.19468596147435427</v>
      </c>
      <c r="G17">
        <f>t6A!L40</f>
        <v>6.7283381141596238E-2</v>
      </c>
      <c r="I17" t="s">
        <v>40</v>
      </c>
      <c r="J17">
        <f>t6A!K11</f>
        <v>0.11943768560315549</v>
      </c>
      <c r="K17">
        <f>t6A!L11</f>
        <v>4.2779895429286612E-2</v>
      </c>
      <c r="L17">
        <f>t6A!K41</f>
        <v>0.1472802223681304</v>
      </c>
      <c r="M17">
        <f>t6A!L41</f>
        <v>6.6858954822912778E-2</v>
      </c>
      <c r="O17" t="s">
        <v>40</v>
      </c>
      <c r="P17">
        <f>t6A!K12</f>
        <v>7.8537370384260355E-2</v>
      </c>
      <c r="Q17">
        <f>t6A!L12</f>
        <v>3.6270315009095021E-2</v>
      </c>
      <c r="R17">
        <f>t6A!K42</f>
        <v>7.1792701828720384E-2</v>
      </c>
      <c r="S17">
        <f>t6A!L42</f>
        <v>3.5894459571400014E-2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CUGA</vt:lpstr>
      <vt:lpstr>ms2C</vt:lpstr>
      <vt:lpstr>s2C</vt:lpstr>
      <vt:lpstr>Inosine</vt:lpstr>
      <vt:lpstr>m5U</vt:lpstr>
      <vt:lpstr>m2A</vt:lpstr>
      <vt:lpstr>m7G</vt:lpstr>
      <vt:lpstr>s4U</vt:lpstr>
      <vt:lpstr>t6A</vt:lpstr>
      <vt:lpstr>Sup.Fig. 17</vt:lpstr>
      <vt:lpstr>additional 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2018-08-22T07:20:30Z</dcterms:created>
  <dcterms:modified xsi:type="dcterms:W3CDTF">2019-10-16T11:47:11Z</dcterms:modified>
</cp:coreProperties>
</file>