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alentin\Desktop\Für NCB Revision\Excel Files\"/>
    </mc:Choice>
  </mc:AlternateContent>
  <bookViews>
    <workbookView xWindow="0" yWindow="0" windowWidth="28800" windowHeight="14235" activeTab="1"/>
  </bookViews>
  <sheets>
    <sheet name="CUGA" sheetId="1" r:id="rId1"/>
    <sheet name="ms2C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8" i="3" l="1"/>
  <c r="I37" i="3"/>
  <c r="I36" i="3"/>
  <c r="I35" i="3"/>
  <c r="H38" i="3"/>
  <c r="H37" i="3"/>
  <c r="H36" i="3"/>
  <c r="H35" i="3"/>
  <c r="G38" i="3"/>
  <c r="G37" i="3"/>
  <c r="G36" i="3"/>
  <c r="G35" i="3"/>
  <c r="F38" i="3"/>
  <c r="F37" i="3"/>
  <c r="F36" i="3"/>
  <c r="F35" i="3"/>
  <c r="C34" i="3" l="1"/>
  <c r="S4" i="1"/>
  <c r="C91" i="3" l="1"/>
  <c r="C114" i="3"/>
  <c r="C113" i="3"/>
  <c r="C112" i="3"/>
  <c r="C111" i="3"/>
  <c r="C110" i="3"/>
  <c r="C109" i="3"/>
  <c r="H94" i="3" s="1"/>
  <c r="C108" i="3"/>
  <c r="C107" i="3"/>
  <c r="C106" i="3"/>
  <c r="C105" i="3"/>
  <c r="C104" i="3"/>
  <c r="C103" i="3"/>
  <c r="C102" i="3"/>
  <c r="C101" i="3"/>
  <c r="C100" i="3"/>
  <c r="C99" i="3"/>
  <c r="C98" i="3"/>
  <c r="C97" i="3"/>
  <c r="C96" i="3"/>
  <c r="C95" i="3"/>
  <c r="C94" i="3"/>
  <c r="C93" i="3"/>
  <c r="F92" i="3"/>
  <c r="C92" i="3"/>
  <c r="C57" i="3"/>
  <c r="C56" i="3"/>
  <c r="C55" i="3"/>
  <c r="C54" i="3"/>
  <c r="C53" i="3"/>
  <c r="C52" i="3"/>
  <c r="C51" i="3"/>
  <c r="C50" i="3"/>
  <c r="C49" i="3"/>
  <c r="C48" i="3"/>
  <c r="C47" i="3"/>
  <c r="C46" i="3"/>
  <c r="C45" i="3"/>
  <c r="C44" i="3"/>
  <c r="C43" i="3"/>
  <c r="C42" i="3"/>
  <c r="C41" i="3"/>
  <c r="C40" i="3"/>
  <c r="C39" i="3"/>
  <c r="C38" i="3"/>
  <c r="C37" i="3"/>
  <c r="C36" i="3"/>
  <c r="C35" i="3"/>
  <c r="V56" i="1"/>
  <c r="U56" i="1"/>
  <c r="V55" i="1"/>
  <c r="U55" i="1"/>
  <c r="V54" i="1"/>
  <c r="U54" i="1"/>
  <c r="V53" i="1"/>
  <c r="U53" i="1"/>
  <c r="V52" i="1"/>
  <c r="U52" i="1"/>
  <c r="V51" i="1"/>
  <c r="U51" i="1"/>
  <c r="V50" i="1"/>
  <c r="U50" i="1"/>
  <c r="V49" i="1"/>
  <c r="U49" i="1"/>
  <c r="V48" i="1"/>
  <c r="U48" i="1"/>
  <c r="V47" i="1"/>
  <c r="U47" i="1"/>
  <c r="V46" i="1"/>
  <c r="U46" i="1"/>
  <c r="V45" i="1"/>
  <c r="U45" i="1"/>
  <c r="V44" i="1"/>
  <c r="U44" i="1"/>
  <c r="V43" i="1"/>
  <c r="U43" i="1"/>
  <c r="V42" i="1"/>
  <c r="U42" i="1"/>
  <c r="V41" i="1"/>
  <c r="U41" i="1"/>
  <c r="V40" i="1"/>
  <c r="U40" i="1"/>
  <c r="V39" i="1"/>
  <c r="U39" i="1"/>
  <c r="V38" i="1"/>
  <c r="U38" i="1"/>
  <c r="V37" i="1"/>
  <c r="U37" i="1"/>
  <c r="V36" i="1"/>
  <c r="U36" i="1"/>
  <c r="V35" i="1"/>
  <c r="U35" i="1"/>
  <c r="V34" i="1"/>
  <c r="U34" i="1"/>
  <c r="V33" i="1"/>
  <c r="U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33" i="1"/>
  <c r="R45" i="1"/>
  <c r="R46" i="1"/>
  <c r="R47" i="1"/>
  <c r="R48" i="1"/>
  <c r="R49" i="1"/>
  <c r="R50" i="1"/>
  <c r="R51" i="1"/>
  <c r="R52" i="1"/>
  <c r="R53" i="1"/>
  <c r="R54" i="1"/>
  <c r="R55" i="1"/>
  <c r="R56" i="1"/>
  <c r="R34" i="1"/>
  <c r="R35" i="1"/>
  <c r="R36" i="1"/>
  <c r="R37" i="1"/>
  <c r="R38" i="1"/>
  <c r="R39" i="1"/>
  <c r="R40" i="1"/>
  <c r="R41" i="1"/>
  <c r="R42" i="1"/>
  <c r="R43" i="1"/>
  <c r="R44" i="1"/>
  <c r="R33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4" i="1"/>
  <c r="U5" i="1"/>
  <c r="U6" i="1"/>
  <c r="U7" i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4" i="1"/>
  <c r="T5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4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4" i="1"/>
  <c r="H93" i="3" l="1"/>
  <c r="F91" i="3"/>
  <c r="G91" i="3"/>
  <c r="G93" i="3"/>
  <c r="H91" i="3"/>
  <c r="I93" i="3"/>
  <c r="I91" i="3"/>
  <c r="H92" i="3"/>
  <c r="I92" i="3"/>
  <c r="F93" i="3"/>
  <c r="F94" i="3"/>
  <c r="G94" i="3"/>
  <c r="G92" i="3"/>
  <c r="I94" i="3"/>
  <c r="F88" i="1" l="1"/>
  <c r="G88" i="1"/>
  <c r="H88" i="1"/>
  <c r="I88" i="1"/>
  <c r="F89" i="1"/>
  <c r="G89" i="1"/>
  <c r="H89" i="1"/>
  <c r="I89" i="1"/>
  <c r="F90" i="1"/>
  <c r="G90" i="1"/>
  <c r="H90" i="1"/>
  <c r="I90" i="1"/>
  <c r="F91" i="1"/>
  <c r="G91" i="1"/>
  <c r="H91" i="1"/>
  <c r="I91" i="1"/>
  <c r="F92" i="1"/>
  <c r="G92" i="1"/>
  <c r="H92" i="1"/>
  <c r="I92" i="1"/>
  <c r="F93" i="1"/>
  <c r="G93" i="1"/>
  <c r="H93" i="1"/>
  <c r="I93" i="1"/>
  <c r="F94" i="1"/>
  <c r="G94" i="1"/>
  <c r="H94" i="1"/>
  <c r="I94" i="1"/>
  <c r="F95" i="1"/>
  <c r="G95" i="1"/>
  <c r="H95" i="1"/>
  <c r="I95" i="1"/>
  <c r="F96" i="1"/>
  <c r="G96" i="1"/>
  <c r="H96" i="1"/>
  <c r="I96" i="1"/>
  <c r="F97" i="1"/>
  <c r="G97" i="1"/>
  <c r="H97" i="1"/>
  <c r="I97" i="1"/>
  <c r="F98" i="1"/>
  <c r="G98" i="1"/>
  <c r="H98" i="1"/>
  <c r="I98" i="1"/>
  <c r="F99" i="1"/>
  <c r="G99" i="1"/>
  <c r="H99" i="1"/>
  <c r="I99" i="1"/>
  <c r="F100" i="1"/>
  <c r="G100" i="1"/>
  <c r="H100" i="1"/>
  <c r="I100" i="1"/>
  <c r="F101" i="1"/>
  <c r="G101" i="1"/>
  <c r="H101" i="1"/>
  <c r="I101" i="1"/>
  <c r="F102" i="1"/>
  <c r="G102" i="1"/>
  <c r="H102" i="1"/>
  <c r="I102" i="1"/>
  <c r="F103" i="1"/>
  <c r="G103" i="1"/>
  <c r="H103" i="1"/>
  <c r="I103" i="1"/>
  <c r="F104" i="1"/>
  <c r="G104" i="1"/>
  <c r="H104" i="1"/>
  <c r="I104" i="1"/>
  <c r="F105" i="1"/>
  <c r="G105" i="1"/>
  <c r="H105" i="1"/>
  <c r="I105" i="1"/>
  <c r="F106" i="1"/>
  <c r="G106" i="1"/>
  <c r="H106" i="1"/>
  <c r="I106" i="1"/>
  <c r="F107" i="1"/>
  <c r="G107" i="1"/>
  <c r="H107" i="1"/>
  <c r="I107" i="1"/>
  <c r="F108" i="1"/>
  <c r="G108" i="1"/>
  <c r="H108" i="1"/>
  <c r="I108" i="1"/>
  <c r="F109" i="1"/>
  <c r="G109" i="1"/>
  <c r="H109" i="1"/>
  <c r="I109" i="1"/>
  <c r="F110" i="1"/>
  <c r="G110" i="1"/>
  <c r="H110" i="1"/>
  <c r="I110" i="1"/>
  <c r="F87" i="1"/>
  <c r="I87" i="1" s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88" i="1"/>
  <c r="E89" i="1"/>
  <c r="E90" i="1"/>
  <c r="E91" i="1"/>
  <c r="E92" i="1"/>
  <c r="E93" i="1"/>
  <c r="E94" i="1"/>
  <c r="E95" i="1"/>
  <c r="E96" i="1"/>
  <c r="E97" i="1"/>
  <c r="E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87" i="1"/>
  <c r="G87" i="1" l="1"/>
  <c r="H87" i="1"/>
</calcChain>
</file>

<file path=xl/sharedStrings.xml><?xml version="1.0" encoding="utf-8"?>
<sst xmlns="http://schemas.openxmlformats.org/spreadsheetml/2006/main" count="420" uniqueCount="70">
  <si>
    <t>Cytidine</t>
  </si>
  <si>
    <t>T0_wt_A</t>
  </si>
  <si>
    <t>Sample</t>
  </si>
  <si>
    <t>T0_wt_B</t>
  </si>
  <si>
    <t>T0_wt_C</t>
  </si>
  <si>
    <t>T0_Alk_A</t>
  </si>
  <si>
    <t>T0_Alk_B</t>
  </si>
  <si>
    <t>T0_Alk_C</t>
  </si>
  <si>
    <t>T1_wt_A</t>
  </si>
  <si>
    <t>T1_wt_B</t>
  </si>
  <si>
    <t>T1_wt_C</t>
  </si>
  <si>
    <t>T1_Alk_A</t>
  </si>
  <si>
    <t>T1_Alk_B</t>
  </si>
  <si>
    <t>T1_Alk_C</t>
  </si>
  <si>
    <t>T3_wt_A</t>
  </si>
  <si>
    <t>T3_wt_B</t>
  </si>
  <si>
    <t>T3_wt_C</t>
  </si>
  <si>
    <t>T3_Alk_A</t>
  </si>
  <si>
    <t>T3_Alk_B</t>
  </si>
  <si>
    <t>T3_Alk_C</t>
  </si>
  <si>
    <t>T5_wt_A</t>
  </si>
  <si>
    <t>T5_wt_B</t>
  </si>
  <si>
    <t>T5_wt_C</t>
  </si>
  <si>
    <t>T5_Alk_A</t>
  </si>
  <si>
    <t>T5_Alk_B</t>
  </si>
  <si>
    <t>T5_Alk_C</t>
  </si>
  <si>
    <t>name</t>
  </si>
  <si>
    <t>Type</t>
  </si>
  <si>
    <t>area SILIS</t>
  </si>
  <si>
    <t>Guanosine</t>
  </si>
  <si>
    <t>Adenosine</t>
  </si>
  <si>
    <t>C</t>
  </si>
  <si>
    <t>G</t>
  </si>
  <si>
    <t>A</t>
  </si>
  <si>
    <t>Uridine was not quantified</t>
  </si>
  <si>
    <t>all old</t>
  </si>
  <si>
    <t>all new</t>
  </si>
  <si>
    <t>C (%)</t>
  </si>
  <si>
    <t>G (%)</t>
  </si>
  <si>
    <t>A (%)</t>
  </si>
  <si>
    <t>not available</t>
  </si>
  <si>
    <t>tRNA in fmol</t>
  </si>
  <si>
    <t>MW</t>
  </si>
  <si>
    <t>not labeled</t>
  </si>
  <si>
    <t>Mod per tRNA</t>
  </si>
  <si>
    <t>T0</t>
  </si>
  <si>
    <t>T1</t>
  </si>
  <si>
    <t>T3</t>
  </si>
  <si>
    <t>T4</t>
  </si>
  <si>
    <t>wt</t>
  </si>
  <si>
    <t>AlkB</t>
  </si>
  <si>
    <t>StabwN</t>
  </si>
  <si>
    <t>15N_34S</t>
  </si>
  <si>
    <t>middle value</t>
  </si>
  <si>
    <t>Stand. Dev.</t>
  </si>
  <si>
    <t>Literature (Leipzig universitiy tRNA db: http://trna.bioinf.uni-leipzig.de/DataOutput/Search)</t>
  </si>
  <si>
    <t>theoretical number of C, G and A in average tRNA</t>
  </si>
  <si>
    <t>retention time</t>
  </si>
  <si>
    <t>area sample</t>
  </si>
  <si>
    <t>n in fmol</t>
  </si>
  <si>
    <t>not labeled (old)</t>
  </si>
  <si>
    <t>15N labeled (new)</t>
  </si>
  <si>
    <t>after C</t>
  </si>
  <si>
    <t>after G</t>
  </si>
  <si>
    <t>after A</t>
  </si>
  <si>
    <t>not labeled (old tRNA)</t>
  </si>
  <si>
    <t>Timepoint</t>
  </si>
  <si>
    <t>*0.463</t>
  </si>
  <si>
    <t>incl. Factor *0.463 for ms2C</t>
  </si>
  <si>
    <t xml:space="preserve">(standardization calculated from s2C abundance)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</si>
</sst>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theme="7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0" fillId="4" borderId="0" xfId="0" applyFill="1"/>
    <xf numFmtId="0" fontId="3" fillId="0" borderId="0" xfId="0" applyFont="1"/>
    <xf numFmtId="0" fontId="2" fillId="2" borderId="0" xfId="0" applyFont="1" applyFill="1"/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/>
    <xf numFmtId="0" fontId="4" fillId="5" borderId="0" xfId="0" applyFont="1" applyFill="1" applyAlignment="1">
      <alignment horizontal="center"/>
    </xf>
    <xf numFmtId="0" fontId="4" fillId="3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vertical="center"/>
    </xf>
    <xf numFmtId="0" fontId="4" fillId="6" borderId="0" xfId="0" applyFont="1" applyFill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middle value (old tRNA)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CUGA!$U$3</c:f>
              <c:strCache>
                <c:ptCount val="1"/>
                <c:pt idx="0">
                  <c:v>middle value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CUGA!$V$4:$V$27</c:f>
                <c:numCache>
                  <c:formatCode>General</c:formatCode>
                  <c:ptCount val="24"/>
                  <c:pt idx="0">
                    <c:v>3888.6828139514691</c:v>
                  </c:pt>
                  <c:pt idx="1">
                    <c:v>5253.7701466800127</c:v>
                  </c:pt>
                  <c:pt idx="2">
                    <c:v>4517.082500343975</c:v>
                  </c:pt>
                  <c:pt idx="3">
                    <c:v>5249.805867541023</c:v>
                  </c:pt>
                  <c:pt idx="4">
                    <c:v>5009.9699163341566</c:v>
                  </c:pt>
                  <c:pt idx="5">
                    <c:v>6055.5494768656845</c:v>
                  </c:pt>
                  <c:pt idx="6">
                    <c:v>5631.2090951189321</c:v>
                  </c:pt>
                  <c:pt idx="7">
                    <c:v>4281.101378721688</c:v>
                  </c:pt>
                  <c:pt idx="8">
                    <c:v>5855.3939173290273</c:v>
                  </c:pt>
                  <c:pt idx="9">
                    <c:v>6088.0078577615459</c:v>
                  </c:pt>
                  <c:pt idx="10">
                    <c:v>5321.2535081993947</c:v>
                  </c:pt>
                  <c:pt idx="11">
                    <c:v>7256.0880862891745</c:v>
                  </c:pt>
                  <c:pt idx="12">
                    <c:v>1024.5020947703101</c:v>
                  </c:pt>
                  <c:pt idx="13">
                    <c:v>1492.3579968730628</c:v>
                  </c:pt>
                  <c:pt idx="14">
                    <c:v>1516.271953610096</c:v>
                  </c:pt>
                  <c:pt idx="15">
                    <c:v>1013.1375586628826</c:v>
                  </c:pt>
                  <c:pt idx="16">
                    <c:v>567.44021934313048</c:v>
                  </c:pt>
                  <c:pt idx="17">
                    <c:v>778.2493431689893</c:v>
                  </c:pt>
                  <c:pt idx="18">
                    <c:v>1157.7013973990256</c:v>
                  </c:pt>
                  <c:pt idx="19">
                    <c:v>1113.9145321538927</c:v>
                  </c:pt>
                  <c:pt idx="20">
                    <c:v>1082.2328925580573</c:v>
                  </c:pt>
                  <c:pt idx="21">
                    <c:v>613.54818590430204</c:v>
                  </c:pt>
                  <c:pt idx="22">
                    <c:v>586.83880773630381</c:v>
                  </c:pt>
                  <c:pt idx="23">
                    <c:v>659.94537777150276</c:v>
                  </c:pt>
                </c:numCache>
              </c:numRef>
            </c:plus>
            <c:minus>
              <c:numRef>
                <c:f>CUGA!$V$4:$V$27</c:f>
                <c:numCache>
                  <c:formatCode>General</c:formatCode>
                  <c:ptCount val="24"/>
                  <c:pt idx="0">
                    <c:v>3888.6828139514691</c:v>
                  </c:pt>
                  <c:pt idx="1">
                    <c:v>5253.7701466800127</c:v>
                  </c:pt>
                  <c:pt idx="2">
                    <c:v>4517.082500343975</c:v>
                  </c:pt>
                  <c:pt idx="3">
                    <c:v>5249.805867541023</c:v>
                  </c:pt>
                  <c:pt idx="4">
                    <c:v>5009.9699163341566</c:v>
                  </c:pt>
                  <c:pt idx="5">
                    <c:v>6055.5494768656845</c:v>
                  </c:pt>
                  <c:pt idx="6">
                    <c:v>5631.2090951189321</c:v>
                  </c:pt>
                  <c:pt idx="7">
                    <c:v>4281.101378721688</c:v>
                  </c:pt>
                  <c:pt idx="8">
                    <c:v>5855.3939173290273</c:v>
                  </c:pt>
                  <c:pt idx="9">
                    <c:v>6088.0078577615459</c:v>
                  </c:pt>
                  <c:pt idx="10">
                    <c:v>5321.2535081993947</c:v>
                  </c:pt>
                  <c:pt idx="11">
                    <c:v>7256.0880862891745</c:v>
                  </c:pt>
                  <c:pt idx="12">
                    <c:v>1024.5020947703101</c:v>
                  </c:pt>
                  <c:pt idx="13">
                    <c:v>1492.3579968730628</c:v>
                  </c:pt>
                  <c:pt idx="14">
                    <c:v>1516.271953610096</c:v>
                  </c:pt>
                  <c:pt idx="15">
                    <c:v>1013.1375586628826</c:v>
                  </c:pt>
                  <c:pt idx="16">
                    <c:v>567.44021934313048</c:v>
                  </c:pt>
                  <c:pt idx="17">
                    <c:v>778.2493431689893</c:v>
                  </c:pt>
                  <c:pt idx="18">
                    <c:v>1157.7013973990256</c:v>
                  </c:pt>
                  <c:pt idx="19">
                    <c:v>1113.9145321538927</c:v>
                  </c:pt>
                  <c:pt idx="20">
                    <c:v>1082.2328925580573</c:v>
                  </c:pt>
                  <c:pt idx="21">
                    <c:v>613.54818590430204</c:v>
                  </c:pt>
                  <c:pt idx="22">
                    <c:v>586.83880773630381</c:v>
                  </c:pt>
                  <c:pt idx="23">
                    <c:v>659.94537777150276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CUGA!$Q$4:$Q$27</c:f>
              <c:strCache>
                <c:ptCount val="24"/>
                <c:pt idx="0">
                  <c:v>T0_wt_A</c:v>
                </c:pt>
                <c:pt idx="1">
                  <c:v>T0_wt_B</c:v>
                </c:pt>
                <c:pt idx="2">
                  <c:v>T0_wt_C</c:v>
                </c:pt>
                <c:pt idx="3">
                  <c:v>T0_Alk_A</c:v>
                </c:pt>
                <c:pt idx="4">
                  <c:v>T0_Alk_B</c:v>
                </c:pt>
                <c:pt idx="5">
                  <c:v>T0_Alk_C</c:v>
                </c:pt>
                <c:pt idx="6">
                  <c:v>T1_wt_A</c:v>
                </c:pt>
                <c:pt idx="7">
                  <c:v>T1_wt_B</c:v>
                </c:pt>
                <c:pt idx="8">
                  <c:v>T1_wt_C</c:v>
                </c:pt>
                <c:pt idx="9">
                  <c:v>T1_Alk_A</c:v>
                </c:pt>
                <c:pt idx="10">
                  <c:v>T1_Alk_B</c:v>
                </c:pt>
                <c:pt idx="11">
                  <c:v>T1_Alk_C</c:v>
                </c:pt>
                <c:pt idx="12">
                  <c:v>T3_wt_A</c:v>
                </c:pt>
                <c:pt idx="13">
                  <c:v>T3_wt_B</c:v>
                </c:pt>
                <c:pt idx="14">
                  <c:v>T3_wt_C</c:v>
                </c:pt>
                <c:pt idx="15">
                  <c:v>T3_Alk_A</c:v>
                </c:pt>
                <c:pt idx="16">
                  <c:v>T3_Alk_B</c:v>
                </c:pt>
                <c:pt idx="17">
                  <c:v>T3_Alk_C</c:v>
                </c:pt>
                <c:pt idx="18">
                  <c:v>T5_wt_A</c:v>
                </c:pt>
                <c:pt idx="19">
                  <c:v>T5_wt_B</c:v>
                </c:pt>
                <c:pt idx="20">
                  <c:v>T5_wt_C</c:v>
                </c:pt>
                <c:pt idx="21">
                  <c:v>T5_Alk_A</c:v>
                </c:pt>
                <c:pt idx="22">
                  <c:v>T5_Alk_B</c:v>
                </c:pt>
                <c:pt idx="23">
                  <c:v>T5_Alk_C</c:v>
                </c:pt>
              </c:strCache>
            </c:strRef>
          </c:cat>
          <c:val>
            <c:numRef>
              <c:f>CUGA!$U$4:$U$27</c:f>
              <c:numCache>
                <c:formatCode>General</c:formatCode>
                <c:ptCount val="24"/>
                <c:pt idx="0">
                  <c:v>10097.991867243689</c:v>
                </c:pt>
                <c:pt idx="1">
                  <c:v>13046.453268180217</c:v>
                </c:pt>
                <c:pt idx="2">
                  <c:v>12012.913755674877</c:v>
                </c:pt>
                <c:pt idx="3">
                  <c:v>14031.946355813214</c:v>
                </c:pt>
                <c:pt idx="4">
                  <c:v>12862.842527129387</c:v>
                </c:pt>
                <c:pt idx="5">
                  <c:v>16748.521206668556</c:v>
                </c:pt>
                <c:pt idx="6">
                  <c:v>13273.503954311476</c:v>
                </c:pt>
                <c:pt idx="7">
                  <c:v>11452.139269306377</c:v>
                </c:pt>
                <c:pt idx="8">
                  <c:v>13222.223628555575</c:v>
                </c:pt>
                <c:pt idx="9">
                  <c:v>16328.427652032011</c:v>
                </c:pt>
                <c:pt idx="10">
                  <c:v>12779.375956013408</c:v>
                </c:pt>
                <c:pt idx="11">
                  <c:v>15917.810605131526</c:v>
                </c:pt>
                <c:pt idx="12">
                  <c:v>5132.0694599552417</c:v>
                </c:pt>
                <c:pt idx="13">
                  <c:v>8341.8396707415468</c:v>
                </c:pt>
                <c:pt idx="14">
                  <c:v>7261.5762829683636</c:v>
                </c:pt>
                <c:pt idx="15">
                  <c:v>4900.1036278388447</c:v>
                </c:pt>
                <c:pt idx="16">
                  <c:v>3093.0115507349269</c:v>
                </c:pt>
                <c:pt idx="17">
                  <c:v>3995.3672707383685</c:v>
                </c:pt>
                <c:pt idx="18">
                  <c:v>6368.1311159919869</c:v>
                </c:pt>
                <c:pt idx="19">
                  <c:v>6355.6025976598639</c:v>
                </c:pt>
                <c:pt idx="20">
                  <c:v>6330.7470527071346</c:v>
                </c:pt>
                <c:pt idx="21">
                  <c:v>3348.2351681025721</c:v>
                </c:pt>
                <c:pt idx="22">
                  <c:v>3163.4695705045142</c:v>
                </c:pt>
                <c:pt idx="23">
                  <c:v>4563.6662243934161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49175016"/>
        <c:axId val="249175408"/>
      </c:barChart>
      <c:catAx>
        <c:axId val="2491750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9175408"/>
        <c:crosses val="autoZero"/>
        <c:auto val="1"/>
        <c:lblAlgn val="ctr"/>
        <c:lblOffset val="100"/>
        <c:noMultiLvlLbl val="0"/>
      </c:catAx>
      <c:valAx>
        <c:axId val="249175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91750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middle value (new tRNA)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CUGA!$U$32</c:f>
              <c:strCache>
                <c:ptCount val="1"/>
                <c:pt idx="0">
                  <c:v>middle value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CUGA!$V$33:$V$56</c:f>
                <c:numCache>
                  <c:formatCode>General</c:formatCode>
                  <c:ptCount val="24"/>
                  <c:pt idx="0">
                    <c:v>1.5085559977759444</c:v>
                  </c:pt>
                  <c:pt idx="1">
                    <c:v>1.637322534786863</c:v>
                  </c:pt>
                  <c:pt idx="2">
                    <c:v>0.88522782001695721</c:v>
                  </c:pt>
                  <c:pt idx="3">
                    <c:v>3.0835160637476409</c:v>
                  </c:pt>
                  <c:pt idx="4">
                    <c:v>3.1773765844062853</c:v>
                  </c:pt>
                  <c:pt idx="5">
                    <c:v>1.2313943629249722</c:v>
                  </c:pt>
                  <c:pt idx="6">
                    <c:v>3.4885456937783643</c:v>
                  </c:pt>
                  <c:pt idx="7">
                    <c:v>1.4232711750698332</c:v>
                  </c:pt>
                  <c:pt idx="8">
                    <c:v>2.8795608946098477</c:v>
                  </c:pt>
                  <c:pt idx="9">
                    <c:v>3.1709322319921838</c:v>
                  </c:pt>
                  <c:pt idx="10">
                    <c:v>4.6857143061083395</c:v>
                  </c:pt>
                  <c:pt idx="11">
                    <c:v>5.2337591132284027</c:v>
                  </c:pt>
                  <c:pt idx="12">
                    <c:v>1690.9774630472061</c:v>
                  </c:pt>
                  <c:pt idx="13">
                    <c:v>2645.4507117255084</c:v>
                  </c:pt>
                  <c:pt idx="14">
                    <c:v>2208.3775545813701</c:v>
                  </c:pt>
                  <c:pt idx="15">
                    <c:v>1377.3728925787841</c:v>
                  </c:pt>
                  <c:pt idx="16">
                    <c:v>1230.1479435661608</c:v>
                  </c:pt>
                  <c:pt idx="17">
                    <c:v>1478.7837476216148</c:v>
                  </c:pt>
                  <c:pt idx="18">
                    <c:v>3340.1816608944659</c:v>
                  </c:pt>
                  <c:pt idx="19">
                    <c:v>3089.1841998965224</c:v>
                  </c:pt>
                  <c:pt idx="20">
                    <c:v>3149.9951851181036</c:v>
                  </c:pt>
                  <c:pt idx="21">
                    <c:v>1667.0512278385484</c:v>
                  </c:pt>
                  <c:pt idx="22">
                    <c:v>1974.1903559459995</c:v>
                  </c:pt>
                  <c:pt idx="23">
                    <c:v>2848.1084219526697</c:v>
                  </c:pt>
                </c:numCache>
              </c:numRef>
            </c:plus>
            <c:minus>
              <c:numRef>
                <c:f>CUGA!$V$33:$V$56</c:f>
                <c:numCache>
                  <c:formatCode>General</c:formatCode>
                  <c:ptCount val="24"/>
                  <c:pt idx="0">
                    <c:v>1.5085559977759444</c:v>
                  </c:pt>
                  <c:pt idx="1">
                    <c:v>1.637322534786863</c:v>
                  </c:pt>
                  <c:pt idx="2">
                    <c:v>0.88522782001695721</c:v>
                  </c:pt>
                  <c:pt idx="3">
                    <c:v>3.0835160637476409</c:v>
                  </c:pt>
                  <c:pt idx="4">
                    <c:v>3.1773765844062853</c:v>
                  </c:pt>
                  <c:pt idx="5">
                    <c:v>1.2313943629249722</c:v>
                  </c:pt>
                  <c:pt idx="6">
                    <c:v>3.4885456937783643</c:v>
                  </c:pt>
                  <c:pt idx="7">
                    <c:v>1.4232711750698332</c:v>
                  </c:pt>
                  <c:pt idx="8">
                    <c:v>2.8795608946098477</c:v>
                  </c:pt>
                  <c:pt idx="9">
                    <c:v>3.1709322319921838</c:v>
                  </c:pt>
                  <c:pt idx="10">
                    <c:v>4.6857143061083395</c:v>
                  </c:pt>
                  <c:pt idx="11">
                    <c:v>5.2337591132284027</c:v>
                  </c:pt>
                  <c:pt idx="12">
                    <c:v>1690.9774630472061</c:v>
                  </c:pt>
                  <c:pt idx="13">
                    <c:v>2645.4507117255084</c:v>
                  </c:pt>
                  <c:pt idx="14">
                    <c:v>2208.3775545813701</c:v>
                  </c:pt>
                  <c:pt idx="15">
                    <c:v>1377.3728925787841</c:v>
                  </c:pt>
                  <c:pt idx="16">
                    <c:v>1230.1479435661608</c:v>
                  </c:pt>
                  <c:pt idx="17">
                    <c:v>1478.7837476216148</c:v>
                  </c:pt>
                  <c:pt idx="18">
                    <c:v>3340.1816608944659</c:v>
                  </c:pt>
                  <c:pt idx="19">
                    <c:v>3089.1841998965224</c:v>
                  </c:pt>
                  <c:pt idx="20">
                    <c:v>3149.9951851181036</c:v>
                  </c:pt>
                  <c:pt idx="21">
                    <c:v>1667.0512278385484</c:v>
                  </c:pt>
                  <c:pt idx="22">
                    <c:v>1974.1903559459995</c:v>
                  </c:pt>
                  <c:pt idx="23">
                    <c:v>2848.1084219526697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CUGA!$Q$33:$Q$56</c:f>
              <c:strCache>
                <c:ptCount val="24"/>
                <c:pt idx="0">
                  <c:v>T0_wt_A</c:v>
                </c:pt>
                <c:pt idx="1">
                  <c:v>T0_wt_B</c:v>
                </c:pt>
                <c:pt idx="2">
                  <c:v>T0_wt_C</c:v>
                </c:pt>
                <c:pt idx="3">
                  <c:v>T0_Alk_A</c:v>
                </c:pt>
                <c:pt idx="4">
                  <c:v>T0_Alk_B</c:v>
                </c:pt>
                <c:pt idx="5">
                  <c:v>T0_Alk_C</c:v>
                </c:pt>
                <c:pt idx="6">
                  <c:v>T1_wt_A</c:v>
                </c:pt>
                <c:pt idx="7">
                  <c:v>T1_wt_B</c:v>
                </c:pt>
                <c:pt idx="8">
                  <c:v>T1_wt_C</c:v>
                </c:pt>
                <c:pt idx="9">
                  <c:v>T1_Alk_A</c:v>
                </c:pt>
                <c:pt idx="10">
                  <c:v>T1_Alk_B</c:v>
                </c:pt>
                <c:pt idx="11">
                  <c:v>T1_Alk_C</c:v>
                </c:pt>
                <c:pt idx="12">
                  <c:v>T3_wt_A</c:v>
                </c:pt>
                <c:pt idx="13">
                  <c:v>T3_wt_B</c:v>
                </c:pt>
                <c:pt idx="14">
                  <c:v>T3_wt_C</c:v>
                </c:pt>
                <c:pt idx="15">
                  <c:v>T3_Alk_A</c:v>
                </c:pt>
                <c:pt idx="16">
                  <c:v>T3_Alk_B</c:v>
                </c:pt>
                <c:pt idx="17">
                  <c:v>T3_Alk_C</c:v>
                </c:pt>
                <c:pt idx="18">
                  <c:v>T5_wt_A</c:v>
                </c:pt>
                <c:pt idx="19">
                  <c:v>T5_wt_B</c:v>
                </c:pt>
                <c:pt idx="20">
                  <c:v>T5_wt_C</c:v>
                </c:pt>
                <c:pt idx="21">
                  <c:v>T5_Alk_A</c:v>
                </c:pt>
                <c:pt idx="22">
                  <c:v>T5_Alk_B</c:v>
                </c:pt>
                <c:pt idx="23">
                  <c:v>T5_Alk_C</c:v>
                </c:pt>
              </c:strCache>
            </c:strRef>
          </c:cat>
          <c:val>
            <c:numRef>
              <c:f>CUGA!$U$33:$U$56</c:f>
              <c:numCache>
                <c:formatCode>General</c:formatCode>
                <c:ptCount val="24"/>
                <c:pt idx="0">
                  <c:v>1.0709576992339667</c:v>
                </c:pt>
                <c:pt idx="1">
                  <c:v>1.1625808380122304</c:v>
                </c:pt>
                <c:pt idx="2">
                  <c:v>0.63019285053644103</c:v>
                </c:pt>
                <c:pt idx="3">
                  <c:v>2.1840393166089966</c:v>
                </c:pt>
                <c:pt idx="4">
                  <c:v>2.2518508979674006</c:v>
                </c:pt>
                <c:pt idx="5">
                  <c:v>0.87678186301712702</c:v>
                </c:pt>
                <c:pt idx="6">
                  <c:v>2.4718841428913412</c:v>
                </c:pt>
                <c:pt idx="7">
                  <c:v>1.0106028146830319</c:v>
                </c:pt>
                <c:pt idx="8">
                  <c:v>2.0416803146286262</c:v>
                </c:pt>
                <c:pt idx="9">
                  <c:v>2.2676446919000672</c:v>
                </c:pt>
                <c:pt idx="10">
                  <c:v>3.3169879115797265</c:v>
                </c:pt>
                <c:pt idx="11">
                  <c:v>3.7060585446997885</c:v>
                </c:pt>
                <c:pt idx="12">
                  <c:v>8464.1687443700976</c:v>
                </c:pt>
                <c:pt idx="13">
                  <c:v>13908.412200099758</c:v>
                </c:pt>
                <c:pt idx="14">
                  <c:v>12101.721807930413</c:v>
                </c:pt>
                <c:pt idx="15">
                  <c:v>7201.0022001387042</c:v>
                </c:pt>
                <c:pt idx="16">
                  <c:v>5663.8442922179975</c:v>
                </c:pt>
                <c:pt idx="17">
                  <c:v>7286.9243272556241</c:v>
                </c:pt>
                <c:pt idx="18">
                  <c:v>16359.479145106641</c:v>
                </c:pt>
                <c:pt idx="19">
                  <c:v>15024.001257084588</c:v>
                </c:pt>
                <c:pt idx="20">
                  <c:v>17007.19246806973</c:v>
                </c:pt>
                <c:pt idx="21">
                  <c:v>6986.9271190786612</c:v>
                </c:pt>
                <c:pt idx="22">
                  <c:v>8741.3589014622976</c:v>
                </c:pt>
                <c:pt idx="23">
                  <c:v>14062.046787292624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49176976"/>
        <c:axId val="157946008"/>
      </c:barChart>
      <c:catAx>
        <c:axId val="249176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946008"/>
        <c:crosses val="autoZero"/>
        <c:auto val="1"/>
        <c:lblAlgn val="ctr"/>
        <c:lblOffset val="100"/>
        <c:noMultiLvlLbl val="0"/>
      </c:catAx>
      <c:valAx>
        <c:axId val="157946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91769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ms</a:t>
            </a:r>
            <a:r>
              <a:rPr lang="en-US" b="1" baseline="300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2</a:t>
            </a:r>
            <a:r>
              <a:rPr lang="en-US" b="1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C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9858573928258968"/>
          <c:y val="0.17175925925925928"/>
          <c:w val="0.77919203849518814"/>
          <c:h val="0.61719050743657045"/>
        </c:manualLayout>
      </c:layout>
      <c:lineChart>
        <c:grouping val="standard"/>
        <c:varyColors val="0"/>
        <c:ser>
          <c:idx val="0"/>
          <c:order val="0"/>
          <c:tx>
            <c:strRef>
              <c:f>ms2C!$F$34</c:f>
              <c:strCache>
                <c:ptCount val="1"/>
                <c:pt idx="0">
                  <c:v>wt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ms2C!$H$35:$H$38</c:f>
                <c:numCache>
                  <c:formatCode>General</c:formatCode>
                  <c:ptCount val="4"/>
                  <c:pt idx="0">
                    <c:v>2.043864016811685E-5</c:v>
                  </c:pt>
                  <c:pt idx="1">
                    <c:v>2.4887968672720884E-5</c:v>
                  </c:pt>
                  <c:pt idx="2">
                    <c:v>9.7241181061403466E-6</c:v>
                  </c:pt>
                  <c:pt idx="3">
                    <c:v>1.1446054679320298E-5</c:v>
                  </c:pt>
                </c:numCache>
              </c:numRef>
            </c:plus>
            <c:minus>
              <c:numRef>
                <c:f>ms2C!$H$35:$H$38</c:f>
                <c:numCache>
                  <c:formatCode>General</c:formatCode>
                  <c:ptCount val="4"/>
                  <c:pt idx="0">
                    <c:v>2.043864016811685E-5</c:v>
                  </c:pt>
                  <c:pt idx="1">
                    <c:v>2.4887968672720884E-5</c:v>
                  </c:pt>
                  <c:pt idx="2">
                    <c:v>9.7241181061403466E-6</c:v>
                  </c:pt>
                  <c:pt idx="3">
                    <c:v>1.1446054679320298E-5</c:v>
                  </c:pt>
                </c:numCache>
              </c:numRef>
            </c:minus>
            <c:spPr>
              <a:noFill/>
              <a:ln w="1587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numRef>
              <c:f>ms2C!$E$35:$E$38</c:f>
              <c:numCache>
                <c:formatCode>General</c:formatCode>
                <c:ptCount val="4"/>
                <c:pt idx="0">
                  <c:v>0</c:v>
                </c:pt>
                <c:pt idx="1">
                  <c:v>1</c:v>
                </c:pt>
                <c:pt idx="2">
                  <c:v>3</c:v>
                </c:pt>
                <c:pt idx="3">
                  <c:v>5</c:v>
                </c:pt>
              </c:numCache>
            </c:numRef>
          </c:cat>
          <c:val>
            <c:numRef>
              <c:f>ms2C!$F$35:$F$38</c:f>
              <c:numCache>
                <c:formatCode>General</c:formatCode>
                <c:ptCount val="4"/>
                <c:pt idx="0">
                  <c:v>1.9369130977019434E-4</c:v>
                </c:pt>
                <c:pt idx="1">
                  <c:v>1.2901767993595646E-4</c:v>
                </c:pt>
                <c:pt idx="2">
                  <c:v>6.0883711329156093E-5</c:v>
                </c:pt>
                <c:pt idx="3">
                  <c:v>5.1135841384551594E-5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ms2C!$G$34</c:f>
              <c:strCache>
                <c:ptCount val="1"/>
                <c:pt idx="0">
                  <c:v>AlkB</c:v>
                </c:pt>
              </c:strCache>
            </c:strRef>
          </c:tx>
          <c:spPr>
            <a:ln w="28575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ms2C!$I$35:$I$38</c:f>
                <c:numCache>
                  <c:formatCode>General</c:formatCode>
                  <c:ptCount val="4"/>
                  <c:pt idx="0">
                    <c:v>9.0438426650679318E-6</c:v>
                  </c:pt>
                  <c:pt idx="1">
                    <c:v>7.4353885792928711E-6</c:v>
                  </c:pt>
                  <c:pt idx="2">
                    <c:v>1.333491587562233E-5</c:v>
                  </c:pt>
                  <c:pt idx="3">
                    <c:v>8.2592168675710933E-6</c:v>
                  </c:pt>
                </c:numCache>
              </c:numRef>
            </c:plus>
            <c:minus>
              <c:numRef>
                <c:f>ms2C!$I$35:$I$38</c:f>
                <c:numCache>
                  <c:formatCode>General</c:formatCode>
                  <c:ptCount val="4"/>
                  <c:pt idx="0">
                    <c:v>9.0438426650679318E-6</c:v>
                  </c:pt>
                  <c:pt idx="1">
                    <c:v>7.4353885792928711E-6</c:v>
                  </c:pt>
                  <c:pt idx="2">
                    <c:v>1.333491587562233E-5</c:v>
                  </c:pt>
                  <c:pt idx="3">
                    <c:v>8.2592168675710933E-6</c:v>
                  </c:pt>
                </c:numCache>
              </c:numRef>
            </c:minus>
            <c:spPr>
              <a:noFill/>
              <a:ln w="1587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numRef>
              <c:f>ms2C!$E$35:$E$38</c:f>
              <c:numCache>
                <c:formatCode>General</c:formatCode>
                <c:ptCount val="4"/>
                <c:pt idx="0">
                  <c:v>0</c:v>
                </c:pt>
                <c:pt idx="1">
                  <c:v>1</c:v>
                </c:pt>
                <c:pt idx="2">
                  <c:v>3</c:v>
                </c:pt>
                <c:pt idx="3">
                  <c:v>5</c:v>
                </c:pt>
              </c:numCache>
            </c:numRef>
          </c:cat>
          <c:val>
            <c:numRef>
              <c:f>ms2C!$G$35:$G$38</c:f>
              <c:numCache>
                <c:formatCode>General</c:formatCode>
                <c:ptCount val="4"/>
                <c:pt idx="0">
                  <c:v>1.5444156754901487E-4</c:v>
                </c:pt>
                <c:pt idx="1">
                  <c:v>1.0475266126168334E-4</c:v>
                </c:pt>
                <c:pt idx="2">
                  <c:v>7.8128731485934427E-5</c:v>
                </c:pt>
                <c:pt idx="3">
                  <c:v>6.2472980312484056E-5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49418400"/>
        <c:axId val="249418792"/>
      </c:lineChart>
      <c:catAx>
        <c:axId val="2494184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50" b="1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Time in h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49418792"/>
        <c:crosses val="autoZero"/>
        <c:auto val="1"/>
        <c:lblAlgn val="ctr"/>
        <c:lblOffset val="100"/>
        <c:noMultiLvlLbl val="0"/>
      </c:catAx>
      <c:valAx>
        <c:axId val="249418792"/>
        <c:scaling>
          <c:orientation val="minMax"/>
          <c:max val="1.0000000000000002E-3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Mod. per old tRNA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587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494184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only new ms2C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ms2C!$F$90</c:f>
              <c:strCache>
                <c:ptCount val="1"/>
                <c:pt idx="0">
                  <c:v>wt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ms2C!$H$93:$H$94</c:f>
                <c:numCache>
                  <c:formatCode>General</c:formatCode>
                  <c:ptCount val="2"/>
                  <c:pt idx="0">
                    <c:v>0</c:v>
                  </c:pt>
                  <c:pt idx="1">
                    <c:v>0</c:v>
                  </c:pt>
                </c:numCache>
              </c:numRef>
            </c:plus>
            <c:minus>
              <c:numRef>
                <c:f>ms2C!$H$93:$H$94</c:f>
                <c:numCache>
                  <c:formatCode>General</c:formatCode>
                  <c:ptCount val="2"/>
                  <c:pt idx="0">
                    <c:v>0</c:v>
                  </c:pt>
                  <c:pt idx="1">
                    <c:v>0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ms2C!$E$93:$E$94</c:f>
              <c:strCache>
                <c:ptCount val="2"/>
                <c:pt idx="0">
                  <c:v>T3</c:v>
                </c:pt>
                <c:pt idx="1">
                  <c:v>T4</c:v>
                </c:pt>
              </c:strCache>
            </c:strRef>
          </c:cat>
          <c:val>
            <c:numRef>
              <c:f>ms2C!$F$93:$F$94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ms2C!$G$90</c:f>
              <c:strCache>
                <c:ptCount val="1"/>
                <c:pt idx="0">
                  <c:v>AlkB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ms2C!$I$93:$I$94</c:f>
                <c:numCache>
                  <c:formatCode>General</c:formatCode>
                  <c:ptCount val="2"/>
                  <c:pt idx="0">
                    <c:v>0</c:v>
                  </c:pt>
                  <c:pt idx="1">
                    <c:v>0</c:v>
                  </c:pt>
                </c:numCache>
              </c:numRef>
            </c:plus>
            <c:minus>
              <c:numRef>
                <c:f>ms2C!$I$93:$I$94</c:f>
                <c:numCache>
                  <c:formatCode>General</c:formatCode>
                  <c:ptCount val="2"/>
                  <c:pt idx="0">
                    <c:v>0</c:v>
                  </c:pt>
                  <c:pt idx="1">
                    <c:v>0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ms2C!$E$93:$E$94</c:f>
              <c:strCache>
                <c:ptCount val="2"/>
                <c:pt idx="0">
                  <c:v>T3</c:v>
                </c:pt>
                <c:pt idx="1">
                  <c:v>T4</c:v>
                </c:pt>
              </c:strCache>
            </c:strRef>
          </c:cat>
          <c:val>
            <c:numRef>
              <c:f>ms2C!$G$93:$G$94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51574176"/>
        <c:axId val="251573784"/>
      </c:lineChart>
      <c:catAx>
        <c:axId val="2515741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1573784"/>
        <c:crosses val="autoZero"/>
        <c:auto val="1"/>
        <c:lblAlgn val="ctr"/>
        <c:lblOffset val="100"/>
        <c:noMultiLvlLbl val="0"/>
      </c:catAx>
      <c:valAx>
        <c:axId val="251573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Mod per new tRNA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15741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209550</xdr:colOff>
      <xdr:row>4</xdr:row>
      <xdr:rowOff>52387</xdr:rowOff>
    </xdr:from>
    <xdr:to>
      <xdr:col>29</xdr:col>
      <xdr:colOff>209550</xdr:colOff>
      <xdr:row>18</xdr:row>
      <xdr:rowOff>128587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23</xdr:col>
      <xdr:colOff>38100</xdr:colOff>
      <xdr:row>31</xdr:row>
      <xdr:rowOff>100012</xdr:rowOff>
    </xdr:from>
    <xdr:to>
      <xdr:col>29</xdr:col>
      <xdr:colOff>38100</xdr:colOff>
      <xdr:row>45</xdr:row>
      <xdr:rowOff>176212</xdr:rowOff>
    </xdr:to>
    <xdr:graphicFrame macro="">
      <xdr:nvGraphicFramePr>
        <xdr:cNvPr id="3" name="Diagram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7484</xdr:colOff>
      <xdr:row>40</xdr:row>
      <xdr:rowOff>184376</xdr:rowOff>
    </xdr:from>
    <xdr:to>
      <xdr:col>8</xdr:col>
      <xdr:colOff>837520</xdr:colOff>
      <xdr:row>55</xdr:row>
      <xdr:rowOff>70076</xdr:rowOff>
    </xdr:to>
    <xdr:graphicFrame macro="">
      <xdr:nvGraphicFramePr>
        <xdr:cNvPr id="2" name="Diagram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538162</xdr:colOff>
      <xdr:row>88</xdr:row>
      <xdr:rowOff>157162</xdr:rowOff>
    </xdr:from>
    <xdr:to>
      <xdr:col>16</xdr:col>
      <xdr:colOff>538162</xdr:colOff>
      <xdr:row>103</xdr:row>
      <xdr:rowOff>42862</xdr:rowOff>
    </xdr:to>
    <xdr:graphicFrame macro="">
      <xdr:nvGraphicFramePr>
        <xdr:cNvPr id="4" name="Diagramm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0"/>
  <sheetViews>
    <sheetView zoomScale="55" zoomScaleNormal="55" workbookViewId="0">
      <selection activeCell="B3" sqref="B3:G3"/>
    </sheetView>
  </sheetViews>
  <sheetFormatPr baseColWidth="10" defaultRowHeight="15" x14ac:dyDescent="0.25"/>
  <cols>
    <col min="4" max="4" width="16.140625" customWidth="1"/>
    <col min="5" max="5" width="12.5703125" customWidth="1"/>
    <col min="8" max="8" width="14" customWidth="1"/>
    <col min="9" max="9" width="14.140625" customWidth="1"/>
  </cols>
  <sheetData>
    <row r="1" spans="1:22" x14ac:dyDescent="0.25">
      <c r="A1" s="1" t="s">
        <v>34</v>
      </c>
      <c r="Q1" s="8" t="s">
        <v>60</v>
      </c>
      <c r="R1" s="8"/>
      <c r="S1" s="8"/>
      <c r="T1" s="8"/>
      <c r="U1" s="8"/>
      <c r="V1" s="8"/>
    </row>
    <row r="2" spans="1:22" x14ac:dyDescent="0.25">
      <c r="B2" s="7"/>
      <c r="C2" s="7"/>
      <c r="D2" s="8" t="s">
        <v>60</v>
      </c>
      <c r="E2" s="8"/>
      <c r="F2" s="8"/>
      <c r="G2" s="8"/>
      <c r="H2" s="9" t="s">
        <v>61</v>
      </c>
      <c r="I2" s="9"/>
      <c r="J2" s="9"/>
      <c r="K2" s="9"/>
      <c r="M2" s="7" t="s">
        <v>56</v>
      </c>
      <c r="Q2" s="7" t="s">
        <v>41</v>
      </c>
      <c r="R2" s="7"/>
      <c r="S2" s="7"/>
      <c r="T2" s="7"/>
      <c r="U2" s="7"/>
      <c r="V2" s="7"/>
    </row>
    <row r="3" spans="1:22" x14ac:dyDescent="0.25">
      <c r="B3" s="7" t="s">
        <v>26</v>
      </c>
      <c r="C3" s="7" t="s">
        <v>27</v>
      </c>
      <c r="D3" s="7" t="s">
        <v>57</v>
      </c>
      <c r="E3" s="7" t="s">
        <v>58</v>
      </c>
      <c r="F3" s="7" t="s">
        <v>59</v>
      </c>
      <c r="G3" s="7" t="s">
        <v>28</v>
      </c>
      <c r="H3" s="7" t="s">
        <v>57</v>
      </c>
      <c r="I3" s="7" t="s">
        <v>58</v>
      </c>
      <c r="J3" s="7" t="s">
        <v>59</v>
      </c>
      <c r="K3" s="7" t="s">
        <v>28</v>
      </c>
      <c r="M3" t="s">
        <v>31</v>
      </c>
      <c r="N3" t="s">
        <v>32</v>
      </c>
      <c r="O3" t="s">
        <v>33</v>
      </c>
      <c r="Q3" s="7" t="s">
        <v>26</v>
      </c>
      <c r="R3" s="7" t="s">
        <v>62</v>
      </c>
      <c r="S3" s="7" t="s">
        <v>63</v>
      </c>
      <c r="T3" s="7" t="s">
        <v>64</v>
      </c>
      <c r="U3" s="7" t="s">
        <v>53</v>
      </c>
      <c r="V3" s="7" t="s">
        <v>54</v>
      </c>
    </row>
    <row r="4" spans="1:22" x14ac:dyDescent="0.25">
      <c r="A4" s="7" t="s">
        <v>0</v>
      </c>
      <c r="B4" t="s">
        <v>1</v>
      </c>
      <c r="C4" t="s">
        <v>2</v>
      </c>
      <c r="D4">
        <v>1.9339999999999999</v>
      </c>
      <c r="E4">
        <v>266164590</v>
      </c>
      <c r="F4">
        <v>164794.965</v>
      </c>
      <c r="G4">
        <v>35499828</v>
      </c>
      <c r="H4">
        <v>1.613</v>
      </c>
      <c r="I4">
        <v>115495</v>
      </c>
      <c r="J4">
        <v>71.508099999999999</v>
      </c>
      <c r="K4">
        <v>35499828</v>
      </c>
      <c r="M4" s="4">
        <v>22.315789473684209</v>
      </c>
      <c r="N4" s="4">
        <v>23.684210526315791</v>
      </c>
      <c r="O4" s="4">
        <v>15.210526315789474</v>
      </c>
      <c r="Q4" t="s">
        <v>1</v>
      </c>
      <c r="R4">
        <f>F4/$M$4</f>
        <v>7384.6800353773588</v>
      </c>
      <c r="S4">
        <f>F31/$N$4</f>
        <v>15597.259908222222</v>
      </c>
      <c r="T4">
        <f>F58/$O$4</f>
        <v>7312.0356581314873</v>
      </c>
      <c r="U4">
        <f>AVERAGE(R4:T4)</f>
        <v>10097.991867243689</v>
      </c>
      <c r="V4">
        <f>_xlfn.STDEV.P(R4:T4)</f>
        <v>3888.6828139514691</v>
      </c>
    </row>
    <row r="5" spans="1:22" x14ac:dyDescent="0.25">
      <c r="B5" t="s">
        <v>3</v>
      </c>
      <c r="C5" t="s">
        <v>2</v>
      </c>
      <c r="D5">
        <v>1.9079999999999999</v>
      </c>
      <c r="E5">
        <v>308132759</v>
      </c>
      <c r="F5">
        <v>203422.8977</v>
      </c>
      <c r="G5">
        <v>33293384</v>
      </c>
      <c r="H5">
        <v>1.613</v>
      </c>
      <c r="I5">
        <v>117569</v>
      </c>
      <c r="J5">
        <v>77.616500000000002</v>
      </c>
      <c r="K5">
        <v>33293384</v>
      </c>
      <c r="L5" t="s">
        <v>55</v>
      </c>
      <c r="Q5" t="s">
        <v>3</v>
      </c>
      <c r="R5">
        <f t="shared" ref="R5:R27" si="0">F5/$M$4</f>
        <v>9115.6487176886803</v>
      </c>
      <c r="S5">
        <f t="shared" ref="S5:S27" si="1">F32/$N$4</f>
        <v>20472.14242422222</v>
      </c>
      <c r="T5">
        <f t="shared" ref="T5:T27" si="2">F59/$O$4</f>
        <v>9551.5686626297575</v>
      </c>
      <c r="U5">
        <f t="shared" ref="U5:U27" si="3">AVERAGE(R5:T5)</f>
        <v>13046.453268180217</v>
      </c>
      <c r="V5">
        <f t="shared" ref="V5:V27" si="4">_xlfn.STDEV.P(R5:T5)</f>
        <v>5253.7701466800127</v>
      </c>
    </row>
    <row r="6" spans="1:22" x14ac:dyDescent="0.25">
      <c r="B6" t="s">
        <v>4</v>
      </c>
      <c r="C6" t="s">
        <v>2</v>
      </c>
      <c r="D6">
        <v>1.9339999999999999</v>
      </c>
      <c r="E6">
        <v>314962200</v>
      </c>
      <c r="F6">
        <v>186523.86979999999</v>
      </c>
      <c r="G6">
        <v>37114526</v>
      </c>
      <c r="H6">
        <v>1.621</v>
      </c>
      <c r="I6">
        <v>70921</v>
      </c>
      <c r="J6">
        <v>42.0002</v>
      </c>
      <c r="K6">
        <v>37114526</v>
      </c>
      <c r="Q6" t="s">
        <v>4</v>
      </c>
      <c r="R6">
        <f t="shared" si="0"/>
        <v>8358.3809580188681</v>
      </c>
      <c r="S6">
        <f t="shared" si="1"/>
        <v>18377.728390666667</v>
      </c>
      <c r="T6">
        <f t="shared" si="2"/>
        <v>9302.6319183390988</v>
      </c>
      <c r="U6">
        <f t="shared" si="3"/>
        <v>12012.913755674877</v>
      </c>
      <c r="V6">
        <f t="shared" si="4"/>
        <v>4517.082500343975</v>
      </c>
    </row>
    <row r="7" spans="1:22" x14ac:dyDescent="0.25">
      <c r="B7" t="s">
        <v>5</v>
      </c>
      <c r="C7" t="s">
        <v>2</v>
      </c>
      <c r="D7">
        <v>1.917</v>
      </c>
      <c r="E7">
        <v>308931955</v>
      </c>
      <c r="F7">
        <v>195875.30249999999</v>
      </c>
      <c r="G7">
        <v>34665946</v>
      </c>
      <c r="H7">
        <v>1.613</v>
      </c>
      <c r="I7">
        <v>230351</v>
      </c>
      <c r="J7">
        <v>146.0521</v>
      </c>
      <c r="K7">
        <v>34665946</v>
      </c>
      <c r="Q7" t="s">
        <v>5</v>
      </c>
      <c r="R7">
        <f t="shared" si="0"/>
        <v>8777.4310082547181</v>
      </c>
      <c r="S7">
        <f t="shared" si="1"/>
        <v>21201.587084444443</v>
      </c>
      <c r="T7">
        <f t="shared" si="2"/>
        <v>12116.820974740484</v>
      </c>
      <c r="U7">
        <f t="shared" si="3"/>
        <v>14031.946355813214</v>
      </c>
      <c r="V7">
        <f t="shared" si="4"/>
        <v>5249.805867541023</v>
      </c>
    </row>
    <row r="8" spans="1:22" x14ac:dyDescent="0.25">
      <c r="B8" t="s">
        <v>6</v>
      </c>
      <c r="C8" t="s">
        <v>2</v>
      </c>
      <c r="D8">
        <v>1.95</v>
      </c>
      <c r="E8">
        <v>298307409</v>
      </c>
      <c r="F8">
        <v>197402.99359999999</v>
      </c>
      <c r="G8">
        <v>33214691</v>
      </c>
      <c r="H8">
        <v>1.6040000000000001</v>
      </c>
      <c r="I8">
        <v>227471</v>
      </c>
      <c r="J8">
        <v>150.5275</v>
      </c>
      <c r="K8">
        <v>33214691</v>
      </c>
      <c r="Q8" t="s">
        <v>6</v>
      </c>
      <c r="R8">
        <f t="shared" si="0"/>
        <v>8845.8888641509438</v>
      </c>
      <c r="S8">
        <f t="shared" si="1"/>
        <v>19925.798589555554</v>
      </c>
      <c r="T8">
        <f t="shared" si="2"/>
        <v>9816.8401276816603</v>
      </c>
      <c r="U8">
        <f t="shared" si="3"/>
        <v>12862.842527129387</v>
      </c>
      <c r="V8">
        <f t="shared" si="4"/>
        <v>5009.9699163341566</v>
      </c>
    </row>
    <row r="9" spans="1:22" x14ac:dyDescent="0.25">
      <c r="B9" t="s">
        <v>7</v>
      </c>
      <c r="C9" t="s">
        <v>2</v>
      </c>
      <c r="D9">
        <v>1.925</v>
      </c>
      <c r="E9">
        <v>347628719</v>
      </c>
      <c r="F9">
        <v>235449.4853</v>
      </c>
      <c r="G9">
        <v>32451727</v>
      </c>
      <c r="H9">
        <v>1.613</v>
      </c>
      <c r="I9">
        <v>86265</v>
      </c>
      <c r="J9">
        <v>58.427700000000002</v>
      </c>
      <c r="K9">
        <v>32451727</v>
      </c>
      <c r="Q9" t="s">
        <v>7</v>
      </c>
      <c r="R9">
        <f t="shared" si="0"/>
        <v>10550.802407311321</v>
      </c>
      <c r="S9">
        <f t="shared" si="1"/>
        <v>24965.557084666663</v>
      </c>
      <c r="T9">
        <f t="shared" si="2"/>
        <v>14729.204128027681</v>
      </c>
      <c r="U9">
        <f t="shared" si="3"/>
        <v>16748.521206668556</v>
      </c>
      <c r="V9">
        <f t="shared" si="4"/>
        <v>6055.5494768656845</v>
      </c>
    </row>
    <row r="10" spans="1:22" x14ac:dyDescent="0.25">
      <c r="B10" t="s">
        <v>8</v>
      </c>
      <c r="C10" t="s">
        <v>2</v>
      </c>
      <c r="D10">
        <v>1.9079999999999999</v>
      </c>
      <c r="E10">
        <v>291820592</v>
      </c>
      <c r="F10">
        <v>205959.91800000001</v>
      </c>
      <c r="G10">
        <v>31142475</v>
      </c>
      <c r="H10">
        <v>1.621</v>
      </c>
      <c r="I10">
        <v>234151</v>
      </c>
      <c r="J10">
        <v>165.25800000000001</v>
      </c>
      <c r="K10">
        <v>31142475</v>
      </c>
      <c r="Q10" t="s">
        <v>8</v>
      </c>
      <c r="R10">
        <f t="shared" si="0"/>
        <v>9229.3359481132084</v>
      </c>
      <c r="S10">
        <f t="shared" si="1"/>
        <v>21236.90958333333</v>
      </c>
      <c r="T10">
        <f t="shared" si="2"/>
        <v>9354.2663314878882</v>
      </c>
      <c r="U10">
        <f t="shared" si="3"/>
        <v>13273.503954311476</v>
      </c>
      <c r="V10">
        <f t="shared" si="4"/>
        <v>5631.2090951189321</v>
      </c>
    </row>
    <row r="11" spans="1:22" x14ac:dyDescent="0.25">
      <c r="B11" t="s">
        <v>9</v>
      </c>
      <c r="C11" t="s">
        <v>2</v>
      </c>
      <c r="D11">
        <v>1.925</v>
      </c>
      <c r="E11">
        <v>267270522</v>
      </c>
      <c r="F11">
        <v>179071.4754</v>
      </c>
      <c r="G11">
        <v>32805341</v>
      </c>
      <c r="H11">
        <v>1.629</v>
      </c>
      <c r="I11">
        <v>100701</v>
      </c>
      <c r="J11">
        <v>67.469700000000003</v>
      </c>
      <c r="K11">
        <v>32805341</v>
      </c>
      <c r="Q11" t="s">
        <v>9</v>
      </c>
      <c r="R11">
        <f t="shared" si="0"/>
        <v>8024.4293221698117</v>
      </c>
      <c r="S11">
        <f t="shared" si="1"/>
        <v>17488.013089555556</v>
      </c>
      <c r="T11">
        <f t="shared" si="2"/>
        <v>8843.9753961937713</v>
      </c>
      <c r="U11">
        <f t="shared" si="3"/>
        <v>11452.139269306377</v>
      </c>
      <c r="V11">
        <f t="shared" si="4"/>
        <v>4281.101378721688</v>
      </c>
    </row>
    <row r="12" spans="1:22" x14ac:dyDescent="0.25">
      <c r="B12" t="s">
        <v>10</v>
      </c>
      <c r="C12" t="s">
        <v>2</v>
      </c>
      <c r="D12">
        <v>1.925</v>
      </c>
      <c r="E12">
        <v>286588296</v>
      </c>
      <c r="F12">
        <v>198320.7985</v>
      </c>
      <c r="G12">
        <v>31762165</v>
      </c>
      <c r="H12">
        <v>1.613</v>
      </c>
      <c r="I12">
        <v>197164</v>
      </c>
      <c r="J12">
        <v>136.4385</v>
      </c>
      <c r="K12">
        <v>31762165</v>
      </c>
      <c r="Q12" t="s">
        <v>10</v>
      </c>
      <c r="R12">
        <f t="shared" si="0"/>
        <v>8887.0169139150948</v>
      </c>
      <c r="S12">
        <f t="shared" si="1"/>
        <v>21499.896048222221</v>
      </c>
      <c r="T12">
        <f t="shared" si="2"/>
        <v>9279.7579235294124</v>
      </c>
      <c r="U12">
        <f t="shared" si="3"/>
        <v>13222.223628555575</v>
      </c>
      <c r="V12">
        <f t="shared" si="4"/>
        <v>5855.3939173290273</v>
      </c>
    </row>
    <row r="13" spans="1:22" x14ac:dyDescent="0.25">
      <c r="B13" t="s">
        <v>11</v>
      </c>
      <c r="C13" t="s">
        <v>2</v>
      </c>
      <c r="D13">
        <v>1.917</v>
      </c>
      <c r="E13">
        <v>306120689</v>
      </c>
      <c r="F13">
        <v>240118.03200000001</v>
      </c>
      <c r="G13">
        <v>28021270</v>
      </c>
      <c r="H13">
        <v>1.613</v>
      </c>
      <c r="I13">
        <v>192091</v>
      </c>
      <c r="J13">
        <v>150.67449999999999</v>
      </c>
      <c r="K13">
        <v>28021270</v>
      </c>
      <c r="Q13" t="s">
        <v>11</v>
      </c>
      <c r="R13">
        <f t="shared" si="0"/>
        <v>10760.006150943398</v>
      </c>
      <c r="S13">
        <f t="shared" si="1"/>
        <v>24799.489113111107</v>
      </c>
      <c r="T13">
        <f t="shared" si="2"/>
        <v>13425.787692041522</v>
      </c>
      <c r="U13">
        <f t="shared" si="3"/>
        <v>16328.427652032011</v>
      </c>
      <c r="V13">
        <f t="shared" si="4"/>
        <v>6088.0078577615459</v>
      </c>
    </row>
    <row r="14" spans="1:22" x14ac:dyDescent="0.25">
      <c r="B14" t="s">
        <v>12</v>
      </c>
      <c r="C14" t="s">
        <v>2</v>
      </c>
      <c r="D14">
        <v>1.9079999999999999</v>
      </c>
      <c r="E14">
        <v>269690727</v>
      </c>
      <c r="F14">
        <v>199042.91889999999</v>
      </c>
      <c r="G14">
        <v>29780994</v>
      </c>
      <c r="H14">
        <v>1.613</v>
      </c>
      <c r="I14">
        <v>300659</v>
      </c>
      <c r="J14">
        <v>221.899</v>
      </c>
      <c r="K14">
        <v>29780994</v>
      </c>
      <c r="Q14" t="s">
        <v>12</v>
      </c>
      <c r="R14">
        <f t="shared" si="0"/>
        <v>8919.3760827830192</v>
      </c>
      <c r="S14">
        <f t="shared" si="1"/>
        <v>20303.918687333331</v>
      </c>
      <c r="T14">
        <f t="shared" si="2"/>
        <v>9114.8330979238744</v>
      </c>
      <c r="U14">
        <f t="shared" si="3"/>
        <v>12779.375956013408</v>
      </c>
      <c r="V14">
        <f t="shared" si="4"/>
        <v>5321.2535081993947</v>
      </c>
    </row>
    <row r="15" spans="1:22" x14ac:dyDescent="0.25">
      <c r="B15" t="s">
        <v>13</v>
      </c>
      <c r="C15" t="s">
        <v>2</v>
      </c>
      <c r="D15">
        <v>1.8919999999999999</v>
      </c>
      <c r="E15">
        <v>302283894</v>
      </c>
      <c r="F15">
        <v>238380.9437</v>
      </c>
      <c r="G15">
        <v>27871695</v>
      </c>
      <c r="H15">
        <v>1.613</v>
      </c>
      <c r="I15">
        <v>314326</v>
      </c>
      <c r="J15">
        <v>247.87729999999999</v>
      </c>
      <c r="K15">
        <v>27871695</v>
      </c>
      <c r="Q15" t="s">
        <v>13</v>
      </c>
      <c r="R15">
        <f t="shared" si="0"/>
        <v>10682.164929952831</v>
      </c>
      <c r="S15">
        <f t="shared" si="1"/>
        <v>26178.750100666664</v>
      </c>
      <c r="T15">
        <f t="shared" si="2"/>
        <v>10892.516784775087</v>
      </c>
      <c r="U15">
        <f t="shared" si="3"/>
        <v>15917.810605131526</v>
      </c>
      <c r="V15">
        <f t="shared" si="4"/>
        <v>7256.0880862891745</v>
      </c>
    </row>
    <row r="16" spans="1:22" x14ac:dyDescent="0.25">
      <c r="B16" t="s">
        <v>14</v>
      </c>
      <c r="C16" t="s">
        <v>2</v>
      </c>
      <c r="D16">
        <v>1.925</v>
      </c>
      <c r="E16">
        <v>113258693</v>
      </c>
      <c r="F16">
        <v>83071.432499999995</v>
      </c>
      <c r="G16">
        <v>29966757</v>
      </c>
      <c r="H16">
        <v>1.9159999999999999</v>
      </c>
      <c r="I16">
        <v>325616759</v>
      </c>
      <c r="J16">
        <v>238828.9142</v>
      </c>
      <c r="K16">
        <v>29966757</v>
      </c>
      <c r="Q16" t="s">
        <v>14</v>
      </c>
      <c r="R16">
        <f t="shared" si="0"/>
        <v>3722.5406073113209</v>
      </c>
      <c r="S16">
        <f t="shared" si="1"/>
        <v>6127.2269362222223</v>
      </c>
      <c r="T16">
        <f t="shared" si="2"/>
        <v>5546.44083633218</v>
      </c>
      <c r="U16">
        <f t="shared" si="3"/>
        <v>5132.0694599552417</v>
      </c>
      <c r="V16">
        <f t="shared" si="4"/>
        <v>1024.5020947703101</v>
      </c>
    </row>
    <row r="17" spans="1:22" x14ac:dyDescent="0.25">
      <c r="B17" t="s">
        <v>15</v>
      </c>
      <c r="C17" t="s">
        <v>2</v>
      </c>
      <c r="D17">
        <v>1.925</v>
      </c>
      <c r="E17">
        <v>165024074</v>
      </c>
      <c r="F17">
        <v>141467.88250000001</v>
      </c>
      <c r="G17">
        <v>25639488</v>
      </c>
      <c r="H17">
        <v>1.9159999999999999</v>
      </c>
      <c r="I17">
        <v>444049381</v>
      </c>
      <c r="J17">
        <v>380664.01020000002</v>
      </c>
      <c r="K17">
        <v>25639488</v>
      </c>
      <c r="Q17" t="s">
        <v>15</v>
      </c>
      <c r="R17">
        <f t="shared" si="0"/>
        <v>6339.3626591981138</v>
      </c>
      <c r="S17">
        <f t="shared" si="1"/>
        <v>9920.3674886666649</v>
      </c>
      <c r="T17">
        <f t="shared" si="2"/>
        <v>8765.7888643598617</v>
      </c>
      <c r="U17">
        <f t="shared" si="3"/>
        <v>8341.8396707415468</v>
      </c>
      <c r="V17">
        <f t="shared" si="4"/>
        <v>1492.3579968730628</v>
      </c>
    </row>
    <row r="18" spans="1:22" x14ac:dyDescent="0.25">
      <c r="B18" t="s">
        <v>16</v>
      </c>
      <c r="C18" t="s">
        <v>2</v>
      </c>
      <c r="D18">
        <v>1.917</v>
      </c>
      <c r="E18">
        <v>149382528</v>
      </c>
      <c r="F18">
        <v>116924.67449999999</v>
      </c>
      <c r="G18">
        <v>28081063</v>
      </c>
      <c r="H18">
        <v>1.907</v>
      </c>
      <c r="I18">
        <v>417826964</v>
      </c>
      <c r="J18">
        <v>327041.47139999998</v>
      </c>
      <c r="K18">
        <v>28081063</v>
      </c>
      <c r="Q18" t="s">
        <v>16</v>
      </c>
      <c r="R18">
        <f t="shared" si="0"/>
        <v>5239.5490931603772</v>
      </c>
      <c r="S18">
        <f t="shared" si="1"/>
        <v>8890.7933142222228</v>
      </c>
      <c r="T18">
        <f t="shared" si="2"/>
        <v>7654.3864415224916</v>
      </c>
      <c r="U18">
        <f t="shared" si="3"/>
        <v>7261.5762829683636</v>
      </c>
      <c r="V18">
        <f t="shared" si="4"/>
        <v>1516.271953610096</v>
      </c>
    </row>
    <row r="19" spans="1:22" x14ac:dyDescent="0.25">
      <c r="B19" t="s">
        <v>17</v>
      </c>
      <c r="C19" t="s">
        <v>2</v>
      </c>
      <c r="D19">
        <v>1.9139999999999999</v>
      </c>
      <c r="E19">
        <v>119653726</v>
      </c>
      <c r="F19">
        <v>78105.324200000003</v>
      </c>
      <c r="G19">
        <v>33671735</v>
      </c>
      <c r="H19">
        <v>1.907</v>
      </c>
      <c r="I19">
        <v>311494000</v>
      </c>
      <c r="J19">
        <v>203331.23480000001</v>
      </c>
      <c r="K19">
        <v>33671735</v>
      </c>
      <c r="Q19" t="s">
        <v>17</v>
      </c>
      <c r="R19">
        <f t="shared" si="0"/>
        <v>3500.0027353773589</v>
      </c>
      <c r="S19">
        <f t="shared" si="1"/>
        <v>5863.7061322222216</v>
      </c>
      <c r="T19">
        <f t="shared" si="2"/>
        <v>5336.6020159169548</v>
      </c>
      <c r="U19">
        <f t="shared" si="3"/>
        <v>4900.1036278388447</v>
      </c>
      <c r="V19">
        <f t="shared" si="4"/>
        <v>1013.1375586628826</v>
      </c>
    </row>
    <row r="20" spans="1:22" x14ac:dyDescent="0.25">
      <c r="B20" t="s">
        <v>18</v>
      </c>
      <c r="C20" t="s">
        <v>2</v>
      </c>
      <c r="D20">
        <v>1.9419999999999999</v>
      </c>
      <c r="E20">
        <v>83513266</v>
      </c>
      <c r="F20">
        <v>51387.971700000002</v>
      </c>
      <c r="G20">
        <v>35720201</v>
      </c>
      <c r="H20">
        <v>1.9319999999999999</v>
      </c>
      <c r="I20">
        <v>266314871</v>
      </c>
      <c r="J20">
        <v>163870.745</v>
      </c>
      <c r="K20">
        <v>35720201</v>
      </c>
      <c r="Q20" t="s">
        <v>18</v>
      </c>
      <c r="R20">
        <f t="shared" si="0"/>
        <v>2302.762882783019</v>
      </c>
      <c r="S20">
        <f t="shared" si="1"/>
        <v>3609.0196548888889</v>
      </c>
      <c r="T20">
        <f t="shared" si="2"/>
        <v>3367.2521145328719</v>
      </c>
      <c r="U20">
        <f t="shared" si="3"/>
        <v>3093.0115507349269</v>
      </c>
      <c r="V20">
        <f t="shared" si="4"/>
        <v>567.44021934313048</v>
      </c>
    </row>
    <row r="21" spans="1:22" x14ac:dyDescent="0.25">
      <c r="B21" t="s">
        <v>19</v>
      </c>
      <c r="C21" t="s">
        <v>2</v>
      </c>
      <c r="D21">
        <v>1.9079999999999999</v>
      </c>
      <c r="E21">
        <v>98208874</v>
      </c>
      <c r="F21">
        <v>64622.107000000004</v>
      </c>
      <c r="G21">
        <v>33403312</v>
      </c>
      <c r="H21">
        <v>1.9239999999999999</v>
      </c>
      <c r="I21">
        <v>315050367</v>
      </c>
      <c r="J21">
        <v>207305.283</v>
      </c>
      <c r="K21">
        <v>33403312</v>
      </c>
      <c r="Q21" t="s">
        <v>19</v>
      </c>
      <c r="R21">
        <f t="shared" si="0"/>
        <v>2895.8019646226417</v>
      </c>
      <c r="S21">
        <f t="shared" si="1"/>
        <v>4586.6850102222215</v>
      </c>
      <c r="T21">
        <f t="shared" si="2"/>
        <v>4503.6148373702417</v>
      </c>
      <c r="U21">
        <f t="shared" si="3"/>
        <v>3995.3672707383685</v>
      </c>
      <c r="V21">
        <f t="shared" si="4"/>
        <v>778.2493431689893</v>
      </c>
    </row>
    <row r="22" spans="1:22" x14ac:dyDescent="0.25">
      <c r="B22" t="s">
        <v>20</v>
      </c>
      <c r="C22" t="s">
        <v>2</v>
      </c>
      <c r="D22">
        <v>1.925</v>
      </c>
      <c r="E22">
        <v>119847629</v>
      </c>
      <c r="F22">
        <v>105865.9299</v>
      </c>
      <c r="G22">
        <v>24882450</v>
      </c>
      <c r="H22">
        <v>1.9159999999999999</v>
      </c>
      <c r="I22">
        <v>489205865</v>
      </c>
      <c r="J22">
        <v>432133.98800000001</v>
      </c>
      <c r="K22">
        <v>24882450</v>
      </c>
      <c r="Q22" t="s">
        <v>20</v>
      </c>
      <c r="R22">
        <f t="shared" si="0"/>
        <v>4743.9921417452833</v>
      </c>
      <c r="S22">
        <f t="shared" si="1"/>
        <v>7359.1928726666656</v>
      </c>
      <c r="T22">
        <f t="shared" si="2"/>
        <v>7001.2083335640127</v>
      </c>
      <c r="U22">
        <f t="shared" si="3"/>
        <v>6368.1311159919869</v>
      </c>
      <c r="V22">
        <f t="shared" si="4"/>
        <v>1157.7013973990256</v>
      </c>
    </row>
    <row r="23" spans="1:22" x14ac:dyDescent="0.25">
      <c r="B23" t="s">
        <v>21</v>
      </c>
      <c r="C23" t="s">
        <v>2</v>
      </c>
      <c r="D23">
        <v>1.9330000000000001</v>
      </c>
      <c r="E23">
        <v>121723713</v>
      </c>
      <c r="F23">
        <v>107347.806</v>
      </c>
      <c r="G23">
        <v>24923092</v>
      </c>
      <c r="H23">
        <v>1.9239999999999999</v>
      </c>
      <c r="I23">
        <v>453996161</v>
      </c>
      <c r="J23">
        <v>400377.95890000003</v>
      </c>
      <c r="K23">
        <v>24923092</v>
      </c>
      <c r="Q23" t="s">
        <v>21</v>
      </c>
      <c r="R23">
        <f t="shared" si="0"/>
        <v>4810.3969669811322</v>
      </c>
      <c r="S23">
        <f t="shared" si="1"/>
        <v>7393.6541775555552</v>
      </c>
      <c r="T23">
        <f t="shared" si="2"/>
        <v>6862.7566484429062</v>
      </c>
      <c r="U23">
        <f t="shared" si="3"/>
        <v>6355.6025976598639</v>
      </c>
      <c r="V23">
        <f t="shared" si="4"/>
        <v>1113.9145321538927</v>
      </c>
    </row>
    <row r="24" spans="1:22" x14ac:dyDescent="0.25">
      <c r="B24" t="s">
        <v>22</v>
      </c>
      <c r="C24" t="s">
        <v>2</v>
      </c>
      <c r="D24">
        <v>1.925</v>
      </c>
      <c r="E24">
        <v>126286800</v>
      </c>
      <c r="F24">
        <v>109029.12519999999</v>
      </c>
      <c r="G24">
        <v>25458648</v>
      </c>
      <c r="H24">
        <v>1.9239999999999999</v>
      </c>
      <c r="I24">
        <v>505548870</v>
      </c>
      <c r="J24">
        <v>436463.27980000002</v>
      </c>
      <c r="K24">
        <v>25458648</v>
      </c>
      <c r="Q24" t="s">
        <v>22</v>
      </c>
      <c r="R24">
        <f t="shared" si="0"/>
        <v>4885.7391009433968</v>
      </c>
      <c r="S24">
        <f t="shared" si="1"/>
        <v>7490.0645644444439</v>
      </c>
      <c r="T24">
        <f t="shared" si="2"/>
        <v>6616.4374927335639</v>
      </c>
      <c r="U24">
        <f t="shared" si="3"/>
        <v>6330.7470527071346</v>
      </c>
      <c r="V24">
        <f t="shared" si="4"/>
        <v>1082.2328925580573</v>
      </c>
    </row>
    <row r="25" spans="1:22" x14ac:dyDescent="0.25">
      <c r="B25" t="s">
        <v>23</v>
      </c>
      <c r="C25" t="s">
        <v>2</v>
      </c>
      <c r="D25">
        <v>1.925</v>
      </c>
      <c r="E25">
        <v>83516466</v>
      </c>
      <c r="F25">
        <v>55366.440900000001</v>
      </c>
      <c r="G25">
        <v>33154723</v>
      </c>
      <c r="H25">
        <v>1.9159999999999999</v>
      </c>
      <c r="I25">
        <v>311885648</v>
      </c>
      <c r="J25">
        <v>206761.60149999999</v>
      </c>
      <c r="K25">
        <v>33154723</v>
      </c>
      <c r="Q25" t="s">
        <v>23</v>
      </c>
      <c r="R25">
        <f t="shared" si="0"/>
        <v>2481.0433422169813</v>
      </c>
      <c r="S25">
        <f t="shared" si="1"/>
        <v>3807.2440202222219</v>
      </c>
      <c r="T25">
        <f t="shared" si="2"/>
        <v>3756.4181418685121</v>
      </c>
      <c r="U25">
        <f t="shared" si="3"/>
        <v>3348.2351681025721</v>
      </c>
      <c r="V25">
        <f t="shared" si="4"/>
        <v>613.54818590430204</v>
      </c>
    </row>
    <row r="26" spans="1:22" x14ac:dyDescent="0.25">
      <c r="B26" t="s">
        <v>24</v>
      </c>
      <c r="C26" t="s">
        <v>2</v>
      </c>
      <c r="D26">
        <v>1.917</v>
      </c>
      <c r="E26">
        <v>73084715</v>
      </c>
      <c r="F26">
        <v>52303.865899999997</v>
      </c>
      <c r="G26">
        <v>30712324</v>
      </c>
      <c r="H26">
        <v>1.9239999999999999</v>
      </c>
      <c r="I26">
        <v>350230356</v>
      </c>
      <c r="J26">
        <v>250646.13680000001</v>
      </c>
      <c r="K26">
        <v>30712324</v>
      </c>
      <c r="Q26" t="s">
        <v>24</v>
      </c>
      <c r="R26">
        <f t="shared" si="0"/>
        <v>2343.805311556604</v>
      </c>
      <c r="S26">
        <f t="shared" si="1"/>
        <v>3460.6848435555548</v>
      </c>
      <c r="T26">
        <f t="shared" si="2"/>
        <v>3685.9185564013842</v>
      </c>
      <c r="U26">
        <f t="shared" si="3"/>
        <v>3163.4695705045142</v>
      </c>
      <c r="V26">
        <f t="shared" si="4"/>
        <v>586.83880773630381</v>
      </c>
    </row>
    <row r="27" spans="1:22" x14ac:dyDescent="0.25">
      <c r="B27" t="s">
        <v>25</v>
      </c>
      <c r="C27" t="s">
        <v>2</v>
      </c>
      <c r="D27">
        <v>1.9339999999999999</v>
      </c>
      <c r="E27">
        <v>98587847</v>
      </c>
      <c r="F27">
        <v>81120.447400000005</v>
      </c>
      <c r="G27">
        <v>26712403</v>
      </c>
      <c r="H27">
        <v>1.9239999999999999</v>
      </c>
      <c r="I27">
        <v>460286577</v>
      </c>
      <c r="J27">
        <v>378734.84669999999</v>
      </c>
      <c r="K27">
        <v>26712403</v>
      </c>
      <c r="Q27" t="s">
        <v>25</v>
      </c>
      <c r="R27">
        <f t="shared" si="0"/>
        <v>3635.1143882075476</v>
      </c>
      <c r="S27">
        <f t="shared" si="1"/>
        <v>5109.4005251111112</v>
      </c>
      <c r="T27">
        <f t="shared" si="2"/>
        <v>4946.4837598615914</v>
      </c>
      <c r="U27">
        <f t="shared" si="3"/>
        <v>4563.6662243934161</v>
      </c>
      <c r="V27">
        <f t="shared" si="4"/>
        <v>659.94537777150276</v>
      </c>
    </row>
    <row r="29" spans="1:22" x14ac:dyDescent="0.25">
      <c r="B29" s="7"/>
      <c r="C29" s="7"/>
      <c r="D29" s="8" t="s">
        <v>60</v>
      </c>
      <c r="E29" s="8"/>
      <c r="F29" s="8"/>
      <c r="G29" s="8"/>
      <c r="H29" s="9" t="s">
        <v>61</v>
      </c>
      <c r="I29" s="9"/>
      <c r="J29" s="9"/>
      <c r="K29" s="9"/>
    </row>
    <row r="30" spans="1:22" x14ac:dyDescent="0.25">
      <c r="B30" s="7" t="s">
        <v>26</v>
      </c>
      <c r="C30" s="7" t="s">
        <v>27</v>
      </c>
      <c r="D30" s="7" t="s">
        <v>57</v>
      </c>
      <c r="E30" s="7" t="s">
        <v>58</v>
      </c>
      <c r="F30" s="7" t="s">
        <v>59</v>
      </c>
      <c r="G30" s="7" t="s">
        <v>28</v>
      </c>
      <c r="H30" s="7" t="s">
        <v>57</v>
      </c>
      <c r="I30" s="7" t="s">
        <v>58</v>
      </c>
      <c r="J30" s="7" t="s">
        <v>59</v>
      </c>
      <c r="K30" s="7" t="s">
        <v>28</v>
      </c>
      <c r="Q30" s="5" t="s">
        <v>61</v>
      </c>
      <c r="R30" s="5"/>
      <c r="S30" s="5"/>
      <c r="T30" s="5"/>
      <c r="U30" s="5"/>
      <c r="V30" s="5"/>
    </row>
    <row r="31" spans="1:22" x14ac:dyDescent="0.25">
      <c r="A31" s="7" t="s">
        <v>29</v>
      </c>
      <c r="B31" t="s">
        <v>1</v>
      </c>
      <c r="C31" t="s">
        <v>2</v>
      </c>
      <c r="D31">
        <v>3.7850000000000001</v>
      </c>
      <c r="E31">
        <v>64535880</v>
      </c>
      <c r="F31">
        <v>369408.78730000003</v>
      </c>
      <c r="G31">
        <v>3075374</v>
      </c>
      <c r="H31">
        <v>4.1790000000000003</v>
      </c>
      <c r="I31">
        <v>0</v>
      </c>
      <c r="J31">
        <v>0</v>
      </c>
      <c r="K31">
        <v>3075374</v>
      </c>
      <c r="Q31" s="7" t="s">
        <v>41</v>
      </c>
      <c r="R31" s="7"/>
      <c r="S31" s="7"/>
      <c r="T31" s="7"/>
      <c r="U31" s="7"/>
      <c r="V31" s="7"/>
    </row>
    <row r="32" spans="1:22" x14ac:dyDescent="0.25">
      <c r="B32" t="s">
        <v>3</v>
      </c>
      <c r="C32" t="s">
        <v>2</v>
      </c>
      <c r="D32">
        <v>3.7850000000000001</v>
      </c>
      <c r="E32">
        <v>67693512</v>
      </c>
      <c r="F32">
        <v>484866.53110000002</v>
      </c>
      <c r="G32">
        <v>2554497</v>
      </c>
      <c r="H32">
        <v>4.2039999999999997</v>
      </c>
      <c r="I32">
        <v>0</v>
      </c>
      <c r="J32">
        <v>0</v>
      </c>
      <c r="K32">
        <v>2554497</v>
      </c>
      <c r="Q32" s="7" t="s">
        <v>26</v>
      </c>
      <c r="R32" s="7" t="s">
        <v>62</v>
      </c>
      <c r="S32" s="7" t="s">
        <v>63</v>
      </c>
      <c r="T32" s="7" t="s">
        <v>64</v>
      </c>
      <c r="U32" s="7" t="s">
        <v>53</v>
      </c>
      <c r="V32" s="7" t="s">
        <v>54</v>
      </c>
    </row>
    <row r="33" spans="2:22" x14ac:dyDescent="0.25">
      <c r="B33" t="s">
        <v>4</v>
      </c>
      <c r="C33" t="s">
        <v>2</v>
      </c>
      <c r="D33">
        <v>3.7890000000000001</v>
      </c>
      <c r="E33">
        <v>63858175</v>
      </c>
      <c r="F33">
        <v>435261.98820000002</v>
      </c>
      <c r="G33">
        <v>2643558</v>
      </c>
      <c r="H33">
        <v>4.1790000000000003</v>
      </c>
      <c r="I33">
        <v>0</v>
      </c>
      <c r="J33">
        <v>0</v>
      </c>
      <c r="K33">
        <v>2643558</v>
      </c>
      <c r="Q33" t="s">
        <v>1</v>
      </c>
      <c r="R33">
        <f>J4/$M$4</f>
        <v>3.2043724056603775</v>
      </c>
      <c r="S33">
        <f>J31/$N$4</f>
        <v>0</v>
      </c>
      <c r="T33">
        <f>J58/$O$4</f>
        <v>8.500692041522491E-3</v>
      </c>
      <c r="U33">
        <f>AVERAGE(R33:T33)</f>
        <v>1.0709576992339667</v>
      </c>
      <c r="V33">
        <f>_xlfn.STDEV.P(R33:T33)</f>
        <v>1.5085559977759444</v>
      </c>
    </row>
    <row r="34" spans="2:22" x14ac:dyDescent="0.25">
      <c r="B34" t="s">
        <v>5</v>
      </c>
      <c r="C34" t="s">
        <v>2</v>
      </c>
      <c r="D34">
        <v>3.7919999999999998</v>
      </c>
      <c r="E34">
        <v>66778026</v>
      </c>
      <c r="F34">
        <v>502142.85200000001</v>
      </c>
      <c r="G34">
        <v>2445381</v>
      </c>
      <c r="H34">
        <v>4.1790000000000003</v>
      </c>
      <c r="I34">
        <v>0</v>
      </c>
      <c r="J34">
        <v>0</v>
      </c>
      <c r="K34">
        <v>2445381</v>
      </c>
      <c r="Q34" t="s">
        <v>3</v>
      </c>
      <c r="R34">
        <f t="shared" ref="R34:R56" si="5">J5/$M$4</f>
        <v>3.4780978773584907</v>
      </c>
      <c r="S34">
        <f t="shared" ref="S34:S56" si="6">J32/$N$4</f>
        <v>0</v>
      </c>
      <c r="T34">
        <f t="shared" ref="T34:T56" si="7">J59/$O$4</f>
        <v>9.6446366782006916E-3</v>
      </c>
      <c r="U34">
        <f t="shared" ref="U34:U56" si="8">AVERAGE(R34:T34)</f>
        <v>1.1625808380122304</v>
      </c>
      <c r="V34">
        <f t="shared" ref="V34:V56" si="9">_xlfn.STDEV.P(R34:T34)</f>
        <v>1.637322534786863</v>
      </c>
    </row>
    <row r="35" spans="2:22" x14ac:dyDescent="0.25">
      <c r="B35" t="s">
        <v>6</v>
      </c>
      <c r="C35" t="s">
        <v>2</v>
      </c>
      <c r="D35">
        <v>3.7850000000000001</v>
      </c>
      <c r="E35">
        <v>62121828</v>
      </c>
      <c r="F35">
        <v>471926.80869999999</v>
      </c>
      <c r="G35">
        <v>2399283</v>
      </c>
      <c r="H35">
        <v>4.17</v>
      </c>
      <c r="I35">
        <v>0</v>
      </c>
      <c r="J35">
        <v>0</v>
      </c>
      <c r="K35">
        <v>2399283</v>
      </c>
      <c r="Q35" t="s">
        <v>4</v>
      </c>
      <c r="R35">
        <f t="shared" si="5"/>
        <v>1.8820844339622642</v>
      </c>
      <c r="S35">
        <f t="shared" si="6"/>
        <v>0</v>
      </c>
      <c r="T35">
        <f t="shared" si="7"/>
        <v>8.4941176470588239E-3</v>
      </c>
      <c r="U35">
        <f t="shared" si="8"/>
        <v>0.63019285053644103</v>
      </c>
      <c r="V35">
        <f t="shared" si="9"/>
        <v>0.88522782001695721</v>
      </c>
    </row>
    <row r="36" spans="2:22" x14ac:dyDescent="0.25">
      <c r="B36" t="s">
        <v>7</v>
      </c>
      <c r="C36" t="s">
        <v>2</v>
      </c>
      <c r="D36">
        <v>3.7930000000000001</v>
      </c>
      <c r="E36">
        <v>70592315</v>
      </c>
      <c r="F36">
        <v>591289.50989999995</v>
      </c>
      <c r="G36">
        <v>2246871</v>
      </c>
      <c r="H36">
        <v>4.298</v>
      </c>
      <c r="I36">
        <v>0</v>
      </c>
      <c r="J36">
        <v>0</v>
      </c>
      <c r="K36">
        <v>2246871</v>
      </c>
      <c r="Q36" t="s">
        <v>5</v>
      </c>
      <c r="R36">
        <f t="shared" si="5"/>
        <v>6.5447875</v>
      </c>
      <c r="S36">
        <f t="shared" si="6"/>
        <v>0</v>
      </c>
      <c r="T36">
        <f t="shared" si="7"/>
        <v>7.3304498269896193E-3</v>
      </c>
      <c r="U36">
        <f t="shared" si="8"/>
        <v>2.1840393166089966</v>
      </c>
      <c r="V36">
        <f t="shared" si="9"/>
        <v>3.0835160637476409</v>
      </c>
    </row>
    <row r="37" spans="2:22" x14ac:dyDescent="0.25">
      <c r="B37" t="s">
        <v>8</v>
      </c>
      <c r="C37" t="s">
        <v>2</v>
      </c>
      <c r="D37">
        <v>3.7930000000000001</v>
      </c>
      <c r="E37">
        <v>69593216</v>
      </c>
      <c r="F37">
        <v>502979.4375</v>
      </c>
      <c r="G37">
        <v>2544835</v>
      </c>
      <c r="H37">
        <v>4.1959999999999997</v>
      </c>
      <c r="I37">
        <v>0</v>
      </c>
      <c r="J37">
        <v>0</v>
      </c>
      <c r="K37">
        <v>2544835</v>
      </c>
      <c r="Q37" t="s">
        <v>6</v>
      </c>
      <c r="R37">
        <f t="shared" si="5"/>
        <v>6.7453360849056612</v>
      </c>
      <c r="S37">
        <f t="shared" si="6"/>
        <v>0</v>
      </c>
      <c r="T37">
        <f t="shared" si="7"/>
        <v>1.0216608996539792E-2</v>
      </c>
      <c r="U37">
        <f t="shared" si="8"/>
        <v>2.2518508979674006</v>
      </c>
      <c r="V37">
        <f t="shared" si="9"/>
        <v>3.1773765844062853</v>
      </c>
    </row>
    <row r="38" spans="2:22" x14ac:dyDescent="0.25">
      <c r="B38" t="s">
        <v>9</v>
      </c>
      <c r="C38" t="s">
        <v>2</v>
      </c>
      <c r="D38">
        <v>3.7850000000000001</v>
      </c>
      <c r="E38">
        <v>59089626</v>
      </c>
      <c r="F38">
        <v>414189.78370000003</v>
      </c>
      <c r="G38">
        <v>2552547</v>
      </c>
      <c r="H38">
        <v>4.1790000000000003</v>
      </c>
      <c r="I38">
        <v>0</v>
      </c>
      <c r="J38">
        <v>0</v>
      </c>
      <c r="K38">
        <v>2552547</v>
      </c>
      <c r="Q38" t="s">
        <v>7</v>
      </c>
      <c r="R38">
        <f t="shared" si="5"/>
        <v>2.6182224056603776</v>
      </c>
      <c r="S38">
        <f t="shared" si="6"/>
        <v>0</v>
      </c>
      <c r="T38">
        <f t="shared" si="7"/>
        <v>1.212318339100346E-2</v>
      </c>
      <c r="U38">
        <f t="shared" si="8"/>
        <v>0.87678186301712702</v>
      </c>
      <c r="V38">
        <f t="shared" si="9"/>
        <v>1.2313943629249722</v>
      </c>
    </row>
    <row r="39" spans="2:22" x14ac:dyDescent="0.25">
      <c r="B39" t="s">
        <v>10</v>
      </c>
      <c r="C39" t="s">
        <v>2</v>
      </c>
      <c r="D39">
        <v>3.7850000000000001</v>
      </c>
      <c r="E39">
        <v>69501365</v>
      </c>
      <c r="F39">
        <v>509208.06430000003</v>
      </c>
      <c r="G39">
        <v>2514781</v>
      </c>
      <c r="H39">
        <v>4.298</v>
      </c>
      <c r="I39">
        <v>0</v>
      </c>
      <c r="J39">
        <v>0</v>
      </c>
      <c r="K39">
        <v>2514781</v>
      </c>
      <c r="Q39" t="s">
        <v>8</v>
      </c>
      <c r="R39">
        <f t="shared" si="5"/>
        <v>7.4054292452830195</v>
      </c>
      <c r="S39">
        <f t="shared" si="6"/>
        <v>0</v>
      </c>
      <c r="T39">
        <f t="shared" si="7"/>
        <v>1.0223183391003459E-2</v>
      </c>
      <c r="U39">
        <f t="shared" si="8"/>
        <v>2.4718841428913412</v>
      </c>
      <c r="V39">
        <f t="shared" si="9"/>
        <v>3.4885456937783643</v>
      </c>
    </row>
    <row r="40" spans="2:22" x14ac:dyDescent="0.25">
      <c r="B40" t="s">
        <v>11</v>
      </c>
      <c r="C40" t="s">
        <v>2</v>
      </c>
      <c r="D40">
        <v>3.7850000000000001</v>
      </c>
      <c r="E40">
        <v>74932107</v>
      </c>
      <c r="F40">
        <v>587356.32109999994</v>
      </c>
      <c r="G40">
        <v>2398698</v>
      </c>
      <c r="H40">
        <v>3.81</v>
      </c>
      <c r="I40">
        <v>0</v>
      </c>
      <c r="J40">
        <v>0</v>
      </c>
      <c r="K40">
        <v>2398698</v>
      </c>
      <c r="Q40" t="s">
        <v>9</v>
      </c>
      <c r="R40">
        <f t="shared" si="5"/>
        <v>3.0234063679245287</v>
      </c>
      <c r="S40">
        <f t="shared" si="6"/>
        <v>0</v>
      </c>
      <c r="T40">
        <f t="shared" si="7"/>
        <v>8.402076124567474E-3</v>
      </c>
      <c r="U40">
        <f t="shared" si="8"/>
        <v>1.0106028146830319</v>
      </c>
      <c r="V40">
        <f t="shared" si="9"/>
        <v>1.4232711750698332</v>
      </c>
    </row>
    <row r="41" spans="2:22" x14ac:dyDescent="0.25">
      <c r="B41" t="s">
        <v>12</v>
      </c>
      <c r="C41" t="s">
        <v>2</v>
      </c>
      <c r="D41">
        <v>3.7930000000000001</v>
      </c>
      <c r="E41">
        <v>64587005</v>
      </c>
      <c r="F41">
        <v>480882.28470000002</v>
      </c>
      <c r="G41">
        <v>2454584</v>
      </c>
      <c r="H41">
        <v>4.1870000000000003</v>
      </c>
      <c r="I41">
        <v>0</v>
      </c>
      <c r="J41">
        <v>0</v>
      </c>
      <c r="K41">
        <v>2454584</v>
      </c>
      <c r="Q41" t="s">
        <v>10</v>
      </c>
      <c r="R41">
        <f t="shared" si="5"/>
        <v>6.1139893867924533</v>
      </c>
      <c r="S41">
        <f t="shared" si="6"/>
        <v>0</v>
      </c>
      <c r="T41">
        <f t="shared" si="7"/>
        <v>1.1051557093425606E-2</v>
      </c>
      <c r="U41">
        <f t="shared" si="8"/>
        <v>2.0416803146286262</v>
      </c>
      <c r="V41">
        <f t="shared" si="9"/>
        <v>2.8795608946098477</v>
      </c>
    </row>
    <row r="42" spans="2:22" x14ac:dyDescent="0.25">
      <c r="B42" t="s">
        <v>13</v>
      </c>
      <c r="C42" t="s">
        <v>2</v>
      </c>
      <c r="D42">
        <v>3.7930000000000001</v>
      </c>
      <c r="E42">
        <v>77083279</v>
      </c>
      <c r="F42">
        <v>620023.02870000002</v>
      </c>
      <c r="G42">
        <v>2355594</v>
      </c>
      <c r="H42">
        <v>4.2039999999999997</v>
      </c>
      <c r="I42">
        <v>0</v>
      </c>
      <c r="J42">
        <v>0</v>
      </c>
      <c r="K42">
        <v>2355594</v>
      </c>
      <c r="Q42" t="s">
        <v>11</v>
      </c>
      <c r="R42">
        <f t="shared" si="5"/>
        <v>6.7519233490566037</v>
      </c>
      <c r="S42">
        <f t="shared" si="6"/>
        <v>0</v>
      </c>
      <c r="T42">
        <f t="shared" si="7"/>
        <v>5.1010726643598618E-2</v>
      </c>
      <c r="U42">
        <f t="shared" si="8"/>
        <v>2.2676446919000672</v>
      </c>
      <c r="V42">
        <f t="shared" si="9"/>
        <v>3.1709322319921838</v>
      </c>
    </row>
    <row r="43" spans="2:22" x14ac:dyDescent="0.25">
      <c r="B43" t="s">
        <v>14</v>
      </c>
      <c r="C43" t="s">
        <v>2</v>
      </c>
      <c r="D43">
        <v>3.7930000000000001</v>
      </c>
      <c r="E43">
        <v>24537840</v>
      </c>
      <c r="F43">
        <v>145118.53270000001</v>
      </c>
      <c r="G43">
        <v>2606640</v>
      </c>
      <c r="H43">
        <v>3.7930000000000001</v>
      </c>
      <c r="I43">
        <v>31094081</v>
      </c>
      <c r="J43">
        <v>191244.85680000001</v>
      </c>
      <c r="K43">
        <v>2606640</v>
      </c>
      <c r="Q43" t="s">
        <v>12</v>
      </c>
      <c r="R43">
        <f t="shared" si="5"/>
        <v>9.9435872641509437</v>
      </c>
      <c r="S43">
        <f t="shared" si="6"/>
        <v>0</v>
      </c>
      <c r="T43">
        <f t="shared" si="7"/>
        <v>7.3764705882352934E-3</v>
      </c>
      <c r="U43">
        <f t="shared" si="8"/>
        <v>3.3169879115797265</v>
      </c>
      <c r="V43">
        <f t="shared" si="9"/>
        <v>4.6857143061083395</v>
      </c>
    </row>
    <row r="44" spans="2:22" x14ac:dyDescent="0.25">
      <c r="B44" t="s">
        <v>15</v>
      </c>
      <c r="C44" t="s">
        <v>2</v>
      </c>
      <c r="D44">
        <v>3.7930000000000001</v>
      </c>
      <c r="E44">
        <v>33978050</v>
      </c>
      <c r="F44">
        <v>234956.07209999999</v>
      </c>
      <c r="G44">
        <v>2387275</v>
      </c>
      <c r="H44">
        <v>3.7930000000000001</v>
      </c>
      <c r="I44">
        <v>45891228</v>
      </c>
      <c r="J44">
        <v>333524.29550000001</v>
      </c>
      <c r="K44">
        <v>2387275</v>
      </c>
      <c r="Q44" t="s">
        <v>13</v>
      </c>
      <c r="R44">
        <f t="shared" si="5"/>
        <v>11.107709198113207</v>
      </c>
      <c r="S44">
        <f t="shared" si="6"/>
        <v>0</v>
      </c>
      <c r="T44">
        <f t="shared" si="7"/>
        <v>1.046643598615917E-2</v>
      </c>
      <c r="U44">
        <f t="shared" si="8"/>
        <v>3.7060585446997885</v>
      </c>
      <c r="V44">
        <f t="shared" si="9"/>
        <v>5.2337591132284027</v>
      </c>
    </row>
    <row r="45" spans="2:22" x14ac:dyDescent="0.25">
      <c r="B45" t="s">
        <v>16</v>
      </c>
      <c r="C45" t="s">
        <v>2</v>
      </c>
      <c r="D45">
        <v>3.7930000000000001</v>
      </c>
      <c r="E45">
        <v>30431815</v>
      </c>
      <c r="F45">
        <v>210571.42060000001</v>
      </c>
      <c r="G45">
        <v>2348876</v>
      </c>
      <c r="H45">
        <v>3.794</v>
      </c>
      <c r="I45">
        <v>40434953</v>
      </c>
      <c r="J45">
        <v>293266.41330000001</v>
      </c>
      <c r="K45">
        <v>2348876</v>
      </c>
      <c r="Q45" t="s">
        <v>14</v>
      </c>
      <c r="R45">
        <f>J16/$M$4</f>
        <v>10702.239079716983</v>
      </c>
      <c r="S45">
        <f t="shared" si="6"/>
        <v>8074.7828426666665</v>
      </c>
      <c r="T45">
        <f t="shared" si="7"/>
        <v>6615.4843107266433</v>
      </c>
      <c r="U45">
        <f t="shared" si="8"/>
        <v>8464.1687443700976</v>
      </c>
      <c r="V45">
        <f t="shared" si="9"/>
        <v>1690.9774630472061</v>
      </c>
    </row>
    <row r="46" spans="2:22" x14ac:dyDescent="0.25">
      <c r="B46" t="s">
        <v>17</v>
      </c>
      <c r="C46" t="s">
        <v>2</v>
      </c>
      <c r="D46">
        <v>3.7850000000000001</v>
      </c>
      <c r="E46">
        <v>25234311</v>
      </c>
      <c r="F46">
        <v>138877.25049999999</v>
      </c>
      <c r="G46">
        <v>2783660</v>
      </c>
      <c r="H46">
        <v>3.7850000000000001</v>
      </c>
      <c r="I46">
        <v>27837255</v>
      </c>
      <c r="J46">
        <v>155712.80720000001</v>
      </c>
      <c r="K46">
        <v>2783660</v>
      </c>
      <c r="Q46" t="s">
        <v>15</v>
      </c>
      <c r="R46">
        <f t="shared" si="5"/>
        <v>17058.05706084906</v>
      </c>
      <c r="S46">
        <f t="shared" si="6"/>
        <v>14082.13692111111</v>
      </c>
      <c r="T46">
        <f t="shared" si="7"/>
        <v>10585.042618339101</v>
      </c>
      <c r="U46">
        <f t="shared" si="8"/>
        <v>13908.412200099758</v>
      </c>
      <c r="V46">
        <f t="shared" si="9"/>
        <v>2645.4507117255084</v>
      </c>
    </row>
    <row r="47" spans="2:22" x14ac:dyDescent="0.25">
      <c r="B47" t="s">
        <v>18</v>
      </c>
      <c r="C47" t="s">
        <v>2</v>
      </c>
      <c r="D47">
        <v>3.7930000000000001</v>
      </c>
      <c r="E47">
        <v>17458692</v>
      </c>
      <c r="F47">
        <v>85476.781300000002</v>
      </c>
      <c r="G47">
        <v>2920657</v>
      </c>
      <c r="H47">
        <v>3.7930000000000001</v>
      </c>
      <c r="I47">
        <v>23951478</v>
      </c>
      <c r="J47">
        <v>123566.9498</v>
      </c>
      <c r="K47">
        <v>2920657</v>
      </c>
      <c r="Q47" t="s">
        <v>16</v>
      </c>
      <c r="R47">
        <f t="shared" si="5"/>
        <v>14655.160275</v>
      </c>
      <c r="S47">
        <f t="shared" si="6"/>
        <v>12382.359672666666</v>
      </c>
      <c r="T47">
        <f t="shared" si="7"/>
        <v>9267.6454761245677</v>
      </c>
      <c r="U47">
        <f t="shared" si="8"/>
        <v>12101.721807930413</v>
      </c>
      <c r="V47">
        <f t="shared" si="9"/>
        <v>2208.3775545813701</v>
      </c>
    </row>
    <row r="48" spans="2:22" x14ac:dyDescent="0.25">
      <c r="B48" t="s">
        <v>19</v>
      </c>
      <c r="C48" t="s">
        <v>2</v>
      </c>
      <c r="D48">
        <v>3.7970000000000002</v>
      </c>
      <c r="E48">
        <v>20648533</v>
      </c>
      <c r="F48">
        <v>108632.0134</v>
      </c>
      <c r="G48">
        <v>2812132</v>
      </c>
      <c r="H48">
        <v>3.7959999999999998</v>
      </c>
      <c r="I48">
        <v>28973712</v>
      </c>
      <c r="J48">
        <v>161223.2954</v>
      </c>
      <c r="K48">
        <v>2812132</v>
      </c>
      <c r="Q48" t="s">
        <v>17</v>
      </c>
      <c r="R48">
        <f t="shared" si="5"/>
        <v>9111.5411820754725</v>
      </c>
      <c r="S48">
        <f t="shared" si="6"/>
        <v>6574.540748444444</v>
      </c>
      <c r="T48">
        <f t="shared" si="7"/>
        <v>5916.9246698961942</v>
      </c>
      <c r="U48">
        <f t="shared" si="8"/>
        <v>7201.0022001387042</v>
      </c>
      <c r="V48">
        <f t="shared" si="9"/>
        <v>1377.3728925787841</v>
      </c>
    </row>
    <row r="49" spans="1:22" x14ac:dyDescent="0.25">
      <c r="B49" t="s">
        <v>20</v>
      </c>
      <c r="C49" t="s">
        <v>2</v>
      </c>
      <c r="D49">
        <v>3.7970000000000002</v>
      </c>
      <c r="E49">
        <v>24397415</v>
      </c>
      <c r="F49">
        <v>174296.67329999999</v>
      </c>
      <c r="G49">
        <v>2214745</v>
      </c>
      <c r="H49">
        <v>3.7930000000000001</v>
      </c>
      <c r="I49">
        <v>52588286</v>
      </c>
      <c r="J49">
        <v>426631.61729999998</v>
      </c>
      <c r="K49">
        <v>2214745</v>
      </c>
      <c r="Q49" t="s">
        <v>18</v>
      </c>
      <c r="R49">
        <f t="shared" si="5"/>
        <v>7343.2645165094345</v>
      </c>
      <c r="S49">
        <f t="shared" si="6"/>
        <v>5217.2712137777771</v>
      </c>
      <c r="T49">
        <f t="shared" si="7"/>
        <v>4430.9971463667816</v>
      </c>
      <c r="U49">
        <f t="shared" si="8"/>
        <v>5663.8442922179975</v>
      </c>
      <c r="V49">
        <f t="shared" si="9"/>
        <v>1230.1479435661608</v>
      </c>
    </row>
    <row r="50" spans="1:22" x14ac:dyDescent="0.25">
      <c r="B50" t="s">
        <v>21</v>
      </c>
      <c r="C50" t="s">
        <v>2</v>
      </c>
      <c r="D50">
        <v>3.7930000000000001</v>
      </c>
      <c r="E50">
        <v>25332942</v>
      </c>
      <c r="F50">
        <v>175112.8621</v>
      </c>
      <c r="G50">
        <v>2290470</v>
      </c>
      <c r="H50">
        <v>3.7949999999999999</v>
      </c>
      <c r="I50">
        <v>50130980</v>
      </c>
      <c r="J50">
        <v>387981.78730000003</v>
      </c>
      <c r="K50">
        <v>2290470</v>
      </c>
      <c r="Q50" t="s">
        <v>19</v>
      </c>
      <c r="R50">
        <f t="shared" si="5"/>
        <v>9289.6235306603776</v>
      </c>
      <c r="S50">
        <f t="shared" si="6"/>
        <v>6807.2058057777776</v>
      </c>
      <c r="T50">
        <f t="shared" si="7"/>
        <v>5763.9436453287199</v>
      </c>
      <c r="U50">
        <f t="shared" si="8"/>
        <v>7286.9243272556241</v>
      </c>
      <c r="V50">
        <f t="shared" si="9"/>
        <v>1478.7837476216148</v>
      </c>
    </row>
    <row r="51" spans="1:22" x14ac:dyDescent="0.25">
      <c r="B51" t="s">
        <v>22</v>
      </c>
      <c r="C51" t="s">
        <v>2</v>
      </c>
      <c r="D51">
        <v>3.7850000000000001</v>
      </c>
      <c r="E51">
        <v>25682870</v>
      </c>
      <c r="F51">
        <v>177396.266</v>
      </c>
      <c r="G51">
        <v>2296441</v>
      </c>
      <c r="H51">
        <v>3.7850000000000001</v>
      </c>
      <c r="I51">
        <v>56807840</v>
      </c>
      <c r="J51">
        <v>447492.06939999998</v>
      </c>
      <c r="K51">
        <v>2296441</v>
      </c>
      <c r="Q51" t="s">
        <v>20</v>
      </c>
      <c r="R51">
        <f t="shared" si="5"/>
        <v>19364.49474528302</v>
      </c>
      <c r="S51">
        <f t="shared" si="6"/>
        <v>18013.334952666664</v>
      </c>
      <c r="T51">
        <f t="shared" si="7"/>
        <v>11700.607737370241</v>
      </c>
      <c r="U51">
        <f t="shared" si="8"/>
        <v>16359.479145106641</v>
      </c>
      <c r="V51">
        <f t="shared" si="9"/>
        <v>3340.1816608944659</v>
      </c>
    </row>
    <row r="52" spans="1:22" x14ac:dyDescent="0.25">
      <c r="B52" t="s">
        <v>23</v>
      </c>
      <c r="C52" t="s">
        <v>2</v>
      </c>
      <c r="D52">
        <v>3.7850000000000001</v>
      </c>
      <c r="E52">
        <v>18187846</v>
      </c>
      <c r="F52">
        <v>90171.568899999998</v>
      </c>
      <c r="G52">
        <v>2906209</v>
      </c>
      <c r="H52">
        <v>3.7869999999999999</v>
      </c>
      <c r="I52">
        <v>28295312</v>
      </c>
      <c r="J52">
        <v>150930.7015</v>
      </c>
      <c r="K52">
        <v>2906209</v>
      </c>
      <c r="Q52" t="s">
        <v>21</v>
      </c>
      <c r="R52">
        <f t="shared" si="5"/>
        <v>17941.465139386793</v>
      </c>
      <c r="S52">
        <f t="shared" si="6"/>
        <v>16381.453241555555</v>
      </c>
      <c r="T52">
        <f t="shared" si="7"/>
        <v>10749.085390311418</v>
      </c>
      <c r="U52">
        <f t="shared" si="8"/>
        <v>15024.001257084588</v>
      </c>
      <c r="V52">
        <f t="shared" si="9"/>
        <v>3089.1841998965224</v>
      </c>
    </row>
    <row r="53" spans="1:22" x14ac:dyDescent="0.25">
      <c r="B53" t="s">
        <v>24</v>
      </c>
      <c r="C53" t="s">
        <v>2</v>
      </c>
      <c r="D53">
        <v>3.7869999999999999</v>
      </c>
      <c r="E53">
        <v>15435897</v>
      </c>
      <c r="F53">
        <v>81963.588399999993</v>
      </c>
      <c r="G53">
        <v>2676942</v>
      </c>
      <c r="H53">
        <v>3.7759999999999998</v>
      </c>
      <c r="I53">
        <v>33669915</v>
      </c>
      <c r="J53">
        <v>203425.2801</v>
      </c>
      <c r="K53">
        <v>2676942</v>
      </c>
      <c r="Q53" t="s">
        <v>22</v>
      </c>
      <c r="R53">
        <f t="shared" si="5"/>
        <v>19558.496028773588</v>
      </c>
      <c r="S53">
        <f t="shared" si="6"/>
        <v>18894.109596888888</v>
      </c>
      <c r="T53">
        <f t="shared" si="7"/>
        <v>12568.971778546713</v>
      </c>
      <c r="U53">
        <f t="shared" si="8"/>
        <v>17007.19246806973</v>
      </c>
      <c r="V53">
        <f t="shared" si="9"/>
        <v>3149.9951851181036</v>
      </c>
    </row>
    <row r="54" spans="1:22" x14ac:dyDescent="0.25">
      <c r="B54" t="s">
        <v>25</v>
      </c>
      <c r="C54" t="s">
        <v>2</v>
      </c>
      <c r="D54">
        <v>3.7850000000000001</v>
      </c>
      <c r="E54">
        <v>20114692</v>
      </c>
      <c r="F54">
        <v>121012.1177</v>
      </c>
      <c r="G54">
        <v>2497159</v>
      </c>
      <c r="H54">
        <v>3.7850000000000001</v>
      </c>
      <c r="I54">
        <v>50732100</v>
      </c>
      <c r="J54">
        <v>355722.77029999997</v>
      </c>
      <c r="K54">
        <v>2497159</v>
      </c>
      <c r="Q54" t="s">
        <v>23</v>
      </c>
      <c r="R54">
        <f t="shared" si="5"/>
        <v>9265.2604445754714</v>
      </c>
      <c r="S54">
        <f t="shared" si="6"/>
        <v>6372.6296188888882</v>
      </c>
      <c r="T54">
        <f t="shared" si="7"/>
        <v>5322.8912937716259</v>
      </c>
      <c r="U54">
        <f t="shared" si="8"/>
        <v>6986.9271190786612</v>
      </c>
      <c r="V54">
        <f t="shared" si="9"/>
        <v>1667.0512278385484</v>
      </c>
    </row>
    <row r="55" spans="1:22" x14ac:dyDescent="0.25">
      <c r="Q55" t="s">
        <v>24</v>
      </c>
      <c r="R55">
        <f t="shared" si="5"/>
        <v>11231.784432075472</v>
      </c>
      <c r="S55">
        <f t="shared" si="6"/>
        <v>8589.0673819999993</v>
      </c>
      <c r="T55">
        <f t="shared" si="7"/>
        <v>6403.2248903114187</v>
      </c>
      <c r="U55">
        <f t="shared" si="8"/>
        <v>8741.3589014622976</v>
      </c>
      <c r="V55">
        <f t="shared" si="9"/>
        <v>1974.1903559459995</v>
      </c>
    </row>
    <row r="56" spans="1:22" x14ac:dyDescent="0.25">
      <c r="B56" s="7"/>
      <c r="C56" s="7"/>
      <c r="D56" s="8" t="s">
        <v>60</v>
      </c>
      <c r="E56" s="8"/>
      <c r="F56" s="8"/>
      <c r="G56" s="8"/>
      <c r="H56" s="9" t="s">
        <v>61</v>
      </c>
      <c r="I56" s="9"/>
      <c r="J56" s="9"/>
      <c r="K56" s="9"/>
      <c r="Q56" t="s">
        <v>25</v>
      </c>
      <c r="R56">
        <f t="shared" si="5"/>
        <v>16971.608696462266</v>
      </c>
      <c r="S56">
        <f t="shared" si="6"/>
        <v>15019.405857111109</v>
      </c>
      <c r="T56">
        <f t="shared" si="7"/>
        <v>10195.125808304498</v>
      </c>
      <c r="U56">
        <f t="shared" si="8"/>
        <v>14062.046787292624</v>
      </c>
      <c r="V56">
        <f t="shared" si="9"/>
        <v>2848.1084219526697</v>
      </c>
    </row>
    <row r="57" spans="1:22" x14ac:dyDescent="0.25">
      <c r="B57" s="7" t="s">
        <v>26</v>
      </c>
      <c r="C57" s="7" t="s">
        <v>27</v>
      </c>
      <c r="D57" s="7" t="s">
        <v>57</v>
      </c>
      <c r="E57" s="7" t="s">
        <v>58</v>
      </c>
      <c r="F57" s="7" t="s">
        <v>59</v>
      </c>
      <c r="G57" s="7" t="s">
        <v>28</v>
      </c>
      <c r="H57" s="7" t="s">
        <v>57</v>
      </c>
      <c r="I57" s="7" t="s">
        <v>58</v>
      </c>
      <c r="J57" s="7" t="s">
        <v>59</v>
      </c>
      <c r="K57" s="7" t="s">
        <v>28</v>
      </c>
    </row>
    <row r="58" spans="1:22" x14ac:dyDescent="0.25">
      <c r="A58" t="s">
        <v>30</v>
      </c>
      <c r="B58" t="s">
        <v>1</v>
      </c>
      <c r="C58" t="s">
        <v>2</v>
      </c>
      <c r="D58">
        <v>5.5380000000000003</v>
      </c>
      <c r="E58">
        <v>211031049</v>
      </c>
      <c r="F58">
        <v>111219.9108</v>
      </c>
      <c r="G58">
        <v>30361396</v>
      </c>
      <c r="H58">
        <v>5.5039999999999996</v>
      </c>
      <c r="I58">
        <v>8924</v>
      </c>
      <c r="J58">
        <v>0.1293</v>
      </c>
      <c r="K58">
        <v>30361396</v>
      </c>
    </row>
    <row r="59" spans="1:22" x14ac:dyDescent="0.25">
      <c r="B59" t="s">
        <v>3</v>
      </c>
      <c r="C59" t="s">
        <v>2</v>
      </c>
      <c r="D59">
        <v>5.5380000000000003</v>
      </c>
      <c r="E59">
        <v>215575582</v>
      </c>
      <c r="F59">
        <v>145284.38649999999</v>
      </c>
      <c r="G59">
        <v>25471647</v>
      </c>
      <c r="H59">
        <v>5.4960000000000004</v>
      </c>
      <c r="I59">
        <v>8218</v>
      </c>
      <c r="J59">
        <v>0.1467</v>
      </c>
      <c r="K59">
        <v>25471647</v>
      </c>
    </row>
    <row r="60" spans="1:22" x14ac:dyDescent="0.25">
      <c r="B60" t="s">
        <v>4</v>
      </c>
      <c r="C60" t="s">
        <v>2</v>
      </c>
      <c r="D60">
        <v>5.5380000000000003</v>
      </c>
      <c r="E60">
        <v>216201409</v>
      </c>
      <c r="F60">
        <v>141497.9276</v>
      </c>
      <c r="G60">
        <v>26047643</v>
      </c>
      <c r="H60">
        <v>5.5039999999999996</v>
      </c>
      <c r="I60">
        <v>7653</v>
      </c>
      <c r="J60">
        <v>0.12920000000000001</v>
      </c>
      <c r="K60">
        <v>26047643</v>
      </c>
    </row>
    <row r="61" spans="1:22" x14ac:dyDescent="0.25">
      <c r="B61" t="s">
        <v>5</v>
      </c>
      <c r="C61" t="s">
        <v>2</v>
      </c>
      <c r="D61">
        <v>5.5380000000000003</v>
      </c>
      <c r="E61">
        <v>252450500</v>
      </c>
      <c r="F61">
        <v>184303.2243</v>
      </c>
      <c r="G61">
        <v>25031800</v>
      </c>
      <c r="H61">
        <v>5.5129999999999999</v>
      </c>
      <c r="I61">
        <v>6595</v>
      </c>
      <c r="J61">
        <v>0.1115</v>
      </c>
      <c r="K61">
        <v>25031800</v>
      </c>
    </row>
    <row r="62" spans="1:22" x14ac:dyDescent="0.25">
      <c r="B62" t="s">
        <v>6</v>
      </c>
      <c r="C62" t="s">
        <v>2</v>
      </c>
      <c r="D62">
        <v>5.5380000000000003</v>
      </c>
      <c r="E62">
        <v>211507184</v>
      </c>
      <c r="F62">
        <v>149319.3051</v>
      </c>
      <c r="G62">
        <v>24491454</v>
      </c>
      <c r="H62">
        <v>5.5129999999999999</v>
      </c>
      <c r="I62">
        <v>8246</v>
      </c>
      <c r="J62">
        <v>0.15540000000000001</v>
      </c>
      <c r="K62">
        <v>24491454</v>
      </c>
    </row>
    <row r="63" spans="1:22" x14ac:dyDescent="0.25">
      <c r="B63" t="s">
        <v>7</v>
      </c>
      <c r="C63" t="s">
        <v>2</v>
      </c>
      <c r="D63">
        <v>5.5380000000000003</v>
      </c>
      <c r="E63">
        <v>258141966</v>
      </c>
      <c r="F63">
        <v>224038.94699999999</v>
      </c>
      <c r="G63">
        <v>22165853</v>
      </c>
      <c r="H63">
        <v>5.4960000000000004</v>
      </c>
      <c r="I63">
        <v>8463</v>
      </c>
      <c r="J63">
        <v>0.18440000000000001</v>
      </c>
      <c r="K63">
        <v>22165853</v>
      </c>
    </row>
    <row r="64" spans="1:22" x14ac:dyDescent="0.25">
      <c r="B64" t="s">
        <v>8</v>
      </c>
      <c r="C64" t="s">
        <v>2</v>
      </c>
      <c r="D64">
        <v>5.5469999999999997</v>
      </c>
      <c r="E64">
        <v>211187748</v>
      </c>
      <c r="F64">
        <v>142283.31419999999</v>
      </c>
      <c r="G64">
        <v>25340022</v>
      </c>
      <c r="H64">
        <v>5.5129999999999999</v>
      </c>
      <c r="I64">
        <v>8533</v>
      </c>
      <c r="J64">
        <v>0.1555</v>
      </c>
      <c r="K64">
        <v>25340022</v>
      </c>
    </row>
    <row r="65" spans="2:11" x14ac:dyDescent="0.25">
      <c r="B65" t="s">
        <v>9</v>
      </c>
      <c r="C65" t="s">
        <v>2</v>
      </c>
      <c r="D65">
        <v>5.5380000000000003</v>
      </c>
      <c r="E65">
        <v>206309449</v>
      </c>
      <c r="F65">
        <v>134521.52050000001</v>
      </c>
      <c r="G65">
        <v>25799551</v>
      </c>
      <c r="H65">
        <v>5.5039999999999996</v>
      </c>
      <c r="I65">
        <v>7517</v>
      </c>
      <c r="J65">
        <v>0.1278</v>
      </c>
      <c r="K65">
        <v>25799551</v>
      </c>
    </row>
    <row r="66" spans="2:11" x14ac:dyDescent="0.25">
      <c r="B66" t="s">
        <v>10</v>
      </c>
      <c r="C66" t="s">
        <v>2</v>
      </c>
      <c r="D66">
        <v>5.5469999999999997</v>
      </c>
      <c r="E66">
        <v>214760419</v>
      </c>
      <c r="F66">
        <v>141150.00210000001</v>
      </c>
      <c r="G66">
        <v>25921023</v>
      </c>
      <c r="H66">
        <v>5.5039999999999996</v>
      </c>
      <c r="I66">
        <v>9244</v>
      </c>
      <c r="J66">
        <v>0.1681</v>
      </c>
      <c r="K66">
        <v>25921023</v>
      </c>
    </row>
    <row r="67" spans="2:11" x14ac:dyDescent="0.25">
      <c r="B67" t="s">
        <v>11</v>
      </c>
      <c r="C67" t="s">
        <v>2</v>
      </c>
      <c r="D67">
        <v>5.5469999999999997</v>
      </c>
      <c r="E67">
        <v>257767459</v>
      </c>
      <c r="F67">
        <v>204213.29699999999</v>
      </c>
      <c r="G67">
        <v>23697915</v>
      </c>
      <c r="H67">
        <v>5.5129999999999999</v>
      </c>
      <c r="I67">
        <v>26092</v>
      </c>
      <c r="J67">
        <v>0.77590000000000003</v>
      </c>
      <c r="K67">
        <v>23697915</v>
      </c>
    </row>
    <row r="68" spans="2:11" x14ac:dyDescent="0.25">
      <c r="B68" t="s">
        <v>12</v>
      </c>
      <c r="C68" t="s">
        <v>2</v>
      </c>
      <c r="D68">
        <v>5.5380000000000003</v>
      </c>
      <c r="E68">
        <v>203943692</v>
      </c>
      <c r="F68">
        <v>138641.4087</v>
      </c>
      <c r="G68">
        <v>24942950</v>
      </c>
      <c r="H68">
        <v>5.5129999999999999</v>
      </c>
      <c r="I68">
        <v>6605</v>
      </c>
      <c r="J68">
        <v>0.11219999999999999</v>
      </c>
      <c r="K68">
        <v>24942950</v>
      </c>
    </row>
    <row r="69" spans="2:11" x14ac:dyDescent="0.25">
      <c r="B69" t="s">
        <v>13</v>
      </c>
      <c r="C69" t="s">
        <v>2</v>
      </c>
      <c r="D69">
        <v>5.5469999999999997</v>
      </c>
      <c r="E69">
        <v>217192984</v>
      </c>
      <c r="F69">
        <v>165680.91320000001</v>
      </c>
      <c r="G69">
        <v>23294599</v>
      </c>
      <c r="H69">
        <v>5.5129999999999999</v>
      </c>
      <c r="I69">
        <v>7983</v>
      </c>
      <c r="J69">
        <v>0.15920000000000001</v>
      </c>
      <c r="K69">
        <v>23294599</v>
      </c>
    </row>
    <row r="70" spans="2:11" x14ac:dyDescent="0.25">
      <c r="B70" t="s">
        <v>14</v>
      </c>
      <c r="C70" t="s">
        <v>2</v>
      </c>
      <c r="D70">
        <v>5.5209999999999999</v>
      </c>
      <c r="E70">
        <v>148901721</v>
      </c>
      <c r="F70">
        <v>84364.284299999999</v>
      </c>
      <c r="G70">
        <v>26262242</v>
      </c>
      <c r="H70">
        <v>5.5209999999999999</v>
      </c>
      <c r="I70">
        <v>169556504</v>
      </c>
      <c r="J70">
        <v>100624.9982</v>
      </c>
      <c r="K70">
        <v>26262242</v>
      </c>
    </row>
    <row r="71" spans="2:11" x14ac:dyDescent="0.25">
      <c r="B71" t="s">
        <v>15</v>
      </c>
      <c r="C71" t="s">
        <v>2</v>
      </c>
      <c r="D71">
        <v>5.5209999999999999</v>
      </c>
      <c r="E71">
        <v>180426101</v>
      </c>
      <c r="F71">
        <v>133332.2622</v>
      </c>
      <c r="G71">
        <v>22710914</v>
      </c>
      <c r="H71">
        <v>5.5289999999999999</v>
      </c>
      <c r="I71">
        <v>207329076</v>
      </c>
      <c r="J71">
        <v>161004.0693</v>
      </c>
      <c r="K71">
        <v>22710914</v>
      </c>
    </row>
    <row r="72" spans="2:11" x14ac:dyDescent="0.25">
      <c r="B72" t="s">
        <v>16</v>
      </c>
      <c r="C72" t="s">
        <v>2</v>
      </c>
      <c r="D72">
        <v>5.5129999999999999</v>
      </c>
      <c r="E72">
        <v>170345952</v>
      </c>
      <c r="F72">
        <v>116427.2464</v>
      </c>
      <c r="G72">
        <v>23695268</v>
      </c>
      <c r="H72">
        <v>5.5209999999999999</v>
      </c>
      <c r="I72">
        <v>196130744</v>
      </c>
      <c r="J72">
        <v>140965.7654</v>
      </c>
      <c r="K72">
        <v>23695268</v>
      </c>
    </row>
    <row r="73" spans="2:11" x14ac:dyDescent="0.25">
      <c r="B73" t="s">
        <v>17</v>
      </c>
      <c r="C73" t="s">
        <v>2</v>
      </c>
      <c r="D73">
        <v>5.5129999999999999</v>
      </c>
      <c r="E73">
        <v>150915894</v>
      </c>
      <c r="F73">
        <v>81172.525399999999</v>
      </c>
      <c r="G73">
        <v>27384912</v>
      </c>
      <c r="H73">
        <v>5.5129999999999999</v>
      </c>
      <c r="I73">
        <v>162845306</v>
      </c>
      <c r="J73">
        <v>89999.538400000005</v>
      </c>
      <c r="K73">
        <v>27384912</v>
      </c>
    </row>
    <row r="74" spans="2:11" x14ac:dyDescent="0.25">
      <c r="B74" t="s">
        <v>18</v>
      </c>
      <c r="C74" t="s">
        <v>2</v>
      </c>
      <c r="D74">
        <v>5.5209999999999999</v>
      </c>
      <c r="E74">
        <v>125913203</v>
      </c>
      <c r="F74">
        <v>51217.676899999999</v>
      </c>
      <c r="G74">
        <v>32080278</v>
      </c>
      <c r="H74">
        <v>5.5209999999999999</v>
      </c>
      <c r="I74">
        <v>154148671</v>
      </c>
      <c r="J74">
        <v>67397.798699999999</v>
      </c>
      <c r="K74">
        <v>32080278</v>
      </c>
    </row>
    <row r="75" spans="2:11" x14ac:dyDescent="0.25">
      <c r="B75" t="s">
        <v>19</v>
      </c>
      <c r="C75" t="s">
        <v>2</v>
      </c>
      <c r="D75">
        <v>5.5209999999999999</v>
      </c>
      <c r="E75">
        <v>139210459</v>
      </c>
      <c r="F75">
        <v>68502.351999999999</v>
      </c>
      <c r="G75">
        <v>28626431</v>
      </c>
      <c r="H75">
        <v>5.5209999999999999</v>
      </c>
      <c r="I75">
        <v>166973225</v>
      </c>
      <c r="J75">
        <v>87672.616500000004</v>
      </c>
      <c r="K75">
        <v>28626431</v>
      </c>
    </row>
    <row r="76" spans="2:11" x14ac:dyDescent="0.25">
      <c r="B76" t="s">
        <v>20</v>
      </c>
      <c r="C76" t="s">
        <v>2</v>
      </c>
      <c r="D76">
        <v>5.5209999999999999</v>
      </c>
      <c r="E76">
        <v>146603453</v>
      </c>
      <c r="F76">
        <v>106492.06359999999</v>
      </c>
      <c r="G76">
        <v>21778259</v>
      </c>
      <c r="H76">
        <v>5.5289999999999999</v>
      </c>
      <c r="I76">
        <v>214052139</v>
      </c>
      <c r="J76">
        <v>177972.4019</v>
      </c>
      <c r="K76">
        <v>21778259</v>
      </c>
    </row>
    <row r="77" spans="2:11" x14ac:dyDescent="0.25">
      <c r="B77" t="s">
        <v>21</v>
      </c>
      <c r="C77" t="s">
        <v>2</v>
      </c>
      <c r="D77">
        <v>5.5209999999999999</v>
      </c>
      <c r="E77">
        <v>149367285</v>
      </c>
      <c r="F77">
        <v>104386.1406</v>
      </c>
      <c r="G77">
        <v>22517875</v>
      </c>
      <c r="H77">
        <v>5.5289999999999999</v>
      </c>
      <c r="I77">
        <v>207909968</v>
      </c>
      <c r="J77">
        <v>163499.24619999999</v>
      </c>
      <c r="K77">
        <v>22517875</v>
      </c>
    </row>
    <row r="78" spans="2:11" x14ac:dyDescent="0.25">
      <c r="B78" t="s">
        <v>22</v>
      </c>
      <c r="C78" t="s">
        <v>2</v>
      </c>
      <c r="D78">
        <v>5.5129999999999999</v>
      </c>
      <c r="E78">
        <v>142035218</v>
      </c>
      <c r="F78">
        <v>100639.4966</v>
      </c>
      <c r="G78">
        <v>21997193</v>
      </c>
      <c r="H78">
        <v>5.5289999999999999</v>
      </c>
      <c r="I78">
        <v>227917541</v>
      </c>
      <c r="J78">
        <v>191180.67600000001</v>
      </c>
      <c r="K78">
        <v>21997193</v>
      </c>
    </row>
    <row r="79" spans="2:11" x14ac:dyDescent="0.25">
      <c r="B79" t="s">
        <v>23</v>
      </c>
      <c r="C79" t="s">
        <v>2</v>
      </c>
      <c r="D79">
        <v>5.5129999999999999</v>
      </c>
      <c r="E79">
        <v>129214004</v>
      </c>
      <c r="F79">
        <v>57137.097000000002</v>
      </c>
      <c r="G79">
        <v>30371802</v>
      </c>
      <c r="H79">
        <v>5.5129999999999999</v>
      </c>
      <c r="I79">
        <v>167059356</v>
      </c>
      <c r="J79">
        <v>80963.978099999993</v>
      </c>
      <c r="K79">
        <v>30371802</v>
      </c>
    </row>
    <row r="80" spans="2:11" x14ac:dyDescent="0.25">
      <c r="B80" t="s">
        <v>24</v>
      </c>
      <c r="C80" t="s">
        <v>2</v>
      </c>
      <c r="D80">
        <v>5.5049999999999999</v>
      </c>
      <c r="E80">
        <v>118318627</v>
      </c>
      <c r="F80">
        <v>56064.761200000001</v>
      </c>
      <c r="G80">
        <v>28201890</v>
      </c>
      <c r="H80">
        <v>5.5129999999999999</v>
      </c>
      <c r="I80">
        <v>177755454</v>
      </c>
      <c r="J80">
        <v>97396.420700000002</v>
      </c>
      <c r="K80">
        <v>28201890</v>
      </c>
    </row>
    <row r="81" spans="1:11" x14ac:dyDescent="0.25">
      <c r="B81" t="s">
        <v>25</v>
      </c>
      <c r="C81" t="s">
        <v>2</v>
      </c>
      <c r="D81">
        <v>5.5049999999999999</v>
      </c>
      <c r="E81">
        <v>126294023</v>
      </c>
      <c r="F81">
        <v>75238.621400000004</v>
      </c>
      <c r="G81">
        <v>24235752</v>
      </c>
      <c r="H81">
        <v>5.5209999999999999</v>
      </c>
      <c r="I81">
        <v>215213303</v>
      </c>
      <c r="J81">
        <v>155073.22940000001</v>
      </c>
      <c r="K81">
        <v>24235752</v>
      </c>
    </row>
    <row r="85" spans="1:11" x14ac:dyDescent="0.25">
      <c r="B85" s="8" t="s">
        <v>60</v>
      </c>
      <c r="C85" s="8"/>
      <c r="D85" s="8"/>
      <c r="E85" s="8"/>
      <c r="F85" s="9" t="s">
        <v>61</v>
      </c>
      <c r="G85" s="9"/>
      <c r="H85" s="9"/>
      <c r="I85" s="9"/>
    </row>
    <row r="86" spans="1:11" x14ac:dyDescent="0.25">
      <c r="B86" s="7" t="s">
        <v>35</v>
      </c>
      <c r="C86" s="7" t="s">
        <v>37</v>
      </c>
      <c r="D86" s="7" t="s">
        <v>38</v>
      </c>
      <c r="E86" s="7" t="s">
        <v>39</v>
      </c>
      <c r="F86" s="7" t="s">
        <v>36</v>
      </c>
      <c r="G86" s="7" t="s">
        <v>37</v>
      </c>
      <c r="H86" s="7" t="s">
        <v>38</v>
      </c>
      <c r="I86" s="7" t="s">
        <v>39</v>
      </c>
    </row>
    <row r="87" spans="1:11" x14ac:dyDescent="0.25">
      <c r="A87" t="s">
        <v>1</v>
      </c>
      <c r="B87">
        <f>SUM(F4,F31,F58)</f>
        <v>645423.66310000001</v>
      </c>
      <c r="C87">
        <f>F4/B87*100</f>
        <v>25.532835937325583</v>
      </c>
      <c r="D87">
        <f>F31/B87*100</f>
        <v>57.235085792440941</v>
      </c>
      <c r="E87">
        <f>F58/B87*100</f>
        <v>17.232078270233472</v>
      </c>
      <c r="F87" s="2">
        <f>SUM(J4,J31,J58)</f>
        <v>71.6374</v>
      </c>
      <c r="G87" s="2">
        <f>J4/F87*100</f>
        <v>99.819507687325341</v>
      </c>
      <c r="H87" s="2">
        <f>J31/F87*100</f>
        <v>0</v>
      </c>
      <c r="I87" s="2">
        <f>J58/F87*100</f>
        <v>0.18049231267466434</v>
      </c>
      <c r="J87" s="3" t="s">
        <v>40</v>
      </c>
    </row>
    <row r="88" spans="1:11" x14ac:dyDescent="0.25">
      <c r="A88" t="s">
        <v>3</v>
      </c>
      <c r="B88">
        <f t="shared" ref="B88:B110" si="10">SUM(F5,F32,F59)</f>
        <v>833573.81530000002</v>
      </c>
      <c r="C88">
        <f t="shared" ref="C88:C110" si="11">F5/B88*100</f>
        <v>24.40370534273427</v>
      </c>
      <c r="D88">
        <f t="shared" ref="D88:D110" si="12">F32/B88*100</f>
        <v>58.167197937413427</v>
      </c>
      <c r="E88">
        <f t="shared" ref="E88:E110" si="13">F59/B88*100</f>
        <v>17.429096719852303</v>
      </c>
      <c r="F88" s="2">
        <f t="shared" ref="F88:F110" si="14">SUM(J5,J32,J59)</f>
        <v>77.763199999999998</v>
      </c>
      <c r="G88" s="2">
        <f t="shared" ref="G88:G110" si="15">J5/F88*100</f>
        <v>99.811350355952428</v>
      </c>
      <c r="H88" s="2">
        <f t="shared" ref="H88:H110" si="16">J32/F88*100</f>
        <v>0</v>
      </c>
      <c r="I88" s="2">
        <f t="shared" ref="I88:I110" si="17">J59/F88*100</f>
        <v>0.18864964404757006</v>
      </c>
    </row>
    <row r="89" spans="1:11" x14ac:dyDescent="0.25">
      <c r="A89" t="s">
        <v>4</v>
      </c>
      <c r="B89">
        <f t="shared" si="10"/>
        <v>763283.78560000006</v>
      </c>
      <c r="C89">
        <f t="shared" si="11"/>
        <v>24.437027658510761</v>
      </c>
      <c r="D89">
        <f t="shared" si="12"/>
        <v>57.02492263186889</v>
      </c>
      <c r="E89">
        <f t="shared" si="13"/>
        <v>18.538049709620346</v>
      </c>
      <c r="F89" s="2">
        <f t="shared" si="14"/>
        <v>42.129399999999997</v>
      </c>
      <c r="G89" s="2">
        <f t="shared" si="15"/>
        <v>99.693325800984596</v>
      </c>
      <c r="H89" s="2">
        <f t="shared" si="16"/>
        <v>0</v>
      </c>
      <c r="I89" s="2">
        <f t="shared" si="17"/>
        <v>0.30667419901541443</v>
      </c>
    </row>
    <row r="90" spans="1:11" x14ac:dyDescent="0.25">
      <c r="A90" t="s">
        <v>5</v>
      </c>
      <c r="B90">
        <f t="shared" si="10"/>
        <v>882321.37879999995</v>
      </c>
      <c r="C90">
        <f t="shared" si="11"/>
        <v>22.199995059215265</v>
      </c>
      <c r="D90">
        <f t="shared" si="12"/>
        <v>56.911558992590514</v>
      </c>
      <c r="E90">
        <f t="shared" si="13"/>
        <v>20.888445948194224</v>
      </c>
      <c r="F90" s="2">
        <f t="shared" si="14"/>
        <v>146.1636</v>
      </c>
      <c r="G90" s="2">
        <f t="shared" si="15"/>
        <v>99.92371561729459</v>
      </c>
      <c r="H90" s="2">
        <f t="shared" si="16"/>
        <v>0</v>
      </c>
      <c r="I90" s="2">
        <f t="shared" si="17"/>
        <v>7.6284382705406814E-2</v>
      </c>
    </row>
    <row r="91" spans="1:11" x14ac:dyDescent="0.25">
      <c r="A91" t="s">
        <v>6</v>
      </c>
      <c r="B91">
        <f t="shared" si="10"/>
        <v>818649.10739999998</v>
      </c>
      <c r="C91">
        <f t="shared" si="11"/>
        <v>24.113260713976072</v>
      </c>
      <c r="D91">
        <f t="shared" si="12"/>
        <v>57.647019270420088</v>
      </c>
      <c r="E91">
        <f t="shared" si="13"/>
        <v>18.239720015603844</v>
      </c>
      <c r="F91" s="2">
        <f t="shared" si="14"/>
        <v>150.68289999999999</v>
      </c>
      <c r="G91" s="2">
        <f t="shared" si="15"/>
        <v>99.89686951870452</v>
      </c>
      <c r="H91" s="2">
        <f t="shared" si="16"/>
        <v>0</v>
      </c>
      <c r="I91" s="2">
        <f t="shared" si="17"/>
        <v>0.10313048129548874</v>
      </c>
    </row>
    <row r="92" spans="1:11" x14ac:dyDescent="0.25">
      <c r="A92" t="s">
        <v>7</v>
      </c>
      <c r="B92">
        <f t="shared" si="10"/>
        <v>1050777.9421999999</v>
      </c>
      <c r="C92">
        <f t="shared" si="11"/>
        <v>22.407159100336891</v>
      </c>
      <c r="D92">
        <f t="shared" si="12"/>
        <v>56.271595182329861</v>
      </c>
      <c r="E92">
        <f t="shared" si="13"/>
        <v>21.321245717333255</v>
      </c>
      <c r="F92" s="2">
        <f t="shared" si="14"/>
        <v>58.612099999999998</v>
      </c>
      <c r="G92" s="2">
        <f t="shared" si="15"/>
        <v>99.685389194381372</v>
      </c>
      <c r="H92" s="2">
        <f t="shared" si="16"/>
        <v>0</v>
      </c>
      <c r="I92" s="2">
        <f t="shared" si="17"/>
        <v>0.31461080561863508</v>
      </c>
    </row>
    <row r="93" spans="1:11" x14ac:dyDescent="0.25">
      <c r="A93" t="s">
        <v>8</v>
      </c>
      <c r="B93">
        <f t="shared" si="10"/>
        <v>851222.66970000009</v>
      </c>
      <c r="C93">
        <f t="shared" si="11"/>
        <v>24.195774540707109</v>
      </c>
      <c r="D93">
        <f t="shared" si="12"/>
        <v>59.089055708216407</v>
      </c>
      <c r="E93">
        <f t="shared" si="13"/>
        <v>16.71516975107647</v>
      </c>
      <c r="F93" s="2">
        <f t="shared" si="14"/>
        <v>165.4135</v>
      </c>
      <c r="G93" s="2">
        <f t="shared" si="15"/>
        <v>99.90599316258951</v>
      </c>
      <c r="H93" s="2">
        <f t="shared" si="16"/>
        <v>0</v>
      </c>
      <c r="I93" s="2">
        <f t="shared" si="17"/>
        <v>9.4006837410489472E-2</v>
      </c>
    </row>
    <row r="94" spans="1:11" x14ac:dyDescent="0.25">
      <c r="A94" t="s">
        <v>9</v>
      </c>
      <c r="B94">
        <f t="shared" si="10"/>
        <v>727782.77960000001</v>
      </c>
      <c r="C94">
        <f t="shared" si="11"/>
        <v>24.605071790571944</v>
      </c>
      <c r="D94">
        <f t="shared" si="12"/>
        <v>56.91118219747446</v>
      </c>
      <c r="E94">
        <f t="shared" si="13"/>
        <v>18.483746011953595</v>
      </c>
      <c r="F94" s="2">
        <f t="shared" si="14"/>
        <v>67.597499999999997</v>
      </c>
      <c r="G94" s="2">
        <f t="shared" si="15"/>
        <v>99.810939753689127</v>
      </c>
      <c r="H94" s="2">
        <f t="shared" si="16"/>
        <v>0</v>
      </c>
      <c r="I94" s="2">
        <f t="shared" si="17"/>
        <v>0.18906024631088428</v>
      </c>
    </row>
    <row r="95" spans="1:11" x14ac:dyDescent="0.25">
      <c r="A95" t="s">
        <v>10</v>
      </c>
      <c r="B95">
        <f t="shared" si="10"/>
        <v>848678.86490000004</v>
      </c>
      <c r="C95">
        <f t="shared" si="11"/>
        <v>23.36817926099387</v>
      </c>
      <c r="D95">
        <f t="shared" si="12"/>
        <v>60.000087825917539</v>
      </c>
      <c r="E95">
        <f t="shared" si="13"/>
        <v>16.631732913088594</v>
      </c>
      <c r="F95" s="2">
        <f t="shared" si="14"/>
        <v>136.60660000000001</v>
      </c>
      <c r="G95" s="2">
        <f t="shared" si="15"/>
        <v>99.876945916229516</v>
      </c>
      <c r="H95" s="2">
        <f t="shared" si="16"/>
        <v>0</v>
      </c>
      <c r="I95" s="2">
        <f t="shared" si="17"/>
        <v>0.12305408377047666</v>
      </c>
    </row>
    <row r="96" spans="1:11" x14ac:dyDescent="0.25">
      <c r="A96" t="s">
        <v>11</v>
      </c>
      <c r="B96">
        <f t="shared" si="10"/>
        <v>1031687.6501</v>
      </c>
      <c r="C96">
        <f t="shared" si="11"/>
        <v>23.274295468858789</v>
      </c>
      <c r="D96">
        <f t="shared" si="12"/>
        <v>56.931603382386939</v>
      </c>
      <c r="E96">
        <f t="shared" si="13"/>
        <v>19.794101148754269</v>
      </c>
      <c r="F96" s="2">
        <f t="shared" si="14"/>
        <v>151.4504</v>
      </c>
      <c r="G96" s="2">
        <f t="shared" si="15"/>
        <v>99.487687057941073</v>
      </c>
      <c r="H96" s="2">
        <f t="shared" si="16"/>
        <v>0</v>
      </c>
      <c r="I96" s="2">
        <f t="shared" si="17"/>
        <v>0.51231294205891831</v>
      </c>
    </row>
    <row r="97" spans="1:9" x14ac:dyDescent="0.25">
      <c r="A97" t="s">
        <v>12</v>
      </c>
      <c r="B97">
        <f t="shared" si="10"/>
        <v>818566.61230000004</v>
      </c>
      <c r="C97">
        <f t="shared" si="11"/>
        <v>24.316031940361121</v>
      </c>
      <c r="D97">
        <f t="shared" si="12"/>
        <v>58.746872578741261</v>
      </c>
      <c r="E97">
        <f t="shared" si="13"/>
        <v>16.937095480897614</v>
      </c>
      <c r="F97" s="2">
        <f t="shared" si="14"/>
        <v>222.0112</v>
      </c>
      <c r="G97" s="2">
        <f t="shared" si="15"/>
        <v>99.949462009123863</v>
      </c>
      <c r="H97" s="2">
        <f t="shared" si="16"/>
        <v>0</v>
      </c>
      <c r="I97" s="2">
        <f t="shared" si="17"/>
        <v>5.0537990876135967E-2</v>
      </c>
    </row>
    <row r="98" spans="1:9" x14ac:dyDescent="0.25">
      <c r="A98" t="s">
        <v>13</v>
      </c>
      <c r="B98">
        <f t="shared" si="10"/>
        <v>1024084.8856000002</v>
      </c>
      <c r="C98">
        <f t="shared" si="11"/>
        <v>23.277459422744549</v>
      </c>
      <c r="D98">
        <f t="shared" si="12"/>
        <v>60.544105026678061</v>
      </c>
      <c r="E98">
        <f t="shared" si="13"/>
        <v>16.178435550577369</v>
      </c>
      <c r="F98" s="2">
        <f t="shared" si="14"/>
        <v>248.03649999999999</v>
      </c>
      <c r="G98" s="2">
        <f t="shared" si="15"/>
        <v>99.935815898063396</v>
      </c>
      <c r="H98" s="2">
        <f t="shared" si="16"/>
        <v>0</v>
      </c>
      <c r="I98" s="2">
        <f t="shared" si="17"/>
        <v>6.4184101936610144E-2</v>
      </c>
    </row>
    <row r="99" spans="1:9" x14ac:dyDescent="0.25">
      <c r="A99" t="s">
        <v>14</v>
      </c>
      <c r="B99">
        <f t="shared" si="10"/>
        <v>312554.24950000003</v>
      </c>
      <c r="C99">
        <f t="shared" si="11"/>
        <v>26.578244459287053</v>
      </c>
      <c r="D99">
        <f t="shared" si="12"/>
        <v>46.429870312801491</v>
      </c>
      <c r="E99">
        <f t="shared" si="13"/>
        <v>26.99188522791145</v>
      </c>
      <c r="F99">
        <f t="shared" si="14"/>
        <v>530698.76919999998</v>
      </c>
      <c r="G99">
        <f t="shared" si="15"/>
        <v>45.002726228293653</v>
      </c>
      <c r="H99">
        <f t="shared" si="16"/>
        <v>36.036423654852527</v>
      </c>
      <c r="I99">
        <f t="shared" si="17"/>
        <v>18.960850116853827</v>
      </c>
    </row>
    <row r="100" spans="1:9" x14ac:dyDescent="0.25">
      <c r="A100" t="s">
        <v>15</v>
      </c>
      <c r="B100">
        <f t="shared" si="10"/>
        <v>509756.21679999999</v>
      </c>
      <c r="C100">
        <f t="shared" si="11"/>
        <v>27.752066151947325</v>
      </c>
      <c r="D100">
        <f t="shared" si="12"/>
        <v>46.091850252447962</v>
      </c>
      <c r="E100">
        <f t="shared" si="13"/>
        <v>26.156083595604713</v>
      </c>
      <c r="F100">
        <f t="shared" si="14"/>
        <v>875192.375</v>
      </c>
      <c r="G100">
        <f t="shared" si="15"/>
        <v>43.494895645086032</v>
      </c>
      <c r="H100">
        <f t="shared" si="16"/>
        <v>38.108683876502006</v>
      </c>
      <c r="I100">
        <f t="shared" si="17"/>
        <v>18.396420478411962</v>
      </c>
    </row>
    <row r="101" spans="1:9" x14ac:dyDescent="0.25">
      <c r="A101" t="s">
        <v>16</v>
      </c>
      <c r="B101">
        <f t="shared" si="10"/>
        <v>443923.34150000004</v>
      </c>
      <c r="C101">
        <f t="shared" si="11"/>
        <v>26.338933678259853</v>
      </c>
      <c r="D101">
        <f t="shared" si="12"/>
        <v>47.434185345714688</v>
      </c>
      <c r="E101">
        <f t="shared" si="13"/>
        <v>26.226880976025452</v>
      </c>
      <c r="F101">
        <f t="shared" si="14"/>
        <v>761273.65010000009</v>
      </c>
      <c r="G101">
        <f t="shared" si="15"/>
        <v>42.95977817661759</v>
      </c>
      <c r="H101">
        <f t="shared" si="16"/>
        <v>38.523126770705495</v>
      </c>
      <c r="I101">
        <f t="shared" si="17"/>
        <v>18.517095052676904</v>
      </c>
    </row>
    <row r="102" spans="1:9" x14ac:dyDescent="0.25">
      <c r="A102" t="s">
        <v>17</v>
      </c>
      <c r="B102">
        <f t="shared" si="10"/>
        <v>298155.10009999998</v>
      </c>
      <c r="C102">
        <f t="shared" si="11"/>
        <v>26.196205992721172</v>
      </c>
      <c r="D102">
        <f t="shared" si="12"/>
        <v>46.578861288443882</v>
      </c>
      <c r="E102">
        <f t="shared" si="13"/>
        <v>27.224932718834953</v>
      </c>
      <c r="F102">
        <f t="shared" si="14"/>
        <v>449043.58040000004</v>
      </c>
      <c r="G102">
        <f t="shared" si="15"/>
        <v>45.280957945969561</v>
      </c>
      <c r="H102">
        <f t="shared" si="16"/>
        <v>34.676546775547671</v>
      </c>
      <c r="I102">
        <f t="shared" si="17"/>
        <v>20.042495278482775</v>
      </c>
    </row>
    <row r="103" spans="1:9" x14ac:dyDescent="0.25">
      <c r="A103" t="s">
        <v>18</v>
      </c>
      <c r="B103">
        <f t="shared" si="10"/>
        <v>188082.42989999999</v>
      </c>
      <c r="C103">
        <f t="shared" si="11"/>
        <v>27.322047959143259</v>
      </c>
      <c r="D103">
        <f t="shared" si="12"/>
        <v>45.446446723091817</v>
      </c>
      <c r="E103">
        <f t="shared" si="13"/>
        <v>27.231505317764931</v>
      </c>
      <c r="F103">
        <f t="shared" si="14"/>
        <v>354835.49349999998</v>
      </c>
      <c r="G103">
        <f t="shared" si="15"/>
        <v>46.182173993820044</v>
      </c>
      <c r="H103">
        <f t="shared" si="16"/>
        <v>34.823728759817541</v>
      </c>
      <c r="I103">
        <f t="shared" si="17"/>
        <v>18.994097246362422</v>
      </c>
    </row>
    <row r="104" spans="1:9" x14ac:dyDescent="0.25">
      <c r="A104" t="s">
        <v>19</v>
      </c>
      <c r="B104">
        <f t="shared" si="10"/>
        <v>241756.47240000003</v>
      </c>
      <c r="C104">
        <f t="shared" si="11"/>
        <v>26.730248980916215</v>
      </c>
      <c r="D104">
        <f t="shared" si="12"/>
        <v>44.934479859658964</v>
      </c>
      <c r="E104">
        <f t="shared" si="13"/>
        <v>28.335271159424806</v>
      </c>
      <c r="F104">
        <f t="shared" si="14"/>
        <v>456201.1949</v>
      </c>
      <c r="G104">
        <f t="shared" si="15"/>
        <v>45.441635251622174</v>
      </c>
      <c r="H104">
        <f t="shared" si="16"/>
        <v>35.34039305516076</v>
      </c>
      <c r="I104">
        <f t="shared" si="17"/>
        <v>19.217971693217063</v>
      </c>
    </row>
    <row r="105" spans="1:9" x14ac:dyDescent="0.25">
      <c r="A105" t="s">
        <v>20</v>
      </c>
      <c r="B105">
        <f t="shared" si="10"/>
        <v>386654.66680000001</v>
      </c>
      <c r="C105">
        <f t="shared" si="11"/>
        <v>27.379969515474627</v>
      </c>
      <c r="D105">
        <f t="shared" si="12"/>
        <v>45.078124814191426</v>
      </c>
      <c r="E105">
        <f t="shared" si="13"/>
        <v>27.541905670333939</v>
      </c>
      <c r="F105">
        <f t="shared" si="14"/>
        <v>1036738.0071999999</v>
      </c>
      <c r="G105">
        <f t="shared" si="15"/>
        <v>41.682082165300216</v>
      </c>
      <c r="H105">
        <f t="shared" si="16"/>
        <v>41.151343380594071</v>
      </c>
      <c r="I105">
        <f t="shared" si="17"/>
        <v>17.166574454105728</v>
      </c>
    </row>
    <row r="106" spans="1:9" x14ac:dyDescent="0.25">
      <c r="A106" t="s">
        <v>21</v>
      </c>
      <c r="B106">
        <f t="shared" si="10"/>
        <v>386846.80869999999</v>
      </c>
      <c r="C106">
        <f t="shared" si="11"/>
        <v>27.74943558685224</v>
      </c>
      <c r="D106">
        <f t="shared" si="12"/>
        <v>45.266720097412041</v>
      </c>
      <c r="E106">
        <f t="shared" si="13"/>
        <v>26.983844315735723</v>
      </c>
      <c r="F106">
        <f t="shared" si="14"/>
        <v>951858.9924000001</v>
      </c>
      <c r="G106">
        <f t="shared" si="15"/>
        <v>42.062738503997764</v>
      </c>
      <c r="H106">
        <f t="shared" si="16"/>
        <v>40.760426743645056</v>
      </c>
      <c r="I106">
        <f t="shared" si="17"/>
        <v>17.176834752357166</v>
      </c>
    </row>
    <row r="107" spans="1:9" x14ac:dyDescent="0.25">
      <c r="A107" t="s">
        <v>22</v>
      </c>
      <c r="B107">
        <f t="shared" si="10"/>
        <v>387064.88780000003</v>
      </c>
      <c r="C107">
        <f t="shared" si="11"/>
        <v>28.168177645794714</v>
      </c>
      <c r="D107">
        <f t="shared" si="12"/>
        <v>45.831143973891599</v>
      </c>
      <c r="E107">
        <f t="shared" si="13"/>
        <v>26.00067838031368</v>
      </c>
      <c r="F107">
        <f t="shared" si="14"/>
        <v>1075136.0252</v>
      </c>
      <c r="G107">
        <f t="shared" si="15"/>
        <v>40.596098500076565</v>
      </c>
      <c r="H107">
        <f t="shared" si="16"/>
        <v>41.621902616160234</v>
      </c>
      <c r="I107">
        <f t="shared" si="17"/>
        <v>17.781998883763197</v>
      </c>
    </row>
    <row r="108" spans="1:9" x14ac:dyDescent="0.25">
      <c r="A108" t="s">
        <v>23</v>
      </c>
      <c r="B108">
        <f t="shared" si="10"/>
        <v>202675.10680000001</v>
      </c>
      <c r="C108">
        <f t="shared" si="11"/>
        <v>27.317829887533087</v>
      </c>
      <c r="D108">
        <f t="shared" si="12"/>
        <v>44.490697611414795</v>
      </c>
      <c r="E108">
        <f t="shared" si="13"/>
        <v>28.191472501052111</v>
      </c>
      <c r="F108">
        <f t="shared" si="14"/>
        <v>438656.28109999996</v>
      </c>
      <c r="G108">
        <f t="shared" si="15"/>
        <v>47.135219626061797</v>
      </c>
      <c r="H108">
        <f t="shared" si="16"/>
        <v>34.407509479065794</v>
      </c>
      <c r="I108">
        <f t="shared" si="17"/>
        <v>18.457270894872408</v>
      </c>
    </row>
    <row r="109" spans="1:9" x14ac:dyDescent="0.25">
      <c r="A109" t="s">
        <v>24</v>
      </c>
      <c r="B109">
        <f t="shared" si="10"/>
        <v>190332.21549999999</v>
      </c>
      <c r="C109">
        <f t="shared" si="11"/>
        <v>27.480301094903194</v>
      </c>
      <c r="D109">
        <f t="shared" si="12"/>
        <v>43.063434208803187</v>
      </c>
      <c r="E109">
        <f t="shared" si="13"/>
        <v>29.456264696293626</v>
      </c>
      <c r="F109">
        <f t="shared" si="14"/>
        <v>551467.83759999997</v>
      </c>
      <c r="G109">
        <f t="shared" si="15"/>
        <v>45.450726173047087</v>
      </c>
      <c r="H109">
        <f t="shared" si="16"/>
        <v>36.887968115295941</v>
      </c>
      <c r="I109">
        <f t="shared" si="17"/>
        <v>17.661305711656976</v>
      </c>
    </row>
    <row r="110" spans="1:9" x14ac:dyDescent="0.25">
      <c r="A110" t="s">
        <v>25</v>
      </c>
      <c r="B110">
        <f t="shared" si="10"/>
        <v>277371.18650000001</v>
      </c>
      <c r="C110">
        <f t="shared" si="11"/>
        <v>29.246169518765065</v>
      </c>
      <c r="D110">
        <f t="shared" si="12"/>
        <v>43.628222248672536</v>
      </c>
      <c r="E110">
        <f t="shared" si="13"/>
        <v>27.125608232562399</v>
      </c>
      <c r="F110">
        <f t="shared" si="14"/>
        <v>889530.84639999992</v>
      </c>
      <c r="G110">
        <f t="shared" si="15"/>
        <v>42.57692110765683</v>
      </c>
      <c r="H110">
        <f t="shared" si="16"/>
        <v>39.989930842717541</v>
      </c>
      <c r="I110">
        <f t="shared" si="17"/>
        <v>17.43314804962564</v>
      </c>
    </row>
  </sheetData>
  <mergeCells count="10">
    <mergeCell ref="B85:E85"/>
    <mergeCell ref="F85:I85"/>
    <mergeCell ref="Q1:V1"/>
    <mergeCell ref="Q30:V30"/>
    <mergeCell ref="D2:G2"/>
    <mergeCell ref="H2:K2"/>
    <mergeCell ref="D29:G29"/>
    <mergeCell ref="H29:K29"/>
    <mergeCell ref="D56:G56"/>
    <mergeCell ref="H56:K56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AA114"/>
  <sheetViews>
    <sheetView tabSelected="1" zoomScale="70" zoomScaleNormal="70" workbookViewId="0">
      <selection activeCell="K13" sqref="K13"/>
    </sheetView>
  </sheetViews>
  <sheetFormatPr baseColWidth="10" defaultRowHeight="15" x14ac:dyDescent="0.25"/>
  <cols>
    <col min="3" max="3" width="16.7109375" customWidth="1"/>
    <col min="4" max="4" width="17.42578125" customWidth="1"/>
    <col min="5" max="5" width="15.28515625" customWidth="1"/>
    <col min="6" max="6" width="14.85546875" bestFit="1" customWidth="1"/>
    <col min="7" max="7" width="14.42578125" customWidth="1"/>
    <col min="8" max="9" width="14.85546875" bestFit="1" customWidth="1"/>
  </cols>
  <sheetData>
    <row r="4" spans="2:27" x14ac:dyDescent="0.25">
      <c r="D4" s="12" t="s">
        <v>65</v>
      </c>
      <c r="E4" s="12"/>
      <c r="F4" s="12"/>
      <c r="G4" s="12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</row>
    <row r="5" spans="2:27" x14ac:dyDescent="0.25">
      <c r="B5" s="7" t="s">
        <v>26</v>
      </c>
      <c r="C5" s="7" t="s">
        <v>27</v>
      </c>
      <c r="D5" s="7" t="s">
        <v>57</v>
      </c>
      <c r="E5" s="7" t="s">
        <v>58</v>
      </c>
      <c r="F5" s="7" t="s">
        <v>59</v>
      </c>
      <c r="G5" s="7" t="s">
        <v>28</v>
      </c>
    </row>
    <row r="6" spans="2:27" x14ac:dyDescent="0.25">
      <c r="B6" t="s">
        <v>1</v>
      </c>
      <c r="C6" t="s">
        <v>2</v>
      </c>
      <c r="D6">
        <v>5.3529999999999998</v>
      </c>
      <c r="E6">
        <v>65934</v>
      </c>
      <c r="F6">
        <v>4.2992999999999997</v>
      </c>
      <c r="G6">
        <v>7634</v>
      </c>
    </row>
    <row r="7" spans="2:27" x14ac:dyDescent="0.25">
      <c r="B7" t="s">
        <v>3</v>
      </c>
      <c r="C7" t="s">
        <v>2</v>
      </c>
      <c r="D7">
        <v>5.3529999999999998</v>
      </c>
      <c r="E7">
        <v>66594</v>
      </c>
      <c r="F7">
        <v>4.7091000000000003</v>
      </c>
      <c r="G7">
        <v>7039</v>
      </c>
    </row>
    <row r="8" spans="2:27" x14ac:dyDescent="0.25">
      <c r="B8" t="s">
        <v>4</v>
      </c>
      <c r="C8" t="s">
        <v>2</v>
      </c>
      <c r="D8">
        <v>5.3609999999999998</v>
      </c>
      <c r="E8">
        <v>72890</v>
      </c>
      <c r="F8">
        <v>5.6257999999999999</v>
      </c>
      <c r="G8">
        <v>6449</v>
      </c>
    </row>
    <row r="9" spans="2:27" x14ac:dyDescent="0.25">
      <c r="B9" t="s">
        <v>5</v>
      </c>
      <c r="C9" t="s">
        <v>2</v>
      </c>
      <c r="D9">
        <v>5.3609999999999998</v>
      </c>
      <c r="E9">
        <v>60967</v>
      </c>
      <c r="F9">
        <v>4.2980999999999998</v>
      </c>
      <c r="G9">
        <v>7061</v>
      </c>
    </row>
    <row r="10" spans="2:27" x14ac:dyDescent="0.25">
      <c r="B10" t="s">
        <v>6</v>
      </c>
      <c r="C10" t="s">
        <v>2</v>
      </c>
      <c r="D10">
        <v>5.3609999999999998</v>
      </c>
      <c r="E10">
        <v>56833</v>
      </c>
      <c r="F10">
        <v>4.5157999999999996</v>
      </c>
      <c r="G10">
        <v>6265</v>
      </c>
    </row>
    <row r="11" spans="2:27" x14ac:dyDescent="0.25">
      <c r="B11" t="s">
        <v>7</v>
      </c>
      <c r="C11" t="s">
        <v>2</v>
      </c>
      <c r="D11">
        <v>5.3609999999999998</v>
      </c>
      <c r="E11">
        <v>69251</v>
      </c>
      <c r="F11">
        <v>5.7500999999999998</v>
      </c>
      <c r="G11">
        <v>5995</v>
      </c>
    </row>
    <row r="12" spans="2:27" x14ac:dyDescent="0.25">
      <c r="B12" t="s">
        <v>8</v>
      </c>
      <c r="C12" t="s">
        <v>2</v>
      </c>
      <c r="D12">
        <v>5.3609999999999998</v>
      </c>
      <c r="E12">
        <v>50350</v>
      </c>
      <c r="F12">
        <v>4.3628</v>
      </c>
      <c r="G12">
        <v>5745</v>
      </c>
    </row>
    <row r="13" spans="2:27" x14ac:dyDescent="0.25">
      <c r="B13" t="s">
        <v>9</v>
      </c>
      <c r="C13" t="s">
        <v>2</v>
      </c>
      <c r="D13">
        <v>5.3529999999999998</v>
      </c>
      <c r="E13">
        <v>38956</v>
      </c>
      <c r="F13">
        <v>3.4723999999999999</v>
      </c>
      <c r="G13">
        <v>5584</v>
      </c>
    </row>
    <row r="14" spans="2:27" x14ac:dyDescent="0.25">
      <c r="B14" t="s">
        <v>10</v>
      </c>
      <c r="C14" t="s">
        <v>2</v>
      </c>
      <c r="D14">
        <v>5.3609999999999998</v>
      </c>
      <c r="E14">
        <v>37748</v>
      </c>
      <c r="F14">
        <v>2.6983000000000001</v>
      </c>
      <c r="G14">
        <v>6964</v>
      </c>
    </row>
    <row r="15" spans="2:27" x14ac:dyDescent="0.25">
      <c r="B15" t="s">
        <v>11</v>
      </c>
      <c r="C15" t="s">
        <v>2</v>
      </c>
      <c r="D15">
        <v>5.3609999999999998</v>
      </c>
      <c r="E15">
        <v>47232</v>
      </c>
      <c r="F15">
        <v>3.4222999999999999</v>
      </c>
      <c r="G15">
        <v>6870</v>
      </c>
    </row>
    <row r="16" spans="2:27" x14ac:dyDescent="0.25">
      <c r="B16" t="s">
        <v>12</v>
      </c>
      <c r="C16" t="s">
        <v>2</v>
      </c>
      <c r="D16">
        <v>5.3609999999999998</v>
      </c>
      <c r="E16">
        <v>38701</v>
      </c>
      <c r="F16">
        <v>3.1686000000000001</v>
      </c>
      <c r="G16">
        <v>6080</v>
      </c>
    </row>
    <row r="17" spans="2:9" x14ac:dyDescent="0.25">
      <c r="B17" t="s">
        <v>13</v>
      </c>
      <c r="C17" t="s">
        <v>2</v>
      </c>
      <c r="D17">
        <v>5.3609999999999998</v>
      </c>
      <c r="E17">
        <v>49251</v>
      </c>
      <c r="F17">
        <v>3.5211000000000001</v>
      </c>
      <c r="G17">
        <v>6963</v>
      </c>
    </row>
    <row r="18" spans="2:9" x14ac:dyDescent="0.25">
      <c r="B18" t="s">
        <v>14</v>
      </c>
      <c r="C18" t="s">
        <v>2</v>
      </c>
      <c r="D18">
        <v>5.3609999999999998</v>
      </c>
      <c r="E18">
        <v>11440</v>
      </c>
      <c r="F18">
        <v>0.8105</v>
      </c>
      <c r="G18">
        <v>7026</v>
      </c>
    </row>
    <row r="19" spans="2:9" x14ac:dyDescent="0.25">
      <c r="B19" t="s">
        <v>15</v>
      </c>
      <c r="C19" t="s">
        <v>2</v>
      </c>
      <c r="D19">
        <v>5.3609999999999998</v>
      </c>
      <c r="E19">
        <v>14079</v>
      </c>
      <c r="F19">
        <v>1.0846</v>
      </c>
      <c r="G19">
        <v>6462</v>
      </c>
    </row>
    <row r="20" spans="2:9" x14ac:dyDescent="0.25">
      <c r="B20" t="s">
        <v>16</v>
      </c>
      <c r="C20" t="s">
        <v>2</v>
      </c>
      <c r="D20">
        <v>5.3609999999999998</v>
      </c>
      <c r="E20">
        <v>11881</v>
      </c>
      <c r="F20">
        <v>0.77370000000000005</v>
      </c>
      <c r="G20">
        <v>7643</v>
      </c>
    </row>
    <row r="21" spans="2:9" x14ac:dyDescent="0.25">
      <c r="B21" t="s">
        <v>17</v>
      </c>
      <c r="C21" t="s">
        <v>2</v>
      </c>
      <c r="D21">
        <v>5.3609999999999998</v>
      </c>
      <c r="E21">
        <v>12020</v>
      </c>
      <c r="F21">
        <v>0.62739999999999996</v>
      </c>
      <c r="G21">
        <v>9537</v>
      </c>
    </row>
    <row r="22" spans="2:9" x14ac:dyDescent="0.25">
      <c r="B22" t="s">
        <v>18</v>
      </c>
      <c r="C22" t="s">
        <v>2</v>
      </c>
      <c r="D22">
        <v>5.3609999999999998</v>
      </c>
      <c r="E22">
        <v>8924</v>
      </c>
      <c r="F22">
        <v>0.58109999999999995</v>
      </c>
      <c r="G22">
        <v>7644</v>
      </c>
    </row>
    <row r="23" spans="2:9" x14ac:dyDescent="0.25">
      <c r="B23" t="s">
        <v>19</v>
      </c>
      <c r="C23" t="s">
        <v>2</v>
      </c>
      <c r="D23">
        <v>5.37</v>
      </c>
      <c r="E23">
        <v>10206</v>
      </c>
      <c r="F23">
        <v>0.76039999999999996</v>
      </c>
      <c r="G23">
        <v>6681</v>
      </c>
    </row>
    <row r="24" spans="2:9" x14ac:dyDescent="0.25">
      <c r="B24" t="s">
        <v>20</v>
      </c>
      <c r="C24" t="s">
        <v>2</v>
      </c>
      <c r="D24">
        <v>5.3609999999999998</v>
      </c>
      <c r="E24">
        <v>10493</v>
      </c>
      <c r="F24">
        <v>0.79120000000000001</v>
      </c>
      <c r="G24">
        <v>6601</v>
      </c>
    </row>
    <row r="25" spans="2:9" x14ac:dyDescent="0.25">
      <c r="B25" t="s">
        <v>21</v>
      </c>
      <c r="C25" t="s">
        <v>2</v>
      </c>
      <c r="D25">
        <v>5.3609999999999998</v>
      </c>
      <c r="E25">
        <v>10881</v>
      </c>
      <c r="F25">
        <v>0.83489999999999998</v>
      </c>
      <c r="G25">
        <v>6488</v>
      </c>
    </row>
    <row r="26" spans="2:9" x14ac:dyDescent="0.25">
      <c r="B26" t="s">
        <v>22</v>
      </c>
      <c r="C26" t="s">
        <v>2</v>
      </c>
      <c r="D26">
        <v>5.3609999999999998</v>
      </c>
      <c r="E26">
        <v>8478</v>
      </c>
      <c r="F26">
        <v>0.47939999999999999</v>
      </c>
      <c r="G26">
        <v>8804</v>
      </c>
    </row>
    <row r="27" spans="2:9" x14ac:dyDescent="0.25">
      <c r="B27" t="s">
        <v>23</v>
      </c>
      <c r="C27" t="s">
        <v>2</v>
      </c>
      <c r="D27">
        <v>5.3529999999999998</v>
      </c>
      <c r="E27">
        <v>7369</v>
      </c>
      <c r="F27">
        <v>0.46360000000000001</v>
      </c>
      <c r="G27">
        <v>7912</v>
      </c>
    </row>
    <row r="28" spans="2:9" x14ac:dyDescent="0.25">
      <c r="B28" t="s">
        <v>24</v>
      </c>
      <c r="C28" t="s">
        <v>2</v>
      </c>
      <c r="D28">
        <v>5.3529999999999998</v>
      </c>
      <c r="E28">
        <v>6259</v>
      </c>
      <c r="F28">
        <v>0.48970000000000002</v>
      </c>
      <c r="G28">
        <v>6361</v>
      </c>
    </row>
    <row r="29" spans="2:9" x14ac:dyDescent="0.25">
      <c r="B29" t="s">
        <v>25</v>
      </c>
      <c r="C29" t="s">
        <v>2</v>
      </c>
      <c r="D29">
        <v>5.3529999999999998</v>
      </c>
      <c r="E29">
        <v>7277</v>
      </c>
      <c r="F29">
        <v>0.50900000000000001</v>
      </c>
      <c r="G29">
        <v>7117</v>
      </c>
    </row>
    <row r="32" spans="2:9" x14ac:dyDescent="0.25">
      <c r="B32" s="12" t="s">
        <v>43</v>
      </c>
      <c r="C32" s="12"/>
      <c r="F32" s="10" t="s">
        <v>53</v>
      </c>
      <c r="G32" s="10"/>
      <c r="H32" s="10" t="s">
        <v>54</v>
      </c>
      <c r="I32" s="10"/>
    </row>
    <row r="33" spans="2:10" x14ac:dyDescent="0.25">
      <c r="B33" s="7" t="s">
        <v>26</v>
      </c>
      <c r="C33" s="7" t="s">
        <v>44</v>
      </c>
      <c r="F33" t="s">
        <v>67</v>
      </c>
      <c r="G33" t="s">
        <v>67</v>
      </c>
      <c r="H33" t="s">
        <v>67</v>
      </c>
      <c r="I33" t="s">
        <v>67</v>
      </c>
      <c r="J33" t="s">
        <v>68</v>
      </c>
    </row>
    <row r="34" spans="2:10" x14ac:dyDescent="0.25">
      <c r="B34" t="s">
        <v>1</v>
      </c>
      <c r="C34">
        <f>F6/CUGA!U4</f>
        <v>4.2575791865571397E-4</v>
      </c>
      <c r="E34" s="7" t="s">
        <v>66</v>
      </c>
      <c r="F34" s="7" t="s">
        <v>49</v>
      </c>
      <c r="G34" s="7" t="s">
        <v>50</v>
      </c>
      <c r="H34" s="7" t="s">
        <v>49</v>
      </c>
      <c r="I34" s="7" t="s">
        <v>50</v>
      </c>
      <c r="J34" s="11" t="s">
        <v>69</v>
      </c>
    </row>
    <row r="35" spans="2:10" x14ac:dyDescent="0.25">
      <c r="B35" t="s">
        <v>3</v>
      </c>
      <c r="C35">
        <f>F7/CUGA!U5</f>
        <v>3.6094867342109817E-4</v>
      </c>
      <c r="E35" s="7">
        <v>0</v>
      </c>
      <c r="F35">
        <f>AVERAGE(C34:C36)*0.463</f>
        <v>1.9369130977019434E-4</v>
      </c>
      <c r="G35">
        <f>AVERAGE(C37:C39)*0.463</f>
        <v>1.5444156754901487E-4</v>
      </c>
      <c r="H35">
        <f>_xlfn.STDEV.P(C34:C36)*0.463</f>
        <v>2.043864016811685E-5</v>
      </c>
      <c r="I35">
        <f>_xlfn.STDEV.P(C37:C39)*0.463</f>
        <v>9.0438426650679318E-6</v>
      </c>
    </row>
    <row r="36" spans="2:10" x14ac:dyDescent="0.25">
      <c r="B36" t="s">
        <v>4</v>
      </c>
      <c r="C36">
        <f>F8/CUGA!U6</f>
        <v>4.6831269369118568E-4</v>
      </c>
      <c r="E36" s="7">
        <v>1</v>
      </c>
      <c r="F36">
        <f>AVERAGE(C40:C42)*0.463</f>
        <v>1.2901767993595646E-4</v>
      </c>
      <c r="G36">
        <f>AVERAGE(C43:C45)*0.463</f>
        <v>1.0475266126168334E-4</v>
      </c>
      <c r="H36">
        <f>_xlfn.STDEV.P(C40:C42)*0.463</f>
        <v>2.4887968672720884E-5</v>
      </c>
      <c r="I36">
        <f>_xlfn.STDEV.P(C43:C45)*0.463</f>
        <v>7.4353885792928711E-6</v>
      </c>
    </row>
    <row r="37" spans="2:10" x14ac:dyDescent="0.25">
      <c r="B37" t="s">
        <v>5</v>
      </c>
      <c r="C37">
        <f>F9/CUGA!U7</f>
        <v>3.0630818355568788E-4</v>
      </c>
      <c r="E37" s="7">
        <v>3</v>
      </c>
      <c r="F37">
        <f>AVERAGE(C46:C48)*0.463</f>
        <v>6.0883711329156093E-5</v>
      </c>
      <c r="G37">
        <f>AVERAGE(C49:C51)*0.463</f>
        <v>7.8128731485934427E-5</v>
      </c>
      <c r="H37">
        <f>_xlfn.STDEV.P(C46:C48)*0.463</f>
        <v>9.7241181061403466E-6</v>
      </c>
      <c r="I37">
        <f>_xlfn.STDEV.P(C49:C51)*0.463</f>
        <v>1.333491587562233E-5</v>
      </c>
    </row>
    <row r="38" spans="2:10" x14ac:dyDescent="0.25">
      <c r="B38" t="s">
        <v>6</v>
      </c>
      <c r="C38">
        <f>F10/CUGA!U8</f>
        <v>3.5107325542356579E-4</v>
      </c>
      <c r="E38" s="7">
        <v>5</v>
      </c>
      <c r="F38">
        <f>AVERAGE(C52:C54)*0.463</f>
        <v>5.1135841384551594E-5</v>
      </c>
      <c r="G38">
        <f>AVERAGE(C55:C57)*0.463</f>
        <v>6.2472980312484056E-5</v>
      </c>
      <c r="H38">
        <f>_xlfn.STDEV.P(C52:C54)*0.463</f>
        <v>1.1446054679320298E-5</v>
      </c>
      <c r="I38">
        <f>_xlfn.STDEV.P(C55:C57)*0.463</f>
        <v>8.2592168675710933E-6</v>
      </c>
    </row>
    <row r="39" spans="2:10" x14ac:dyDescent="0.25">
      <c r="B39" t="s">
        <v>7</v>
      </c>
      <c r="C39">
        <f>F11/CUGA!U9</f>
        <v>3.4331986263423376E-4</v>
      </c>
    </row>
    <row r="40" spans="2:10" x14ac:dyDescent="0.25">
      <c r="B40" t="s">
        <v>8</v>
      </c>
      <c r="C40">
        <f>F12/CUGA!U10</f>
        <v>3.2868487590142939E-4</v>
      </c>
    </row>
    <row r="41" spans="2:10" x14ac:dyDescent="0.25">
      <c r="B41" t="s">
        <v>9</v>
      </c>
      <c r="C41">
        <f>F13/CUGA!U11</f>
        <v>3.0320972513027367E-4</v>
      </c>
    </row>
    <row r="42" spans="2:10" x14ac:dyDescent="0.25">
      <c r="B42" t="s">
        <v>10</v>
      </c>
      <c r="C42">
        <f>F14/CUGA!U12</f>
        <v>2.0407308753820922E-4</v>
      </c>
    </row>
    <row r="43" spans="2:10" x14ac:dyDescent="0.25">
      <c r="B43" t="s">
        <v>11</v>
      </c>
      <c r="C43">
        <f>F15/CUGA!U13</f>
        <v>2.0959152178832771E-4</v>
      </c>
    </row>
    <row r="44" spans="2:10" x14ac:dyDescent="0.25">
      <c r="B44" t="s">
        <v>12</v>
      </c>
      <c r="C44">
        <f>F16/CUGA!U14</f>
        <v>2.4794637945595437E-4</v>
      </c>
    </row>
    <row r="45" spans="2:10" x14ac:dyDescent="0.25">
      <c r="B45" t="s">
        <v>13</v>
      </c>
      <c r="C45">
        <f>F17/CUGA!U15</f>
        <v>2.2120504429578279E-4</v>
      </c>
    </row>
    <row r="46" spans="2:10" x14ac:dyDescent="0.25">
      <c r="B46" t="s">
        <v>14</v>
      </c>
      <c r="C46">
        <f>F18/CUGA!U16</f>
        <v>1.5792849382187992E-4</v>
      </c>
    </row>
    <row r="47" spans="2:10" x14ac:dyDescent="0.25">
      <c r="B47" t="s">
        <v>15</v>
      </c>
      <c r="C47">
        <f>F19/CUGA!U17</f>
        <v>1.3001928145468477E-4</v>
      </c>
    </row>
    <row r="48" spans="2:10" x14ac:dyDescent="0.25">
      <c r="B48" t="s">
        <v>16</v>
      </c>
      <c r="C48">
        <f>F20/CUGA!U18</f>
        <v>1.0654711454518102E-4</v>
      </c>
    </row>
    <row r="49" spans="2:9" x14ac:dyDescent="0.25">
      <c r="B49" t="s">
        <v>17</v>
      </c>
      <c r="C49">
        <f>F21/CUGA!U19</f>
        <v>1.2803810850765829E-4</v>
      </c>
    </row>
    <row r="50" spans="2:9" x14ac:dyDescent="0.25">
      <c r="B50" t="s">
        <v>18</v>
      </c>
      <c r="C50">
        <f>F22/CUGA!U20</f>
        <v>1.8787514707532387E-4</v>
      </c>
    </row>
    <row r="51" spans="2:9" x14ac:dyDescent="0.25">
      <c r="B51" t="s">
        <v>19</v>
      </c>
      <c r="C51">
        <f>F23/CUGA!U21</f>
        <v>1.9032042575136614E-4</v>
      </c>
    </row>
    <row r="52" spans="2:9" x14ac:dyDescent="0.25">
      <c r="B52" t="s">
        <v>20</v>
      </c>
      <c r="C52">
        <f>F24/CUGA!U22</f>
        <v>1.2424367300056005E-4</v>
      </c>
    </row>
    <row r="53" spans="2:9" x14ac:dyDescent="0.25">
      <c r="B53" t="s">
        <v>21</v>
      </c>
      <c r="C53">
        <f>F25/CUGA!U23</f>
        <v>1.3136441229151278E-4</v>
      </c>
    </row>
    <row r="54" spans="2:9" x14ac:dyDescent="0.25">
      <c r="B54" t="s">
        <v>22</v>
      </c>
      <c r="C54">
        <f>F26/CUGA!U24</f>
        <v>7.5725660180183698E-5</v>
      </c>
    </row>
    <row r="55" spans="2:9" x14ac:dyDescent="0.25">
      <c r="B55" t="s">
        <v>23</v>
      </c>
      <c r="C55">
        <f>F27/CUGA!U25</f>
        <v>1.3846100310293313E-4</v>
      </c>
    </row>
    <row r="56" spans="2:9" x14ac:dyDescent="0.25">
      <c r="B56" t="s">
        <v>24</v>
      </c>
      <c r="C56">
        <f>F28/CUGA!U26</f>
        <v>1.5479839116072232E-4</v>
      </c>
    </row>
    <row r="57" spans="2:9" x14ac:dyDescent="0.25">
      <c r="B57" t="s">
        <v>25</v>
      </c>
      <c r="C57">
        <f>F29/CUGA!U27</f>
        <v>1.1153313475891945E-4</v>
      </c>
    </row>
    <row r="60" spans="2:9" x14ac:dyDescent="0.25">
      <c r="B60" s="6"/>
      <c r="C60" s="6"/>
      <c r="F60" s="6"/>
      <c r="G60" s="6"/>
      <c r="H60" s="6"/>
      <c r="I60" s="6"/>
    </row>
    <row r="89" spans="2:9" x14ac:dyDescent="0.25">
      <c r="B89" s="6" t="s">
        <v>52</v>
      </c>
      <c r="C89" s="6"/>
      <c r="F89" s="6" t="s">
        <v>42</v>
      </c>
      <c r="G89" s="6"/>
      <c r="H89" s="6" t="s">
        <v>51</v>
      </c>
      <c r="I89" s="6"/>
    </row>
    <row r="90" spans="2:9" x14ac:dyDescent="0.25">
      <c r="B90" t="s">
        <v>26</v>
      </c>
      <c r="C90" t="s">
        <v>44</v>
      </c>
      <c r="F90" t="s">
        <v>49</v>
      </c>
      <c r="G90" t="s">
        <v>50</v>
      </c>
      <c r="H90" t="s">
        <v>49</v>
      </c>
      <c r="I90" t="s">
        <v>50</v>
      </c>
    </row>
    <row r="91" spans="2:9" x14ac:dyDescent="0.25">
      <c r="B91" t="s">
        <v>1</v>
      </c>
      <c r="C91">
        <f>R6/CUGA!U33</f>
        <v>0</v>
      </c>
      <c r="E91" t="s">
        <v>45</v>
      </c>
      <c r="F91">
        <f>AVERAGE(C91:C93)</f>
        <v>0</v>
      </c>
      <c r="G91">
        <f>AVERAGE(C94:C96)</f>
        <v>0</v>
      </c>
      <c r="H91">
        <f>_xlfn.STDEV.P(C91:C93)</f>
        <v>0</v>
      </c>
      <c r="I91">
        <f>_xlfn.STDEV.P(C94:C96)</f>
        <v>0</v>
      </c>
    </row>
    <row r="92" spans="2:9" x14ac:dyDescent="0.25">
      <c r="B92" t="s">
        <v>3</v>
      </c>
      <c r="C92">
        <f>R7/CUGA!U34</f>
        <v>0</v>
      </c>
      <c r="E92" t="s">
        <v>46</v>
      </c>
      <c r="F92">
        <f>AVERAGE(C97:C99)</f>
        <v>0</v>
      </c>
      <c r="G92">
        <f>AVERAGE(C100:C102)</f>
        <v>0</v>
      </c>
      <c r="H92">
        <f>_xlfn.STDEV.P(C97:C99)</f>
        <v>0</v>
      </c>
      <c r="I92">
        <f>_xlfn.STDEV.P(C100:C102)</f>
        <v>0</v>
      </c>
    </row>
    <row r="93" spans="2:9" x14ac:dyDescent="0.25">
      <c r="B93" t="s">
        <v>4</v>
      </c>
      <c r="C93">
        <f>R8/CUGA!U35</f>
        <v>0</v>
      </c>
      <c r="E93" t="s">
        <v>47</v>
      </c>
      <c r="F93">
        <f>AVERAGE(C103:C105)</f>
        <v>0</v>
      </c>
      <c r="G93">
        <f>AVERAGE(C106:C108)</f>
        <v>0</v>
      </c>
      <c r="H93">
        <f>_xlfn.STDEV.P(C103:C105)</f>
        <v>0</v>
      </c>
      <c r="I93">
        <f>_xlfn.STDEV.P(C106:C108)</f>
        <v>0</v>
      </c>
    </row>
    <row r="94" spans="2:9" x14ac:dyDescent="0.25">
      <c r="B94" t="s">
        <v>5</v>
      </c>
      <c r="C94">
        <f>R9/CUGA!U36</f>
        <v>0</v>
      </c>
      <c r="E94" t="s">
        <v>48</v>
      </c>
      <c r="F94">
        <f>AVERAGE(C109:C111)</f>
        <v>0</v>
      </c>
      <c r="G94">
        <f>AVERAGE(C112:C114)</f>
        <v>0</v>
      </c>
      <c r="H94">
        <f>_xlfn.STDEV.P(C109:C111)</f>
        <v>0</v>
      </c>
      <c r="I94">
        <f>_xlfn.STDEV.P(C112:C114)</f>
        <v>0</v>
      </c>
    </row>
    <row r="95" spans="2:9" x14ac:dyDescent="0.25">
      <c r="B95" t="s">
        <v>6</v>
      </c>
      <c r="C95">
        <f>R10/CUGA!U37</f>
        <v>0</v>
      </c>
    </row>
    <row r="96" spans="2:9" x14ac:dyDescent="0.25">
      <c r="B96" t="s">
        <v>7</v>
      </c>
      <c r="C96">
        <f>R11/CUGA!U38</f>
        <v>0</v>
      </c>
    </row>
    <row r="97" spans="2:3" x14ac:dyDescent="0.25">
      <c r="B97" t="s">
        <v>8</v>
      </c>
      <c r="C97">
        <f>R12/CUGA!U39</f>
        <v>0</v>
      </c>
    </row>
    <row r="98" spans="2:3" x14ac:dyDescent="0.25">
      <c r="B98" t="s">
        <v>9</v>
      </c>
      <c r="C98">
        <f>R13/CUGA!U40</f>
        <v>0</v>
      </c>
    </row>
    <row r="99" spans="2:3" x14ac:dyDescent="0.25">
      <c r="B99" t="s">
        <v>10</v>
      </c>
      <c r="C99">
        <f>R14/CUGA!U41</f>
        <v>0</v>
      </c>
    </row>
    <row r="100" spans="2:3" x14ac:dyDescent="0.25">
      <c r="B100" t="s">
        <v>11</v>
      </c>
      <c r="C100">
        <f>R15/CUGA!U42</f>
        <v>0</v>
      </c>
    </row>
    <row r="101" spans="2:3" x14ac:dyDescent="0.25">
      <c r="B101" t="s">
        <v>12</v>
      </c>
      <c r="C101">
        <f>R16/CUGA!U43</f>
        <v>0</v>
      </c>
    </row>
    <row r="102" spans="2:3" x14ac:dyDescent="0.25">
      <c r="B102" t="s">
        <v>13</v>
      </c>
      <c r="C102">
        <f>R17/CUGA!U44</f>
        <v>0</v>
      </c>
    </row>
    <row r="103" spans="2:3" x14ac:dyDescent="0.25">
      <c r="B103" t="s">
        <v>14</v>
      </c>
      <c r="C103">
        <f>R18/CUGA!U45</f>
        <v>0</v>
      </c>
    </row>
    <row r="104" spans="2:3" x14ac:dyDescent="0.25">
      <c r="B104" t="s">
        <v>15</v>
      </c>
      <c r="C104">
        <f>R19/CUGA!U46</f>
        <v>0</v>
      </c>
    </row>
    <row r="105" spans="2:3" x14ac:dyDescent="0.25">
      <c r="B105" t="s">
        <v>16</v>
      </c>
      <c r="C105">
        <f>R20/CUGA!U47</f>
        <v>0</v>
      </c>
    </row>
    <row r="106" spans="2:3" x14ac:dyDescent="0.25">
      <c r="B106" t="s">
        <v>17</v>
      </c>
      <c r="C106">
        <f>R21/CUGA!U48</f>
        <v>0</v>
      </c>
    </row>
    <row r="107" spans="2:3" x14ac:dyDescent="0.25">
      <c r="B107" t="s">
        <v>18</v>
      </c>
      <c r="C107">
        <f>R22/CUGA!U49</f>
        <v>0</v>
      </c>
    </row>
    <row r="108" spans="2:3" x14ac:dyDescent="0.25">
      <c r="B108" t="s">
        <v>19</v>
      </c>
      <c r="C108">
        <f>R23/CUGA!U50</f>
        <v>0</v>
      </c>
    </row>
    <row r="109" spans="2:3" x14ac:dyDescent="0.25">
      <c r="B109" t="s">
        <v>20</v>
      </c>
      <c r="C109">
        <f>R24/CUGA!U51</f>
        <v>0</v>
      </c>
    </row>
    <row r="110" spans="2:3" x14ac:dyDescent="0.25">
      <c r="B110" t="s">
        <v>21</v>
      </c>
      <c r="C110">
        <f>R25/CUGA!U52</f>
        <v>0</v>
      </c>
    </row>
    <row r="111" spans="2:3" x14ac:dyDescent="0.25">
      <c r="B111" t="s">
        <v>22</v>
      </c>
      <c r="C111">
        <f>R26/CUGA!U53</f>
        <v>0</v>
      </c>
    </row>
    <row r="112" spans="2:3" x14ac:dyDescent="0.25">
      <c r="B112" t="s">
        <v>23</v>
      </c>
      <c r="C112">
        <f>R27/CUGA!U54</f>
        <v>0</v>
      </c>
    </row>
    <row r="113" spans="2:3" x14ac:dyDescent="0.25">
      <c r="B113" t="s">
        <v>24</v>
      </c>
      <c r="C113">
        <f>R28/CUGA!U55</f>
        <v>0</v>
      </c>
    </row>
    <row r="114" spans="2:3" x14ac:dyDescent="0.25">
      <c r="B114" t="s">
        <v>25</v>
      </c>
      <c r="C114">
        <f>R29/CUGA!U56</f>
        <v>0</v>
      </c>
    </row>
  </sheetData>
  <mergeCells count="15">
    <mergeCell ref="B89:C89"/>
    <mergeCell ref="F89:G89"/>
    <mergeCell ref="H89:I89"/>
    <mergeCell ref="D4:G4"/>
    <mergeCell ref="H4:K4"/>
    <mergeCell ref="B32:C32"/>
    <mergeCell ref="F32:G32"/>
    <mergeCell ref="H32:I32"/>
    <mergeCell ref="T4:W4"/>
    <mergeCell ref="X4:AA4"/>
    <mergeCell ref="B60:C60"/>
    <mergeCell ref="F60:G60"/>
    <mergeCell ref="H60:I60"/>
    <mergeCell ref="L4:O4"/>
    <mergeCell ref="P4:S4"/>
  </mergeCells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CUGA</vt:lpstr>
      <vt:lpstr>ms2C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</dc:creator>
  <cp:lastModifiedBy>Valentin</cp:lastModifiedBy>
  <dcterms:created xsi:type="dcterms:W3CDTF">2019-05-22T10:59:51Z</dcterms:created>
  <dcterms:modified xsi:type="dcterms:W3CDTF">2019-07-22T15:55:02Z</dcterms:modified>
</cp:coreProperties>
</file>