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lentin\LRZ Sync+Share\Austauschordner\Valentin\NComm editorial revision\Datasets\"/>
    </mc:Choice>
  </mc:AlternateContent>
  <bookViews>
    <workbookView xWindow="0" yWindow="0" windowWidth="20490" windowHeight="7530" tabRatio="999" activeTab="6"/>
  </bookViews>
  <sheets>
    <sheet name="CUGA" sheetId="2" r:id="rId1"/>
    <sheet name="m5U" sheetId="21" r:id="rId2"/>
    <sheet name="s4U" sheetId="29" r:id="rId3"/>
    <sheet name="Gm" sheetId="7" r:id="rId4"/>
    <sheet name="i6A" sheetId="9" r:id="rId5"/>
    <sheet name="s2C" sheetId="28" r:id="rId6"/>
    <sheet name="ms2C" sheetId="38" r:id="rId7"/>
  </sheets>
  <definedNames>
    <definedName name="_xlnm._FilterDatabase" localSheetId="1" hidden="1">m5U!$K$4:$K$48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4" i="38" l="1"/>
  <c r="E53" i="38"/>
  <c r="E52" i="38"/>
  <c r="J19" i="38" l="1"/>
  <c r="J18" i="38"/>
  <c r="J17" i="38"/>
  <c r="J16" i="38"/>
  <c r="M16" i="38" s="1"/>
  <c r="M18" i="38"/>
  <c r="M17" i="38"/>
  <c r="P11" i="38" l="1"/>
  <c r="P20" i="38"/>
  <c r="P19" i="38"/>
  <c r="P18" i="38"/>
  <c r="P17" i="38"/>
  <c r="P16" i="38"/>
  <c r="P15" i="38"/>
  <c r="P14" i="38"/>
  <c r="P13" i="38"/>
  <c r="P10" i="38"/>
  <c r="P9" i="38"/>
  <c r="P8" i="38"/>
  <c r="P7" i="38"/>
  <c r="M48" i="38"/>
  <c r="M37" i="38"/>
  <c r="M38" i="38"/>
  <c r="M39" i="38"/>
  <c r="M40" i="38"/>
  <c r="M41" i="38"/>
  <c r="M42" i="38"/>
  <c r="M43" i="38"/>
  <c r="M44" i="38"/>
  <c r="M45" i="38"/>
  <c r="M46" i="38"/>
  <c r="M47" i="38"/>
  <c r="M5" i="38"/>
  <c r="M6" i="38"/>
  <c r="M7" i="38"/>
  <c r="M8" i="38"/>
  <c r="M9" i="38"/>
  <c r="M10" i="38"/>
  <c r="M11" i="38"/>
  <c r="M12" i="38"/>
  <c r="M13" i="38"/>
  <c r="M14" i="38"/>
  <c r="M15" i="38"/>
  <c r="M19" i="38"/>
  <c r="P12" i="38" s="1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4" i="38"/>
  <c r="J4" i="38"/>
  <c r="D52" i="38" s="1"/>
  <c r="E60" i="38" l="1"/>
  <c r="E66" i="38"/>
  <c r="E65" i="38"/>
  <c r="E64" i="38"/>
  <c r="E63" i="38"/>
  <c r="E62" i="38"/>
  <c r="E61" i="38"/>
  <c r="E59" i="38"/>
  <c r="E58" i="38"/>
  <c r="E57" i="38"/>
  <c r="E56" i="38"/>
  <c r="E55" i="38"/>
  <c r="D66" i="38"/>
  <c r="D65" i="38"/>
  <c r="D64" i="38"/>
  <c r="D63" i="38"/>
  <c r="D62" i="38"/>
  <c r="D61" i="38"/>
  <c r="D60" i="38"/>
  <c r="D59" i="38"/>
  <c r="D58" i="38"/>
  <c r="D57" i="38"/>
  <c r="D56" i="38"/>
  <c r="D55" i="38"/>
  <c r="D54" i="38"/>
  <c r="D53" i="38"/>
  <c r="J46" i="38"/>
  <c r="J47" i="38"/>
  <c r="J48" i="38"/>
  <c r="J5" i="38"/>
  <c r="J6" i="38"/>
  <c r="J7" i="38"/>
  <c r="J8" i="38"/>
  <c r="J9" i="38"/>
  <c r="J10" i="38"/>
  <c r="J11" i="38"/>
  <c r="J12" i="38"/>
  <c r="J13" i="38"/>
  <c r="J14" i="38"/>
  <c r="J15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E52" i="28"/>
  <c r="E66" i="28"/>
  <c r="D66" i="28"/>
  <c r="E65" i="28"/>
  <c r="D65" i="28"/>
  <c r="E64" i="28"/>
  <c r="D64" i="28"/>
  <c r="E63" i="28"/>
  <c r="D63" i="28"/>
  <c r="E62" i="28"/>
  <c r="D62" i="28"/>
  <c r="E61" i="28"/>
  <c r="D61" i="28"/>
  <c r="E60" i="28"/>
  <c r="D60" i="28"/>
  <c r="E59" i="28"/>
  <c r="D59" i="28"/>
  <c r="E58" i="28"/>
  <c r="D58" i="28"/>
  <c r="E57" i="28"/>
  <c r="D57" i="28"/>
  <c r="E56" i="28"/>
  <c r="D56" i="28"/>
  <c r="E55" i="28"/>
  <c r="D55" i="28"/>
  <c r="E54" i="28"/>
  <c r="D54" i="28"/>
  <c r="E53" i="28"/>
  <c r="D53" i="28"/>
  <c r="D52" i="28"/>
  <c r="J5" i="28"/>
  <c r="J6" i="28"/>
  <c r="J7" i="28"/>
  <c r="J8" i="28"/>
  <c r="J9" i="28"/>
  <c r="J10" i="28"/>
  <c r="J11" i="28"/>
  <c r="J12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E53" i="9"/>
  <c r="D53" i="9"/>
  <c r="J7" i="9"/>
  <c r="J8" i="9"/>
  <c r="J9" i="9"/>
  <c r="J10" i="9"/>
  <c r="J11" i="9"/>
  <c r="J12" i="9"/>
  <c r="E53" i="7"/>
  <c r="D53" i="7"/>
  <c r="J7" i="7"/>
  <c r="J8" i="7"/>
  <c r="J9" i="7"/>
  <c r="E54" i="29"/>
  <c r="D54" i="29"/>
  <c r="J9" i="29"/>
  <c r="J8" i="29"/>
  <c r="J10" i="29"/>
  <c r="J11" i="29"/>
  <c r="E53" i="21"/>
  <c r="D54" i="21"/>
  <c r="D55" i="21"/>
  <c r="D53" i="21"/>
  <c r="D52" i="21"/>
  <c r="J6" i="21"/>
  <c r="J7" i="21"/>
  <c r="J8" i="21"/>
  <c r="J9" i="21"/>
  <c r="J10" i="21"/>
  <c r="E52" i="21"/>
  <c r="J11" i="21"/>
  <c r="J12" i="21"/>
  <c r="J13" i="21"/>
  <c r="J14" i="21"/>
  <c r="J15" i="21"/>
  <c r="P7" i="2"/>
  <c r="Q7" i="2"/>
  <c r="P8" i="2"/>
  <c r="Q8" i="2"/>
  <c r="P9" i="2"/>
  <c r="Q9" i="2"/>
  <c r="P10" i="2"/>
  <c r="Q10" i="2"/>
  <c r="P11" i="2"/>
  <c r="Q11" i="2"/>
  <c r="P12" i="2"/>
  <c r="Q12" i="2"/>
  <c r="P13" i="2"/>
  <c r="Q13" i="2"/>
  <c r="P14" i="2"/>
  <c r="Q14" i="2"/>
  <c r="M5" i="2"/>
  <c r="M6" i="2"/>
  <c r="M7" i="2"/>
  <c r="M8" i="2"/>
  <c r="M9" i="2"/>
  <c r="M10" i="2"/>
  <c r="M11" i="2"/>
  <c r="M12" i="2"/>
  <c r="L7" i="2"/>
  <c r="L8" i="2"/>
  <c r="L9" i="2"/>
  <c r="L10" i="2"/>
  <c r="L11" i="2"/>
  <c r="K5" i="2"/>
  <c r="K6" i="2"/>
  <c r="K7" i="2"/>
  <c r="K8" i="2"/>
  <c r="K9" i="2"/>
  <c r="K10" i="2"/>
  <c r="K11" i="2"/>
  <c r="J5" i="2"/>
  <c r="J6" i="2"/>
  <c r="J7" i="2"/>
  <c r="J8" i="2"/>
  <c r="J9" i="2"/>
  <c r="J10" i="2"/>
  <c r="J11" i="2"/>
  <c r="J12" i="2"/>
  <c r="J13" i="2"/>
  <c r="G207" i="2"/>
  <c r="G208" i="2"/>
  <c r="G209" i="2"/>
  <c r="G210" i="2"/>
  <c r="G211" i="2"/>
  <c r="G212" i="2"/>
  <c r="G213" i="2"/>
  <c r="G214" i="2"/>
  <c r="G215" i="2"/>
  <c r="G216" i="2"/>
  <c r="F207" i="2"/>
  <c r="F208" i="2"/>
  <c r="F209" i="2"/>
  <c r="F210" i="2"/>
  <c r="F211" i="2"/>
  <c r="F212" i="2"/>
  <c r="F213" i="2"/>
  <c r="F214" i="2"/>
  <c r="F215" i="2"/>
  <c r="F21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K12" i="2" l="1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G217" i="2"/>
  <c r="F220" i="2"/>
  <c r="G221" i="2"/>
  <c r="E223" i="2"/>
  <c r="F224" i="2"/>
  <c r="G225" i="2"/>
  <c r="E227" i="2"/>
  <c r="F228" i="2"/>
  <c r="G229" i="2"/>
  <c r="E231" i="2"/>
  <c r="F232" i="2"/>
  <c r="G233" i="2"/>
  <c r="E235" i="2"/>
  <c r="F236" i="2"/>
  <c r="G237" i="2"/>
  <c r="E239" i="2"/>
  <c r="F240" i="2"/>
  <c r="G241" i="2"/>
  <c r="E243" i="2"/>
  <c r="F244" i="2"/>
  <c r="G245" i="2"/>
  <c r="E247" i="2"/>
  <c r="F248" i="2"/>
  <c r="G249" i="2"/>
  <c r="C206" i="2"/>
  <c r="L5" i="2"/>
  <c r="L6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M47" i="2"/>
  <c r="M48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P47" i="2" l="1"/>
  <c r="Q48" i="2"/>
  <c r="Q44" i="2"/>
  <c r="Q40" i="2"/>
  <c r="Q36" i="2"/>
  <c r="Q32" i="2"/>
  <c r="Q28" i="2"/>
  <c r="Q24" i="2"/>
  <c r="Q20" i="2"/>
  <c r="Q16" i="2"/>
  <c r="Q5" i="2"/>
  <c r="Q45" i="2"/>
  <c r="Q41" i="2"/>
  <c r="Q37" i="2"/>
  <c r="Q33" i="2"/>
  <c r="Q29" i="2"/>
  <c r="Q25" i="2"/>
  <c r="Q21" i="2"/>
  <c r="Q17" i="2"/>
  <c r="Q6" i="2"/>
  <c r="J48" i="29"/>
  <c r="J47" i="7"/>
  <c r="J47" i="21"/>
  <c r="J47" i="9"/>
  <c r="P43" i="2"/>
  <c r="P39" i="2"/>
  <c r="P35" i="2"/>
  <c r="P31" i="2"/>
  <c r="P27" i="2"/>
  <c r="P23" i="2"/>
  <c r="P19" i="2"/>
  <c r="P15" i="2"/>
  <c r="P46" i="2"/>
  <c r="P42" i="2"/>
  <c r="P38" i="2"/>
  <c r="P34" i="2"/>
  <c r="P30" i="2"/>
  <c r="P26" i="2"/>
  <c r="P22" i="2"/>
  <c r="P18" i="2"/>
  <c r="E250" i="2"/>
  <c r="E246" i="2"/>
  <c r="E242" i="2"/>
  <c r="E238" i="2"/>
  <c r="E234" i="2"/>
  <c r="E230" i="2"/>
  <c r="E226" i="2"/>
  <c r="E222" i="2"/>
  <c r="F247" i="2"/>
  <c r="F243" i="2"/>
  <c r="F239" i="2"/>
  <c r="F235" i="2"/>
  <c r="F231" i="2"/>
  <c r="F227" i="2"/>
  <c r="F223" i="2"/>
  <c r="F219" i="2"/>
  <c r="G248" i="2"/>
  <c r="G244" i="2"/>
  <c r="G240" i="2"/>
  <c r="G236" i="2"/>
  <c r="G232" i="2"/>
  <c r="G228" i="2"/>
  <c r="G224" i="2"/>
  <c r="G220" i="2"/>
  <c r="P45" i="2"/>
  <c r="P41" i="2"/>
  <c r="P37" i="2"/>
  <c r="P33" i="2"/>
  <c r="P29" i="2"/>
  <c r="P25" i="2"/>
  <c r="P21" i="2"/>
  <c r="P17" i="2"/>
  <c r="P6" i="2"/>
  <c r="Q47" i="2"/>
  <c r="Q43" i="2"/>
  <c r="Q39" i="2"/>
  <c r="Q35" i="2"/>
  <c r="Q31" i="2"/>
  <c r="Q27" i="2"/>
  <c r="Q23" i="2"/>
  <c r="Q19" i="2"/>
  <c r="Q15" i="2"/>
  <c r="E249" i="2"/>
  <c r="E245" i="2"/>
  <c r="E241" i="2"/>
  <c r="E237" i="2"/>
  <c r="E233" i="2"/>
  <c r="E229" i="2"/>
  <c r="E225" i="2"/>
  <c r="E221" i="2"/>
  <c r="F250" i="2"/>
  <c r="F246" i="2"/>
  <c r="F242" i="2"/>
  <c r="F238" i="2"/>
  <c r="F234" i="2"/>
  <c r="F230" i="2"/>
  <c r="F226" i="2"/>
  <c r="F222" i="2"/>
  <c r="F218" i="2"/>
  <c r="G247" i="2"/>
  <c r="G243" i="2"/>
  <c r="G239" i="2"/>
  <c r="G235" i="2"/>
  <c r="G231" i="2"/>
  <c r="G227" i="2"/>
  <c r="G223" i="2"/>
  <c r="G219" i="2"/>
  <c r="P48" i="2"/>
  <c r="P44" i="2"/>
  <c r="P40" i="2"/>
  <c r="P36" i="2"/>
  <c r="P32" i="2"/>
  <c r="P28" i="2"/>
  <c r="P24" i="2"/>
  <c r="P20" i="2"/>
  <c r="P16" i="2"/>
  <c r="P5" i="2"/>
  <c r="Q46" i="2"/>
  <c r="Q42" i="2"/>
  <c r="Q38" i="2"/>
  <c r="Q34" i="2"/>
  <c r="Q30" i="2"/>
  <c r="Q26" i="2"/>
  <c r="Q22" i="2"/>
  <c r="Q18" i="2"/>
  <c r="E248" i="2"/>
  <c r="E244" i="2"/>
  <c r="E240" i="2"/>
  <c r="E236" i="2"/>
  <c r="E232" i="2"/>
  <c r="E228" i="2"/>
  <c r="E224" i="2"/>
  <c r="E220" i="2"/>
  <c r="F249" i="2"/>
  <c r="F245" i="2"/>
  <c r="F241" i="2"/>
  <c r="F237" i="2"/>
  <c r="F233" i="2"/>
  <c r="F229" i="2"/>
  <c r="F225" i="2"/>
  <c r="F221" i="2"/>
  <c r="F217" i="2"/>
  <c r="G250" i="2"/>
  <c r="G246" i="2"/>
  <c r="G242" i="2"/>
  <c r="G238" i="2"/>
  <c r="G234" i="2"/>
  <c r="G230" i="2"/>
  <c r="G226" i="2"/>
  <c r="G222" i="2"/>
  <c r="G218" i="2"/>
  <c r="M4" i="2"/>
  <c r="J4" i="2"/>
  <c r="J21" i="29" l="1"/>
  <c r="J20" i="9"/>
  <c r="J20" i="7"/>
  <c r="J20" i="21"/>
  <c r="J45" i="9"/>
  <c r="J45" i="7"/>
  <c r="J46" i="29"/>
  <c r="J45" i="21"/>
  <c r="J18" i="7"/>
  <c r="J18" i="21"/>
  <c r="J19" i="29"/>
  <c r="J18" i="9"/>
  <c r="J34" i="7"/>
  <c r="J34" i="21"/>
  <c r="J35" i="29"/>
  <c r="J34" i="9"/>
  <c r="J27" i="7"/>
  <c r="J28" i="29"/>
  <c r="J27" i="9"/>
  <c r="J27" i="21"/>
  <c r="J43" i="21"/>
  <c r="J43" i="7"/>
  <c r="J44" i="29"/>
  <c r="J43" i="9"/>
  <c r="J6" i="29"/>
  <c r="J5" i="9"/>
  <c r="J5" i="7"/>
  <c r="J5" i="21"/>
  <c r="J25" i="29"/>
  <c r="J24" i="21"/>
  <c r="J24" i="9"/>
  <c r="J24" i="7"/>
  <c r="J41" i="29"/>
  <c r="J40" i="9"/>
  <c r="J40" i="21"/>
  <c r="J40" i="7"/>
  <c r="J17" i="9"/>
  <c r="J17" i="21"/>
  <c r="J18" i="29"/>
  <c r="J17" i="7"/>
  <c r="J33" i="9"/>
  <c r="J33" i="21"/>
  <c r="J34" i="29"/>
  <c r="J33" i="7"/>
  <c r="J22" i="7"/>
  <c r="J22" i="9"/>
  <c r="J22" i="21"/>
  <c r="J23" i="29"/>
  <c r="J38" i="7"/>
  <c r="J38" i="9"/>
  <c r="J38" i="21"/>
  <c r="J39" i="29"/>
  <c r="J15" i="7"/>
  <c r="J16" i="29"/>
  <c r="J15" i="9"/>
  <c r="J31" i="7"/>
  <c r="J31" i="9"/>
  <c r="J31" i="21"/>
  <c r="J32" i="29"/>
  <c r="Q4" i="2"/>
  <c r="P4" i="2"/>
  <c r="J37" i="29"/>
  <c r="J36" i="9"/>
  <c r="J36" i="7"/>
  <c r="J36" i="21"/>
  <c r="J13" i="9"/>
  <c r="J13" i="7"/>
  <c r="J14" i="29"/>
  <c r="J12" i="29"/>
  <c r="J11" i="7"/>
  <c r="J13" i="29"/>
  <c r="J12" i="7"/>
  <c r="J29" i="29"/>
  <c r="J28" i="9"/>
  <c r="J28" i="21"/>
  <c r="J28" i="7"/>
  <c r="J45" i="29"/>
  <c r="J44" i="9"/>
  <c r="J44" i="21"/>
  <c r="J44" i="7"/>
  <c r="J21" i="9"/>
  <c r="J21" i="21"/>
  <c r="J22" i="29"/>
  <c r="J21" i="7"/>
  <c r="J37" i="9"/>
  <c r="J38" i="29"/>
  <c r="J37" i="21"/>
  <c r="J37" i="7"/>
  <c r="J10" i="7"/>
  <c r="J26" i="7"/>
  <c r="J26" i="21"/>
  <c r="J26" i="9"/>
  <c r="J27" i="29"/>
  <c r="J42" i="7"/>
  <c r="J42" i="21"/>
  <c r="J42" i="9"/>
  <c r="J43" i="29"/>
  <c r="J19" i="7"/>
  <c r="J19" i="9"/>
  <c r="J19" i="21"/>
  <c r="J20" i="29"/>
  <c r="J36" i="29"/>
  <c r="J35" i="7"/>
  <c r="J35" i="9"/>
  <c r="J35" i="21"/>
  <c r="J29" i="9"/>
  <c r="J29" i="21"/>
  <c r="J29" i="7"/>
  <c r="J30" i="29"/>
  <c r="J17" i="29"/>
  <c r="J16" i="21"/>
  <c r="J16" i="9"/>
  <c r="J16" i="7"/>
  <c r="J33" i="29"/>
  <c r="J32" i="9"/>
  <c r="J32" i="7"/>
  <c r="J32" i="21"/>
  <c r="J49" i="29"/>
  <c r="J48" i="9"/>
  <c r="J48" i="7"/>
  <c r="J48" i="21"/>
  <c r="J6" i="9"/>
  <c r="J7" i="29"/>
  <c r="J6" i="7"/>
  <c r="J25" i="9"/>
  <c r="J25" i="21"/>
  <c r="J26" i="29"/>
  <c r="J25" i="7"/>
  <c r="J41" i="9"/>
  <c r="J42" i="29"/>
  <c r="J41" i="7"/>
  <c r="J41" i="21"/>
  <c r="J14" i="7"/>
  <c r="J14" i="9"/>
  <c r="J15" i="29"/>
  <c r="J30" i="7"/>
  <c r="J30" i="21"/>
  <c r="J31" i="29"/>
  <c r="J30" i="9"/>
  <c r="J46" i="7"/>
  <c r="J46" i="21"/>
  <c r="J47" i="29"/>
  <c r="J46" i="9"/>
  <c r="J24" i="29"/>
  <c r="J23" i="7"/>
  <c r="J23" i="9"/>
  <c r="J23" i="21"/>
  <c r="J39" i="21"/>
  <c r="J39" i="7"/>
  <c r="J39" i="9"/>
  <c r="J40" i="29"/>
  <c r="E66" i="21" l="1"/>
  <c r="E60" i="21"/>
  <c r="D62" i="21"/>
  <c r="D63" i="21"/>
  <c r="E65" i="21"/>
  <c r="D58" i="21"/>
  <c r="E57" i="21"/>
  <c r="D57" i="21"/>
  <c r="E63" i="21"/>
  <c r="E65" i="7"/>
  <c r="D65" i="7"/>
  <c r="E62" i="9"/>
  <c r="D62" i="9"/>
  <c r="E67" i="29"/>
  <c r="D67" i="29"/>
  <c r="D60" i="29"/>
  <c r="E60" i="29"/>
  <c r="E56" i="9"/>
  <c r="D56" i="9"/>
  <c r="D57" i="9"/>
  <c r="E57" i="9"/>
  <c r="D54" i="7"/>
  <c r="E54" i="7"/>
  <c r="D64" i="29"/>
  <c r="E64" i="29"/>
  <c r="E61" i="29"/>
  <c r="D61" i="29"/>
  <c r="E56" i="29"/>
  <c r="D56" i="29"/>
  <c r="E62" i="29"/>
  <c r="D62" i="29"/>
  <c r="E58" i="21"/>
  <c r="E64" i="9"/>
  <c r="D64" i="9"/>
  <c r="D65" i="21"/>
  <c r="E63" i="29"/>
  <c r="D63" i="29"/>
  <c r="E59" i="7"/>
  <c r="D59" i="7"/>
  <c r="D56" i="7"/>
  <c r="E56" i="7"/>
  <c r="E54" i="21"/>
  <c r="D55" i="9"/>
  <c r="E55" i="9"/>
  <c r="E61" i="7"/>
  <c r="D61" i="7"/>
  <c r="D66" i="21"/>
  <c r="D56" i="21"/>
  <c r="E57" i="7"/>
  <c r="D57" i="7"/>
  <c r="D64" i="21"/>
  <c r="E55" i="29"/>
  <c r="D55" i="29"/>
  <c r="D63" i="9"/>
  <c r="E63" i="9"/>
  <c r="E60" i="7"/>
  <c r="D60" i="7"/>
  <c r="E55" i="7"/>
  <c r="D55" i="7"/>
  <c r="D61" i="21"/>
  <c r="E61" i="21"/>
  <c r="E55" i="21"/>
  <c r="E58" i="9"/>
  <c r="D58" i="9"/>
  <c r="E65" i="29"/>
  <c r="D65" i="29"/>
  <c r="E65" i="9"/>
  <c r="D65" i="9"/>
  <c r="E62" i="21"/>
  <c r="E66" i="9"/>
  <c r="D66" i="9"/>
  <c r="E60" i="9"/>
  <c r="D60" i="9"/>
  <c r="E59" i="29"/>
  <c r="D59" i="29"/>
  <c r="E66" i="7"/>
  <c r="D66" i="7"/>
  <c r="E64" i="21"/>
  <c r="D59" i="9"/>
  <c r="E59" i="9"/>
  <c r="E57" i="29"/>
  <c r="D57" i="29"/>
  <c r="D60" i="21"/>
  <c r="D58" i="29"/>
  <c r="E58" i="29"/>
  <c r="D59" i="21"/>
  <c r="E54" i="9"/>
  <c r="D54" i="9"/>
  <c r="E63" i="7"/>
  <c r="D63" i="7"/>
  <c r="J4" i="28"/>
  <c r="J4" i="9"/>
  <c r="J5" i="29"/>
  <c r="J4" i="21"/>
  <c r="J4" i="7"/>
  <c r="D61" i="9"/>
  <c r="E61" i="9"/>
  <c r="E58" i="7"/>
  <c r="D58" i="7"/>
  <c r="D64" i="7"/>
  <c r="E64" i="7"/>
  <c r="D66" i="29"/>
  <c r="E66" i="29"/>
  <c r="E59" i="21"/>
  <c r="D62" i="7"/>
  <c r="E62" i="7"/>
  <c r="E56" i="21"/>
  <c r="E52" i="7" l="1"/>
  <c r="D52" i="7"/>
  <c r="E53" i="29"/>
  <c r="D53" i="29"/>
  <c r="D52" i="9"/>
  <c r="E52" i="9"/>
  <c r="L4" i="2" l="1"/>
  <c r="K4" i="2"/>
  <c r="G206" i="2" l="1"/>
  <c r="D206" i="2" l="1"/>
  <c r="E206" i="2"/>
  <c r="F206" i="2"/>
</calcChain>
</file>

<file path=xl/sharedStrings.xml><?xml version="1.0" encoding="utf-8"?>
<sst xmlns="http://schemas.openxmlformats.org/spreadsheetml/2006/main" count="884" uniqueCount="116">
  <si>
    <t>Gm</t>
  </si>
  <si>
    <t>i6A</t>
  </si>
  <si>
    <t>m5U</t>
  </si>
  <si>
    <t>ms2C</t>
  </si>
  <si>
    <t>s2C</t>
  </si>
  <si>
    <t>s4U</t>
  </si>
  <si>
    <t>Adenosin</t>
  </si>
  <si>
    <t>Cytidin</t>
  </si>
  <si>
    <t>Guanosin</t>
  </si>
  <si>
    <t>Uridin</t>
  </si>
  <si>
    <t>gesamt:</t>
  </si>
  <si>
    <t>A in %</t>
  </si>
  <si>
    <t>C in %</t>
  </si>
  <si>
    <t>G in %</t>
  </si>
  <si>
    <t>U in %</t>
  </si>
  <si>
    <t>CUGA (pmol)</t>
  </si>
  <si>
    <t>ΔyfgB</t>
  </si>
  <si>
    <t>ΔtrmA</t>
  </si>
  <si>
    <t>ΔyqcB</t>
  </si>
  <si>
    <t>ΔtrmH</t>
  </si>
  <si>
    <t>ΔmiaA</t>
  </si>
  <si>
    <t>Δtgt</t>
  </si>
  <si>
    <t>ΔyfiC</t>
  </si>
  <si>
    <t>ΔdusB</t>
  </si>
  <si>
    <t>BW25113</t>
  </si>
  <si>
    <t>wildtype</t>
  </si>
  <si>
    <t>per average tRNA</t>
  </si>
  <si>
    <t>C number per tRNA</t>
  </si>
  <si>
    <t>U number per tRNA</t>
  </si>
  <si>
    <t>G number per tRNA</t>
  </si>
  <si>
    <t>A number per tRNA</t>
  </si>
  <si>
    <t>ΔmnmA</t>
  </si>
  <si>
    <t>ΔmiaB_A</t>
  </si>
  <si>
    <t>ΔmiaB_C</t>
  </si>
  <si>
    <t>ΔmiaB_B</t>
  </si>
  <si>
    <t>Δmnm_A</t>
  </si>
  <si>
    <t>Δmnm_B</t>
  </si>
  <si>
    <t>Δmnm_C</t>
  </si>
  <si>
    <t>ΔttcA_A</t>
  </si>
  <si>
    <t>ΔttcA_B</t>
  </si>
  <si>
    <t>ΔttcA_C</t>
  </si>
  <si>
    <t>ΔyfgB_A</t>
  </si>
  <si>
    <t>ΔyfgB_B</t>
  </si>
  <si>
    <t>ΔyfgB_C</t>
  </si>
  <si>
    <t>ΔyqcB_A</t>
  </si>
  <si>
    <t>ΔyqcB_B</t>
  </si>
  <si>
    <t>ΔyqcB_C</t>
  </si>
  <si>
    <t>ΔtrmH_A</t>
  </si>
  <si>
    <t>ΔtrmH_B</t>
  </si>
  <si>
    <t>ΔtrmH_C</t>
  </si>
  <si>
    <t>ΔtrmA_A</t>
  </si>
  <si>
    <t>ΔtrmA_B</t>
  </si>
  <si>
    <t>ΔtrmA_C</t>
  </si>
  <si>
    <t>ΔmiaA_A</t>
  </si>
  <si>
    <t>ΔmiaA_B</t>
  </si>
  <si>
    <t>ΔmiaA_C</t>
  </si>
  <si>
    <t>Δtgt_A</t>
  </si>
  <si>
    <t>Δtgt_B</t>
  </si>
  <si>
    <t>Δtgt_C</t>
  </si>
  <si>
    <t>ΔyfiC_A</t>
  </si>
  <si>
    <t>ΔyfiC_B</t>
  </si>
  <si>
    <t>ΔyfiC_C</t>
  </si>
  <si>
    <t>ΔdusB_A</t>
  </si>
  <si>
    <t>ΔdusB_B</t>
  </si>
  <si>
    <t>ΔdusB_C</t>
  </si>
  <si>
    <t>middle value</t>
  </si>
  <si>
    <t>Stand. Dev.</t>
  </si>
  <si>
    <t>k.o. name</t>
  </si>
  <si>
    <t>retention time</t>
  </si>
  <si>
    <t>Area sample</t>
  </si>
  <si>
    <t>Area SILIS</t>
  </si>
  <si>
    <t>n in pmol</t>
  </si>
  <si>
    <t>Literature (Leipzig universitiy tRNA db: http://trna.bioinf.uni-leipzig.de/DataOutput/Search)</t>
  </si>
  <si>
    <r>
      <rPr>
        <b/>
        <sz val="11"/>
        <color theme="1"/>
        <rFont val="Calibri"/>
        <family val="2"/>
      </rPr>
      <t>Δ</t>
    </r>
    <r>
      <rPr>
        <b/>
        <sz val="11"/>
        <color theme="1"/>
        <rFont val="Calibri"/>
        <family val="2"/>
        <scheme val="minor"/>
      </rPr>
      <t>miaB</t>
    </r>
  </si>
  <si>
    <r>
      <rPr>
        <b/>
        <sz val="11"/>
        <color theme="1"/>
        <rFont val="Calibri"/>
        <family val="2"/>
      </rPr>
      <t>Δ</t>
    </r>
    <r>
      <rPr>
        <b/>
        <sz val="11"/>
        <color theme="1"/>
        <rFont val="Calibri"/>
        <family val="2"/>
        <scheme val="minor"/>
      </rPr>
      <t>ttcA</t>
    </r>
  </si>
  <si>
    <t>n in fmol</t>
  </si>
  <si>
    <t>m5U per tRNA</t>
  </si>
  <si>
    <t>stand. Dev.</t>
  </si>
  <si>
    <t>JW0191</t>
  </si>
  <si>
    <t>JW0658</t>
  </si>
  <si>
    <t>JW1119</t>
  </si>
  <si>
    <t>JW1338</t>
  </si>
  <si>
    <t>JW2501</t>
  </si>
  <si>
    <t>JW2762</t>
  </si>
  <si>
    <t>JW3626</t>
  </si>
  <si>
    <t>JW3937</t>
  </si>
  <si>
    <t>JW4129</t>
  </si>
  <si>
    <t>JW0396</t>
  </si>
  <si>
    <t>JW2459</t>
  </si>
  <si>
    <t>JW2559</t>
  </si>
  <si>
    <t>JW3228</t>
  </si>
  <si>
    <t>s4U per tRNA</t>
  </si>
  <si>
    <t>Gm per tRNA</t>
  </si>
  <si>
    <t>i6A per tRNA</t>
  </si>
  <si>
    <t>Δthil_A</t>
  </si>
  <si>
    <t>Δthil_B</t>
  </si>
  <si>
    <t>Δthil_C</t>
  </si>
  <si>
    <t>s2C per tRNA</t>
  </si>
  <si>
    <t>JW0413</t>
  </si>
  <si>
    <t>Δthil</t>
  </si>
  <si>
    <t>ms2C per tRNA</t>
  </si>
  <si>
    <t>*0.463</t>
  </si>
  <si>
    <t>ΔtrmO_A</t>
  </si>
  <si>
    <t>ΔtrmO_B</t>
  </si>
  <si>
    <t>ΔtrmO_C</t>
  </si>
  <si>
    <t>ΔtmcA_C</t>
  </si>
  <si>
    <t>ΔtmcA_B</t>
  </si>
  <si>
    <t>ΔtmcA_A</t>
  </si>
  <si>
    <t>ΔtrmO</t>
  </si>
  <si>
    <t>ΔtmcA</t>
  </si>
  <si>
    <t>incl. Factor *0.463 for ms2C</t>
  </si>
  <si>
    <t xml:space="preserve">(standardization calculated from s2C abundance) </t>
  </si>
  <si>
    <t xml:space="preserve">For p-values </t>
  </si>
  <si>
    <t>wildtype referenced</t>
  </si>
  <si>
    <t>p-value</t>
  </si>
  <si>
    <t>all higher than 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</si>
</sst>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"/>
    <numFmt numFmtId="166" formatCode="0.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164" fontId="0" fillId="0" borderId="0" xfId="0" applyNumberFormat="1"/>
    <xf numFmtId="2" fontId="0" fillId="0" borderId="0" xfId="0" applyNumberForma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6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49" fontId="4" fillId="0" borderId="0" xfId="0" applyNumberFormat="1" applyFont="1"/>
    <xf numFmtId="49" fontId="3" fillId="0" borderId="0" xfId="0" applyNumberFormat="1" applyFont="1"/>
    <xf numFmtId="164" fontId="0" fillId="0" borderId="0" xfId="0" applyNumberFormat="1" applyAlignment="1"/>
    <xf numFmtId="2" fontId="0" fillId="0" borderId="0" xfId="0" applyNumberFormat="1" applyAlignment="1"/>
    <xf numFmtId="0" fontId="0" fillId="0" borderId="0" xfId="0" applyNumberFormat="1" applyAlignment="1"/>
    <xf numFmtId="164" fontId="0" fillId="0" borderId="0" xfId="0" applyNumberFormat="1" applyBorder="1"/>
    <xf numFmtId="49" fontId="0" fillId="0" borderId="0" xfId="0" applyNumberFormat="1" applyAlignment="1"/>
    <xf numFmtId="0" fontId="2" fillId="0" borderId="0" xfId="0" applyFont="1"/>
    <xf numFmtId="0" fontId="5" fillId="0" borderId="0" xfId="0" applyFont="1"/>
    <xf numFmtId="0" fontId="0" fillId="0" borderId="0" xfId="0" applyAlignment="1">
      <alignment vertical="center"/>
    </xf>
    <xf numFmtId="165" fontId="0" fillId="0" borderId="0" xfId="0" applyNumberFormat="1" applyAlignment="1"/>
    <xf numFmtId="165" fontId="0" fillId="0" borderId="0" xfId="0" applyNumberFormat="1" applyBorder="1"/>
    <xf numFmtId="0" fontId="3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CUGA!$P$3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CUGA!$Q$4:$Q$36</c:f>
                <c:numCache>
                  <c:formatCode>General</c:formatCode>
                  <c:ptCount val="33"/>
                  <c:pt idx="0">
                    <c:v>1.864990866325215</c:v>
                  </c:pt>
                  <c:pt idx="1">
                    <c:v>1.2706890101586028</c:v>
                  </c:pt>
                  <c:pt idx="2">
                    <c:v>0.50983451387508261</c:v>
                  </c:pt>
                  <c:pt idx="3">
                    <c:v>0.14431619231306236</c:v>
                  </c:pt>
                  <c:pt idx="4">
                    <c:v>2.2152341563501325</c:v>
                  </c:pt>
                  <c:pt idx="5">
                    <c:v>1.3262120557556338E-2</c:v>
                  </c:pt>
                  <c:pt idx="6">
                    <c:v>2.290621407043937</c:v>
                  </c:pt>
                  <c:pt idx="7">
                    <c:v>2.0711703011447797</c:v>
                  </c:pt>
                  <c:pt idx="8">
                    <c:v>1.193058386395959</c:v>
                  </c:pt>
                  <c:pt idx="9">
                    <c:v>2.0321755133038679</c:v>
                  </c:pt>
                  <c:pt idx="10">
                    <c:v>1.6903959699379241</c:v>
                  </c:pt>
                  <c:pt idx="11">
                    <c:v>1.7308818668544659</c:v>
                  </c:pt>
                  <c:pt idx="12">
                    <c:v>3.0388004976146727</c:v>
                  </c:pt>
                  <c:pt idx="13">
                    <c:v>1.4847148934792727</c:v>
                  </c:pt>
                  <c:pt idx="14">
                    <c:v>1.0924366513787458</c:v>
                  </c:pt>
                  <c:pt idx="15">
                    <c:v>0.94487446736714487</c:v>
                  </c:pt>
                  <c:pt idx="16">
                    <c:v>1.9669772394341207</c:v>
                  </c:pt>
                  <c:pt idx="17">
                    <c:v>1.6767986281838738</c:v>
                  </c:pt>
                  <c:pt idx="18">
                    <c:v>0.98095693404486928</c:v>
                  </c:pt>
                  <c:pt idx="19">
                    <c:v>1.3803797624437617</c:v>
                  </c:pt>
                  <c:pt idx="20">
                    <c:v>5.5126558505951566</c:v>
                  </c:pt>
                  <c:pt idx="21">
                    <c:v>2.1108877021540478</c:v>
                  </c:pt>
                  <c:pt idx="22">
                    <c:v>0.57670940885583444</c:v>
                  </c:pt>
                  <c:pt idx="23">
                    <c:v>1.0871949588977379</c:v>
                  </c:pt>
                  <c:pt idx="24">
                    <c:v>1.3894423314755033</c:v>
                  </c:pt>
                  <c:pt idx="25">
                    <c:v>1.6537845899818908</c:v>
                  </c:pt>
                  <c:pt idx="26">
                    <c:v>2.3113225468057803</c:v>
                  </c:pt>
                  <c:pt idx="27">
                    <c:v>0.17446780705630721</c:v>
                  </c:pt>
                  <c:pt idx="28">
                    <c:v>1.4999841476630107</c:v>
                  </c:pt>
                  <c:pt idx="29">
                    <c:v>4.091973618512557</c:v>
                  </c:pt>
                  <c:pt idx="30">
                    <c:v>3.6278556109351004E-3</c:v>
                  </c:pt>
                  <c:pt idx="31">
                    <c:v>6.6557025019380028E-3</c:v>
                  </c:pt>
                  <c:pt idx="32">
                    <c:v>7.3096525907666403E-3</c:v>
                  </c:pt>
                </c:numCache>
              </c:numRef>
            </c:plus>
            <c:minus>
              <c:numRef>
                <c:f>CUGA!$Q$4:$Q$36</c:f>
                <c:numCache>
                  <c:formatCode>General</c:formatCode>
                  <c:ptCount val="33"/>
                  <c:pt idx="0">
                    <c:v>1.864990866325215</c:v>
                  </c:pt>
                  <c:pt idx="1">
                    <c:v>1.2706890101586028</c:v>
                  </c:pt>
                  <c:pt idx="2">
                    <c:v>0.50983451387508261</c:v>
                  </c:pt>
                  <c:pt idx="3">
                    <c:v>0.14431619231306236</c:v>
                  </c:pt>
                  <c:pt idx="4">
                    <c:v>2.2152341563501325</c:v>
                  </c:pt>
                  <c:pt idx="5">
                    <c:v>1.3262120557556338E-2</c:v>
                  </c:pt>
                  <c:pt idx="6">
                    <c:v>2.290621407043937</c:v>
                  </c:pt>
                  <c:pt idx="7">
                    <c:v>2.0711703011447797</c:v>
                  </c:pt>
                  <c:pt idx="8">
                    <c:v>1.193058386395959</c:v>
                  </c:pt>
                  <c:pt idx="9">
                    <c:v>2.0321755133038679</c:v>
                  </c:pt>
                  <c:pt idx="10">
                    <c:v>1.6903959699379241</c:v>
                  </c:pt>
                  <c:pt idx="11">
                    <c:v>1.7308818668544659</c:v>
                  </c:pt>
                  <c:pt idx="12">
                    <c:v>3.0388004976146727</c:v>
                  </c:pt>
                  <c:pt idx="13">
                    <c:v>1.4847148934792727</c:v>
                  </c:pt>
                  <c:pt idx="14">
                    <c:v>1.0924366513787458</c:v>
                  </c:pt>
                  <c:pt idx="15">
                    <c:v>0.94487446736714487</c:v>
                  </c:pt>
                  <c:pt idx="16">
                    <c:v>1.9669772394341207</c:v>
                  </c:pt>
                  <c:pt idx="17">
                    <c:v>1.6767986281838738</c:v>
                  </c:pt>
                  <c:pt idx="18">
                    <c:v>0.98095693404486928</c:v>
                  </c:pt>
                  <c:pt idx="19">
                    <c:v>1.3803797624437617</c:v>
                  </c:pt>
                  <c:pt idx="20">
                    <c:v>5.5126558505951566</c:v>
                  </c:pt>
                  <c:pt idx="21">
                    <c:v>2.1108877021540478</c:v>
                  </c:pt>
                  <c:pt idx="22">
                    <c:v>0.57670940885583444</c:v>
                  </c:pt>
                  <c:pt idx="23">
                    <c:v>1.0871949588977379</c:v>
                  </c:pt>
                  <c:pt idx="24">
                    <c:v>1.3894423314755033</c:v>
                  </c:pt>
                  <c:pt idx="25">
                    <c:v>1.6537845899818908</c:v>
                  </c:pt>
                  <c:pt idx="26">
                    <c:v>2.3113225468057803</c:v>
                  </c:pt>
                  <c:pt idx="27">
                    <c:v>0.17446780705630721</c:v>
                  </c:pt>
                  <c:pt idx="28">
                    <c:v>1.4999841476630107</c:v>
                  </c:pt>
                  <c:pt idx="29">
                    <c:v>4.091973618512557</c:v>
                  </c:pt>
                  <c:pt idx="30">
                    <c:v>3.6278556109351004E-3</c:v>
                  </c:pt>
                  <c:pt idx="31">
                    <c:v>6.6557025019380028E-3</c:v>
                  </c:pt>
                  <c:pt idx="32">
                    <c:v>7.3096525907666403E-3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CUGA!$O$4:$O$33</c:f>
              <c:strCache>
                <c:ptCount val="30"/>
                <c:pt idx="0">
                  <c:v>ΔtrmO_A</c:v>
                </c:pt>
                <c:pt idx="1">
                  <c:v>ΔtrmO_B</c:v>
                </c:pt>
                <c:pt idx="2">
                  <c:v>ΔtrmO_C</c:v>
                </c:pt>
                <c:pt idx="3">
                  <c:v>Δthil_A</c:v>
                </c:pt>
                <c:pt idx="4">
                  <c:v>Δthil_B</c:v>
                </c:pt>
                <c:pt idx="5">
                  <c:v>Δthil_C</c:v>
                </c:pt>
                <c:pt idx="6">
                  <c:v>ΔmiaB_A</c:v>
                </c:pt>
                <c:pt idx="7">
                  <c:v>ΔmiaB_B</c:v>
                </c:pt>
                <c:pt idx="8">
                  <c:v>ΔmiaB_C</c:v>
                </c:pt>
                <c:pt idx="9">
                  <c:v>Δmnm_A</c:v>
                </c:pt>
                <c:pt idx="10">
                  <c:v>Δmnm_B</c:v>
                </c:pt>
                <c:pt idx="11">
                  <c:v>Δmnm_C</c:v>
                </c:pt>
                <c:pt idx="12">
                  <c:v>ΔttcA_A</c:v>
                </c:pt>
                <c:pt idx="13">
                  <c:v>ΔttcA_B</c:v>
                </c:pt>
                <c:pt idx="14">
                  <c:v>ΔttcA_C</c:v>
                </c:pt>
                <c:pt idx="15">
                  <c:v>ΔyfgB_A</c:v>
                </c:pt>
                <c:pt idx="16">
                  <c:v>ΔyfgB_B</c:v>
                </c:pt>
                <c:pt idx="17">
                  <c:v>ΔyfgB_C</c:v>
                </c:pt>
                <c:pt idx="18">
                  <c:v>ΔyqcB_A</c:v>
                </c:pt>
                <c:pt idx="19">
                  <c:v>ΔyqcB_B</c:v>
                </c:pt>
                <c:pt idx="20">
                  <c:v>ΔyqcB_C</c:v>
                </c:pt>
                <c:pt idx="21">
                  <c:v>ΔtrmH_A</c:v>
                </c:pt>
                <c:pt idx="22">
                  <c:v>ΔtrmH_B</c:v>
                </c:pt>
                <c:pt idx="23">
                  <c:v>ΔtrmH_C</c:v>
                </c:pt>
                <c:pt idx="24">
                  <c:v>ΔtrmA_A</c:v>
                </c:pt>
                <c:pt idx="25">
                  <c:v>ΔtrmA_B</c:v>
                </c:pt>
                <c:pt idx="26">
                  <c:v>ΔtrmA_C</c:v>
                </c:pt>
                <c:pt idx="27">
                  <c:v>ΔmiaA_A</c:v>
                </c:pt>
                <c:pt idx="28">
                  <c:v>ΔmiaA_B</c:v>
                </c:pt>
                <c:pt idx="29">
                  <c:v>ΔmiaA_C</c:v>
                </c:pt>
              </c:strCache>
            </c:strRef>
          </c:cat>
          <c:val>
            <c:numRef>
              <c:f>CUGA!$P$4:$P$33</c:f>
              <c:numCache>
                <c:formatCode>General</c:formatCode>
                <c:ptCount val="30"/>
                <c:pt idx="0">
                  <c:v>6.3815901664450516</c:v>
                </c:pt>
                <c:pt idx="1">
                  <c:v>4.8914378516985328</c:v>
                </c:pt>
                <c:pt idx="2">
                  <c:v>2.0054978309650053</c:v>
                </c:pt>
                <c:pt idx="3">
                  <c:v>0.28712182681707349</c:v>
                </c:pt>
                <c:pt idx="4">
                  <c:v>7.3061394223898812</c:v>
                </c:pt>
                <c:pt idx="5">
                  <c:v>5.050961357377505E-2</c:v>
                </c:pt>
                <c:pt idx="6">
                  <c:v>4.4469083814468373</c:v>
                </c:pt>
                <c:pt idx="7">
                  <c:v>8.9454433290860891</c:v>
                </c:pt>
                <c:pt idx="8">
                  <c:v>3.4461122658552599</c:v>
                </c:pt>
                <c:pt idx="9">
                  <c:v>10.78739373853397</c:v>
                </c:pt>
                <c:pt idx="10">
                  <c:v>7.7991762642777349</c:v>
                </c:pt>
                <c:pt idx="11">
                  <c:v>7.8312331902347552</c:v>
                </c:pt>
                <c:pt idx="12">
                  <c:v>17.44994363763049</c:v>
                </c:pt>
                <c:pt idx="13">
                  <c:v>5.940768340994965</c:v>
                </c:pt>
                <c:pt idx="14">
                  <c:v>3.69490388449191</c:v>
                </c:pt>
                <c:pt idx="15">
                  <c:v>3.5521762146272211</c:v>
                </c:pt>
                <c:pt idx="16">
                  <c:v>8.6212027569712149</c:v>
                </c:pt>
                <c:pt idx="17">
                  <c:v>4.2612762908703594</c:v>
                </c:pt>
                <c:pt idx="18">
                  <c:v>4.2834588459502356</c:v>
                </c:pt>
                <c:pt idx="19">
                  <c:v>3.3051023326700131</c:v>
                </c:pt>
                <c:pt idx="20">
                  <c:v>12.422975930952477</c:v>
                </c:pt>
                <c:pt idx="21">
                  <c:v>8.9186542274145033</c:v>
                </c:pt>
                <c:pt idx="22">
                  <c:v>2.5587925006272716</c:v>
                </c:pt>
                <c:pt idx="23">
                  <c:v>4.0237586600133159</c:v>
                </c:pt>
                <c:pt idx="24">
                  <c:v>5.5041528292999216</c:v>
                </c:pt>
                <c:pt idx="25">
                  <c:v>5.9516901353509937</c:v>
                </c:pt>
                <c:pt idx="26">
                  <c:v>8.1550522903705698</c:v>
                </c:pt>
                <c:pt idx="27">
                  <c:v>0.90524343234337246</c:v>
                </c:pt>
                <c:pt idx="28">
                  <c:v>5.308392988565183</c:v>
                </c:pt>
                <c:pt idx="29">
                  <c:v>7.6249833297165504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0094576"/>
        <c:axId val="330094184"/>
      </c:barChart>
      <c:catAx>
        <c:axId val="330094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094184"/>
        <c:crosses val="autoZero"/>
        <c:auto val="1"/>
        <c:lblAlgn val="ctr"/>
        <c:lblOffset val="100"/>
        <c:noMultiLvlLbl val="0"/>
      </c:catAx>
      <c:valAx>
        <c:axId val="33009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094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middle value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CUGA!$Q$34:$Q$48</c:f>
                <c:numCache>
                  <c:formatCode>General</c:formatCode>
                  <c:ptCount val="15"/>
                  <c:pt idx="0">
                    <c:v>3.6278556109351004E-3</c:v>
                  </c:pt>
                  <c:pt idx="1">
                    <c:v>6.6557025019380028E-3</c:v>
                  </c:pt>
                  <c:pt idx="2">
                    <c:v>7.3096525907666403E-3</c:v>
                  </c:pt>
                  <c:pt idx="3">
                    <c:v>4.735287288224593E-3</c:v>
                  </c:pt>
                  <c:pt idx="4">
                    <c:v>3.0883597021635189E-3</c:v>
                  </c:pt>
                  <c:pt idx="5">
                    <c:v>3.3283866669134806E-3</c:v>
                  </c:pt>
                  <c:pt idx="6">
                    <c:v>4.9510965219120339E-3</c:v>
                  </c:pt>
                  <c:pt idx="7">
                    <c:v>1.6181158738698558E-2</c:v>
                  </c:pt>
                  <c:pt idx="8">
                    <c:v>1.0191074793448052E-2</c:v>
                  </c:pt>
                  <c:pt idx="9">
                    <c:v>3.7055473640072228E-3</c:v>
                  </c:pt>
                  <c:pt idx="10">
                    <c:v>1.4050022989590799E-2</c:v>
                  </c:pt>
                  <c:pt idx="11">
                    <c:v>2.6395045744438488E-3</c:v>
                  </c:pt>
                  <c:pt idx="12">
                    <c:v>0.32712603066353041</c:v>
                  </c:pt>
                  <c:pt idx="13">
                    <c:v>0.11473211402060764</c:v>
                  </c:pt>
                  <c:pt idx="14">
                    <c:v>0.39253907154835405</c:v>
                  </c:pt>
                </c:numCache>
              </c:numRef>
            </c:plus>
            <c:minus>
              <c:numRef>
                <c:f>CUGA!$Q$34:$Q$48</c:f>
                <c:numCache>
                  <c:formatCode>General</c:formatCode>
                  <c:ptCount val="15"/>
                  <c:pt idx="0">
                    <c:v>3.6278556109351004E-3</c:v>
                  </c:pt>
                  <c:pt idx="1">
                    <c:v>6.6557025019380028E-3</c:v>
                  </c:pt>
                  <c:pt idx="2">
                    <c:v>7.3096525907666403E-3</c:v>
                  </c:pt>
                  <c:pt idx="3">
                    <c:v>4.735287288224593E-3</c:v>
                  </c:pt>
                  <c:pt idx="4">
                    <c:v>3.0883597021635189E-3</c:v>
                  </c:pt>
                  <c:pt idx="5">
                    <c:v>3.3283866669134806E-3</c:v>
                  </c:pt>
                  <c:pt idx="6">
                    <c:v>4.9510965219120339E-3</c:v>
                  </c:pt>
                  <c:pt idx="7">
                    <c:v>1.6181158738698558E-2</c:v>
                  </c:pt>
                  <c:pt idx="8">
                    <c:v>1.0191074793448052E-2</c:v>
                  </c:pt>
                  <c:pt idx="9">
                    <c:v>3.7055473640072228E-3</c:v>
                  </c:pt>
                  <c:pt idx="10">
                    <c:v>1.4050022989590799E-2</c:v>
                  </c:pt>
                  <c:pt idx="11">
                    <c:v>2.6395045744438488E-3</c:v>
                  </c:pt>
                  <c:pt idx="12">
                    <c:v>0.32712603066353041</c:v>
                  </c:pt>
                  <c:pt idx="13">
                    <c:v>0.11473211402060764</c:v>
                  </c:pt>
                  <c:pt idx="14">
                    <c:v>0.39253907154835405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CUGA!$O$34:$O$48</c:f>
              <c:strCache>
                <c:ptCount val="15"/>
                <c:pt idx="0">
                  <c:v>Δtgt_A</c:v>
                </c:pt>
                <c:pt idx="1">
                  <c:v>Δtgt_B</c:v>
                </c:pt>
                <c:pt idx="2">
                  <c:v>Δtgt_C</c:v>
                </c:pt>
                <c:pt idx="3">
                  <c:v>ΔtmcA_A</c:v>
                </c:pt>
                <c:pt idx="4">
                  <c:v>ΔtmcA_B</c:v>
                </c:pt>
                <c:pt idx="5">
                  <c:v>ΔtmcA_C</c:v>
                </c:pt>
                <c:pt idx="6">
                  <c:v>ΔyfiC_A</c:v>
                </c:pt>
                <c:pt idx="7">
                  <c:v>ΔyfiC_B</c:v>
                </c:pt>
                <c:pt idx="8">
                  <c:v>ΔyfiC_C</c:v>
                </c:pt>
                <c:pt idx="9">
                  <c:v>ΔdusB_A</c:v>
                </c:pt>
                <c:pt idx="10">
                  <c:v>ΔdusB_B</c:v>
                </c:pt>
                <c:pt idx="11">
                  <c:v>ΔdusB_C</c:v>
                </c:pt>
                <c:pt idx="12">
                  <c:v>wildtype</c:v>
                </c:pt>
                <c:pt idx="13">
                  <c:v>wildtype</c:v>
                </c:pt>
                <c:pt idx="14">
                  <c:v>wildtype</c:v>
                </c:pt>
              </c:strCache>
            </c:strRef>
          </c:cat>
          <c:val>
            <c:numRef>
              <c:f>CUGA!$P$34:$P$48</c:f>
              <c:numCache>
                <c:formatCode>General</c:formatCode>
                <c:ptCount val="15"/>
                <c:pt idx="0">
                  <c:v>1.7168107780694553E-2</c:v>
                </c:pt>
                <c:pt idx="1">
                  <c:v>3.4689184167805795E-2</c:v>
                </c:pt>
                <c:pt idx="2">
                  <c:v>4.5654712874630764E-2</c:v>
                </c:pt>
                <c:pt idx="3">
                  <c:v>2.3661613387758164E-2</c:v>
                </c:pt>
                <c:pt idx="4">
                  <c:v>1.145200497693508E-2</c:v>
                </c:pt>
                <c:pt idx="5">
                  <c:v>1.9450206657837532E-2</c:v>
                </c:pt>
                <c:pt idx="6">
                  <c:v>2.9693877213323679E-2</c:v>
                </c:pt>
                <c:pt idx="7">
                  <c:v>7.1930242204760714E-2</c:v>
                </c:pt>
                <c:pt idx="8">
                  <c:v>4.4551027067312655E-2</c:v>
                </c:pt>
                <c:pt idx="9">
                  <c:v>1.2973794710141661E-2</c:v>
                </c:pt>
                <c:pt idx="10">
                  <c:v>4.9512673260340603E-2</c:v>
                </c:pt>
                <c:pt idx="11">
                  <c:v>1.7062416671696265E-2</c:v>
                </c:pt>
                <c:pt idx="12">
                  <c:v>0.57289162810791394</c:v>
                </c:pt>
                <c:pt idx="13">
                  <c:v>0.22137871851299398</c:v>
                </c:pt>
                <c:pt idx="14">
                  <c:v>0.6950758397319946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0095752"/>
        <c:axId val="330096144"/>
      </c:barChart>
      <c:catAx>
        <c:axId val="330095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096144"/>
        <c:crosses val="autoZero"/>
        <c:auto val="1"/>
        <c:lblAlgn val="ctr"/>
        <c:lblOffset val="100"/>
        <c:noMultiLvlLbl val="0"/>
      </c:catAx>
      <c:valAx>
        <c:axId val="33009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095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3173763432845"/>
          <c:y val="0.10533201400868908"/>
          <c:w val="0.82670092729518985"/>
          <c:h val="0.658152719520427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m5U!$E$52:$E$66</c:f>
                <c:numCache>
                  <c:formatCode>General</c:formatCode>
                  <c:ptCount val="15"/>
                  <c:pt idx="0">
                    <c:v>5.7244706446220615E-2</c:v>
                  </c:pt>
                  <c:pt idx="1">
                    <c:v>0.15040793199500144</c:v>
                  </c:pt>
                  <c:pt idx="2">
                    <c:v>0.15961360442817424</c:v>
                  </c:pt>
                  <c:pt idx="3">
                    <c:v>1.6129809751959417E-2</c:v>
                  </c:pt>
                  <c:pt idx="4">
                    <c:v>5.5995655330333599E-2</c:v>
                  </c:pt>
                  <c:pt idx="5">
                    <c:v>0.1403793062652893</c:v>
                  </c:pt>
                  <c:pt idx="6">
                    <c:v>3.1954517481063829E-2</c:v>
                  </c:pt>
                  <c:pt idx="7">
                    <c:v>7.5891778906720508E-3</c:v>
                  </c:pt>
                  <c:pt idx="8">
                    <c:v>3.0611802379523783E-4</c:v>
                  </c:pt>
                  <c:pt idx="9">
                    <c:v>3.2525981140665877E-2</c:v>
                  </c:pt>
                  <c:pt idx="10">
                    <c:v>3.9761339752705835E-2</c:v>
                  </c:pt>
                  <c:pt idx="11">
                    <c:v>8.0732339195255354E-2</c:v>
                  </c:pt>
                  <c:pt idx="12">
                    <c:v>0.1250875286317889</c:v>
                  </c:pt>
                  <c:pt idx="13">
                    <c:v>4.9624732390226176E-2</c:v>
                  </c:pt>
                  <c:pt idx="14">
                    <c:v>9.2149754357127994E-2</c:v>
                  </c:pt>
                </c:numCache>
              </c:numRef>
            </c:plus>
            <c:minus>
              <c:numRef>
                <c:f>m5U!$E$52:$E$66</c:f>
                <c:numCache>
                  <c:formatCode>General</c:formatCode>
                  <c:ptCount val="15"/>
                  <c:pt idx="0">
                    <c:v>5.7244706446220615E-2</c:v>
                  </c:pt>
                  <c:pt idx="1">
                    <c:v>0.15040793199500144</c:v>
                  </c:pt>
                  <c:pt idx="2">
                    <c:v>0.15961360442817424</c:v>
                  </c:pt>
                  <c:pt idx="3">
                    <c:v>1.6129809751959417E-2</c:v>
                  </c:pt>
                  <c:pt idx="4">
                    <c:v>5.5995655330333599E-2</c:v>
                  </c:pt>
                  <c:pt idx="5">
                    <c:v>0.1403793062652893</c:v>
                  </c:pt>
                  <c:pt idx="6">
                    <c:v>3.1954517481063829E-2</c:v>
                  </c:pt>
                  <c:pt idx="7">
                    <c:v>7.5891778906720508E-3</c:v>
                  </c:pt>
                  <c:pt idx="8">
                    <c:v>3.0611802379523783E-4</c:v>
                  </c:pt>
                  <c:pt idx="9">
                    <c:v>3.2525981140665877E-2</c:v>
                  </c:pt>
                  <c:pt idx="10">
                    <c:v>3.9761339752705835E-2</c:v>
                  </c:pt>
                  <c:pt idx="11">
                    <c:v>8.0732339195255354E-2</c:v>
                  </c:pt>
                  <c:pt idx="12">
                    <c:v>0.1250875286317889</c:v>
                  </c:pt>
                  <c:pt idx="13">
                    <c:v>4.9624732390226176E-2</c:v>
                  </c:pt>
                  <c:pt idx="14">
                    <c:v>9.2149754357127994E-2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m5U!$C$52:$C$66</c:f>
              <c:strCache>
                <c:ptCount val="15"/>
                <c:pt idx="0">
                  <c:v>ΔtrmO</c:v>
                </c:pt>
                <c:pt idx="1">
                  <c:v>Δthil</c:v>
                </c:pt>
                <c:pt idx="2">
                  <c:v>ΔmiaB</c:v>
                </c:pt>
                <c:pt idx="3">
                  <c:v>ΔmnmA</c:v>
                </c:pt>
                <c:pt idx="4">
                  <c:v>ΔttcA</c:v>
                </c:pt>
                <c:pt idx="5">
                  <c:v>ΔyfgB</c:v>
                </c:pt>
                <c:pt idx="6">
                  <c:v>ΔyqcB</c:v>
                </c:pt>
                <c:pt idx="7">
                  <c:v>ΔtrmH</c:v>
                </c:pt>
                <c:pt idx="8">
                  <c:v>ΔtrmA</c:v>
                </c:pt>
                <c:pt idx="9">
                  <c:v>ΔmiaA</c:v>
                </c:pt>
                <c:pt idx="10">
                  <c:v>Δtgt</c:v>
                </c:pt>
                <c:pt idx="11">
                  <c:v>ΔtmcA</c:v>
                </c:pt>
                <c:pt idx="12">
                  <c:v>ΔyfiC</c:v>
                </c:pt>
                <c:pt idx="13">
                  <c:v>ΔdusB</c:v>
                </c:pt>
                <c:pt idx="14">
                  <c:v>wildtype</c:v>
                </c:pt>
              </c:strCache>
            </c:strRef>
          </c:cat>
          <c:val>
            <c:numRef>
              <c:f>m5U!$D$52:$D$66</c:f>
              <c:numCache>
                <c:formatCode>0.000</c:formatCode>
                <c:ptCount val="15"/>
                <c:pt idx="0">
                  <c:v>0.86830218280831539</c:v>
                </c:pt>
                <c:pt idx="1">
                  <c:v>0.73597036424179152</c:v>
                </c:pt>
                <c:pt idx="2">
                  <c:v>0.80071247163692727</c:v>
                </c:pt>
                <c:pt idx="3">
                  <c:v>0.91504526991141677</c:v>
                </c:pt>
                <c:pt idx="4">
                  <c:v>0.85216203037481397</c:v>
                </c:pt>
                <c:pt idx="5">
                  <c:v>0.88494369448221599</c:v>
                </c:pt>
                <c:pt idx="6">
                  <c:v>0.75069259149428669</c:v>
                </c:pt>
                <c:pt idx="7">
                  <c:v>0.82002776813382317</c:v>
                </c:pt>
                <c:pt idx="8">
                  <c:v>5.0071225303795241E-4</c:v>
                </c:pt>
                <c:pt idx="9">
                  <c:v>0.78716083219955957</c:v>
                </c:pt>
                <c:pt idx="10">
                  <c:v>1.0934883854229098</c:v>
                </c:pt>
                <c:pt idx="11">
                  <c:v>1.1859420521370223</c:v>
                </c:pt>
                <c:pt idx="12">
                  <c:v>1.0455497225393025</c:v>
                </c:pt>
                <c:pt idx="13">
                  <c:v>0.88036410709010171</c:v>
                </c:pt>
                <c:pt idx="14">
                  <c:v>1.0682148153926441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42-41E5-88C4-462CE6FE2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3095840"/>
        <c:axId val="333096232"/>
      </c:barChart>
      <c:catAx>
        <c:axId val="333095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096232"/>
        <c:crosses val="autoZero"/>
        <c:auto val="1"/>
        <c:lblAlgn val="ctr"/>
        <c:lblOffset val="100"/>
        <c:noMultiLvlLbl val="0"/>
      </c:catAx>
      <c:valAx>
        <c:axId val="33309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m5U per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095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3173763432845"/>
          <c:y val="0.10533201400868908"/>
          <c:w val="0.82670092729518985"/>
          <c:h val="0.658152719520427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s4U!$D$52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s4U!$E$53:$E$67</c:f>
                <c:numCache>
                  <c:formatCode>General</c:formatCode>
                  <c:ptCount val="15"/>
                  <c:pt idx="0">
                    <c:v>7.7221095150432933E-2</c:v>
                  </c:pt>
                  <c:pt idx="1">
                    <c:v>5.8546451365205983E-2</c:v>
                  </c:pt>
                  <c:pt idx="2">
                    <c:v>0.15554094750685749</c:v>
                  </c:pt>
                  <c:pt idx="3">
                    <c:v>5.4162430114023247E-2</c:v>
                  </c:pt>
                  <c:pt idx="4">
                    <c:v>0.16879341391421562</c:v>
                  </c:pt>
                  <c:pt idx="5">
                    <c:v>0.22741643246313004</c:v>
                  </c:pt>
                  <c:pt idx="6">
                    <c:v>0.13574759182916218</c:v>
                  </c:pt>
                  <c:pt idx="7">
                    <c:v>1.0680252455365477E-2</c:v>
                  </c:pt>
                  <c:pt idx="8">
                    <c:v>9.5325893097163491E-3</c:v>
                  </c:pt>
                  <c:pt idx="9">
                    <c:v>0.11114426026711079</c:v>
                  </c:pt>
                  <c:pt idx="10">
                    <c:v>4.5860831370144538E-2</c:v>
                  </c:pt>
                  <c:pt idx="11">
                    <c:v>0.1999743225824886</c:v>
                  </c:pt>
                  <c:pt idx="12">
                    <c:v>0.17066100289508515</c:v>
                  </c:pt>
                  <c:pt idx="13">
                    <c:v>8.7467761939544086E-2</c:v>
                  </c:pt>
                  <c:pt idx="14">
                    <c:v>9.6985107237336221E-2</c:v>
                  </c:pt>
                </c:numCache>
              </c:numRef>
            </c:plus>
            <c:minus>
              <c:numRef>
                <c:f>s4U!$E$53:$E$67</c:f>
                <c:numCache>
                  <c:formatCode>General</c:formatCode>
                  <c:ptCount val="15"/>
                  <c:pt idx="0">
                    <c:v>7.7221095150432933E-2</c:v>
                  </c:pt>
                  <c:pt idx="1">
                    <c:v>5.8546451365205983E-2</c:v>
                  </c:pt>
                  <c:pt idx="2">
                    <c:v>0.15554094750685749</c:v>
                  </c:pt>
                  <c:pt idx="3">
                    <c:v>5.4162430114023247E-2</c:v>
                  </c:pt>
                  <c:pt idx="4">
                    <c:v>0.16879341391421562</c:v>
                  </c:pt>
                  <c:pt idx="5">
                    <c:v>0.22741643246313004</c:v>
                  </c:pt>
                  <c:pt idx="6">
                    <c:v>0.13574759182916218</c:v>
                  </c:pt>
                  <c:pt idx="7">
                    <c:v>1.0680252455365477E-2</c:v>
                  </c:pt>
                  <c:pt idx="8">
                    <c:v>9.5325893097163491E-3</c:v>
                  </c:pt>
                  <c:pt idx="9">
                    <c:v>0.11114426026711079</c:v>
                  </c:pt>
                  <c:pt idx="10">
                    <c:v>4.5860831370144538E-2</c:v>
                  </c:pt>
                  <c:pt idx="11">
                    <c:v>0.1999743225824886</c:v>
                  </c:pt>
                  <c:pt idx="12">
                    <c:v>0.17066100289508515</c:v>
                  </c:pt>
                  <c:pt idx="13">
                    <c:v>8.7467761939544086E-2</c:v>
                  </c:pt>
                  <c:pt idx="14">
                    <c:v>9.6985107237336221E-2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s4U!$C$53:$C$67</c:f>
              <c:strCache>
                <c:ptCount val="15"/>
                <c:pt idx="0">
                  <c:v>ΔtrmO</c:v>
                </c:pt>
                <c:pt idx="1">
                  <c:v>Δthil</c:v>
                </c:pt>
                <c:pt idx="2">
                  <c:v>ΔmiaB</c:v>
                </c:pt>
                <c:pt idx="3">
                  <c:v>ΔmnmA</c:v>
                </c:pt>
                <c:pt idx="4">
                  <c:v>ΔttcA</c:v>
                </c:pt>
                <c:pt idx="5">
                  <c:v>ΔyfgB</c:v>
                </c:pt>
                <c:pt idx="6">
                  <c:v>ΔyqcB</c:v>
                </c:pt>
                <c:pt idx="7">
                  <c:v>ΔtrmH</c:v>
                </c:pt>
                <c:pt idx="8">
                  <c:v>ΔtrmA</c:v>
                </c:pt>
                <c:pt idx="9">
                  <c:v>ΔmiaA</c:v>
                </c:pt>
                <c:pt idx="10">
                  <c:v>Δtgt</c:v>
                </c:pt>
                <c:pt idx="11">
                  <c:v>ΔtmcA</c:v>
                </c:pt>
                <c:pt idx="12">
                  <c:v>ΔyfiC</c:v>
                </c:pt>
                <c:pt idx="13">
                  <c:v>ΔdusB</c:v>
                </c:pt>
                <c:pt idx="14">
                  <c:v>wildtype</c:v>
                </c:pt>
              </c:strCache>
            </c:strRef>
          </c:cat>
          <c:val>
            <c:numRef>
              <c:f>s4U!$D$53:$D$67</c:f>
              <c:numCache>
                <c:formatCode>0.000</c:formatCode>
                <c:ptCount val="15"/>
                <c:pt idx="0">
                  <c:v>0.70870614062719595</c:v>
                </c:pt>
                <c:pt idx="1">
                  <c:v>7.3491960568103906E-2</c:v>
                </c:pt>
                <c:pt idx="2">
                  <c:v>0.73341676097146002</c:v>
                </c:pt>
                <c:pt idx="3">
                  <c:v>0.82289037012411859</c:v>
                </c:pt>
                <c:pt idx="4">
                  <c:v>0.77379733181746413</c:v>
                </c:pt>
                <c:pt idx="5">
                  <c:v>0.83882727842115579</c:v>
                </c:pt>
                <c:pt idx="6">
                  <c:v>0.81176625737673902</c:v>
                </c:pt>
                <c:pt idx="7">
                  <c:v>0.77231293661043743</c:v>
                </c:pt>
                <c:pt idx="8">
                  <c:v>0.74924648314087616</c:v>
                </c:pt>
                <c:pt idx="9">
                  <c:v>0.7191445201317781</c:v>
                </c:pt>
                <c:pt idx="10">
                  <c:v>0.97491907529541377</c:v>
                </c:pt>
                <c:pt idx="11">
                  <c:v>0.99303160751562558</c:v>
                </c:pt>
                <c:pt idx="12">
                  <c:v>0.8361102754022478</c:v>
                </c:pt>
                <c:pt idx="13">
                  <c:v>0.67285683541940478</c:v>
                </c:pt>
                <c:pt idx="14">
                  <c:v>1.0357160597761164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42-41E5-88C4-462CE6FE2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3097016"/>
        <c:axId val="333097408"/>
      </c:barChart>
      <c:catAx>
        <c:axId val="333097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097408"/>
        <c:crosses val="autoZero"/>
        <c:auto val="1"/>
        <c:lblAlgn val="ctr"/>
        <c:lblOffset val="100"/>
        <c:noMultiLvlLbl val="0"/>
      </c:catAx>
      <c:valAx>
        <c:axId val="33309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m5U per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097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3173763432845"/>
          <c:y val="0.10533201400868908"/>
          <c:w val="0.82670092729518985"/>
          <c:h val="0.658152719520427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Gm!$E$52:$E$66</c:f>
                <c:numCache>
                  <c:formatCode>General</c:formatCode>
                  <c:ptCount val="15"/>
                  <c:pt idx="0">
                    <c:v>1.0144804804944108E-2</c:v>
                  </c:pt>
                  <c:pt idx="1">
                    <c:v>8.6990766087965809E-3</c:v>
                  </c:pt>
                  <c:pt idx="2">
                    <c:v>2.2329653071640213E-2</c:v>
                  </c:pt>
                  <c:pt idx="3">
                    <c:v>1.6720120742564043E-3</c:v>
                  </c:pt>
                  <c:pt idx="4">
                    <c:v>2.8065768439521654E-3</c:v>
                  </c:pt>
                  <c:pt idx="5">
                    <c:v>1.9041383698038365E-2</c:v>
                  </c:pt>
                  <c:pt idx="6">
                    <c:v>1.0752080148327584E-2</c:v>
                  </c:pt>
                  <c:pt idx="7">
                    <c:v>9.0618681114604284E-5</c:v>
                  </c:pt>
                  <c:pt idx="8">
                    <c:v>1.1811649750026338E-2</c:v>
                  </c:pt>
                  <c:pt idx="9">
                    <c:v>1.4497936926516785E-2</c:v>
                  </c:pt>
                  <c:pt idx="10">
                    <c:v>5.2060024512209455E-3</c:v>
                  </c:pt>
                  <c:pt idx="11">
                    <c:v>4.0915790576862262E-3</c:v>
                  </c:pt>
                  <c:pt idx="12">
                    <c:v>1.17659478042231E-2</c:v>
                  </c:pt>
                  <c:pt idx="13">
                    <c:v>1.4075783316776181E-2</c:v>
                  </c:pt>
                  <c:pt idx="14">
                    <c:v>3.4954658079100039E-2</c:v>
                  </c:pt>
                </c:numCache>
              </c:numRef>
            </c:plus>
            <c:minus>
              <c:numRef>
                <c:f>Gm!$E$52:$E$66</c:f>
                <c:numCache>
                  <c:formatCode>General</c:formatCode>
                  <c:ptCount val="15"/>
                  <c:pt idx="0">
                    <c:v>1.0144804804944108E-2</c:v>
                  </c:pt>
                  <c:pt idx="1">
                    <c:v>8.6990766087965809E-3</c:v>
                  </c:pt>
                  <c:pt idx="2">
                    <c:v>2.2329653071640213E-2</c:v>
                  </c:pt>
                  <c:pt idx="3">
                    <c:v>1.6720120742564043E-3</c:v>
                  </c:pt>
                  <c:pt idx="4">
                    <c:v>2.8065768439521654E-3</c:v>
                  </c:pt>
                  <c:pt idx="5">
                    <c:v>1.9041383698038365E-2</c:v>
                  </c:pt>
                  <c:pt idx="6">
                    <c:v>1.0752080148327584E-2</c:v>
                  </c:pt>
                  <c:pt idx="7">
                    <c:v>9.0618681114604284E-5</c:v>
                  </c:pt>
                  <c:pt idx="8">
                    <c:v>1.1811649750026338E-2</c:v>
                  </c:pt>
                  <c:pt idx="9">
                    <c:v>1.4497936926516785E-2</c:v>
                  </c:pt>
                  <c:pt idx="10">
                    <c:v>5.2060024512209455E-3</c:v>
                  </c:pt>
                  <c:pt idx="11">
                    <c:v>4.0915790576862262E-3</c:v>
                  </c:pt>
                  <c:pt idx="12">
                    <c:v>1.17659478042231E-2</c:v>
                  </c:pt>
                  <c:pt idx="13">
                    <c:v>1.4075783316776181E-2</c:v>
                  </c:pt>
                  <c:pt idx="14">
                    <c:v>3.4954658079100039E-2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Gm!$C$52:$C$66</c:f>
              <c:strCache>
                <c:ptCount val="15"/>
                <c:pt idx="0">
                  <c:v>ΔtrmO</c:v>
                </c:pt>
                <c:pt idx="1">
                  <c:v>Δthil</c:v>
                </c:pt>
                <c:pt idx="2">
                  <c:v>ΔmiaB</c:v>
                </c:pt>
                <c:pt idx="3">
                  <c:v>ΔmnmA</c:v>
                </c:pt>
                <c:pt idx="4">
                  <c:v>ΔttcA</c:v>
                </c:pt>
                <c:pt idx="5">
                  <c:v>ΔyfgB</c:v>
                </c:pt>
                <c:pt idx="6">
                  <c:v>ΔyqcB</c:v>
                </c:pt>
                <c:pt idx="7">
                  <c:v>ΔtrmH</c:v>
                </c:pt>
                <c:pt idx="8">
                  <c:v>ΔtrmA</c:v>
                </c:pt>
                <c:pt idx="9">
                  <c:v>ΔmiaA</c:v>
                </c:pt>
                <c:pt idx="10">
                  <c:v>Δtgt</c:v>
                </c:pt>
                <c:pt idx="11">
                  <c:v>ΔtmcA</c:v>
                </c:pt>
                <c:pt idx="12">
                  <c:v>ΔyfiC</c:v>
                </c:pt>
                <c:pt idx="13">
                  <c:v>ΔdusB</c:v>
                </c:pt>
                <c:pt idx="14">
                  <c:v>wildtype</c:v>
                </c:pt>
              </c:strCache>
            </c:strRef>
          </c:cat>
          <c:val>
            <c:numRef>
              <c:f>Gm!$D$52:$D$66</c:f>
              <c:numCache>
                <c:formatCode>0.000</c:formatCode>
                <c:ptCount val="15"/>
                <c:pt idx="0">
                  <c:v>0.12788850385060321</c:v>
                </c:pt>
                <c:pt idx="1">
                  <c:v>8.4715440308266776E-2</c:v>
                </c:pt>
                <c:pt idx="2">
                  <c:v>0.14217161382152277</c:v>
                </c:pt>
                <c:pt idx="3">
                  <c:v>0.131605261773136</c:v>
                </c:pt>
                <c:pt idx="4">
                  <c:v>0.12788455371836663</c:v>
                </c:pt>
                <c:pt idx="5">
                  <c:v>0.14879295760050229</c:v>
                </c:pt>
                <c:pt idx="6">
                  <c:v>0.14015653820692517</c:v>
                </c:pt>
                <c:pt idx="7">
                  <c:v>1.3856498871542546E-4</c:v>
                </c:pt>
                <c:pt idx="8">
                  <c:v>0.12308078967670893</c:v>
                </c:pt>
                <c:pt idx="9">
                  <c:v>0.13354870864089108</c:v>
                </c:pt>
                <c:pt idx="10">
                  <c:v>0.18916631105311063</c:v>
                </c:pt>
                <c:pt idx="11">
                  <c:v>0.19112402965321262</c:v>
                </c:pt>
                <c:pt idx="12">
                  <c:v>0.17496312323161659</c:v>
                </c:pt>
                <c:pt idx="13">
                  <c:v>0.13987602461293466</c:v>
                </c:pt>
                <c:pt idx="14">
                  <c:v>0.20229464262918506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42-41E5-88C4-462CE6FE2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3961512"/>
        <c:axId val="333961904"/>
      </c:barChart>
      <c:catAx>
        <c:axId val="333961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961904"/>
        <c:crosses val="autoZero"/>
        <c:auto val="1"/>
        <c:lblAlgn val="ctr"/>
        <c:lblOffset val="100"/>
        <c:noMultiLvlLbl val="0"/>
      </c:catAx>
      <c:valAx>
        <c:axId val="33396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Gm per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961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3173763432845"/>
          <c:y val="0.10533201400868908"/>
          <c:w val="0.82670092729518985"/>
          <c:h val="0.658152719520427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i6A!$E$52:$E$66</c:f>
                <c:numCache>
                  <c:formatCode>General</c:formatCode>
                  <c:ptCount val="15"/>
                  <c:pt idx="0">
                    <c:v>3.7424892762541171E-3</c:v>
                  </c:pt>
                  <c:pt idx="1">
                    <c:v>1.0121602090192078E-2</c:v>
                  </c:pt>
                  <c:pt idx="2">
                    <c:v>3.4566337072508106E-3</c:v>
                  </c:pt>
                  <c:pt idx="3">
                    <c:v>1.1064119585099642E-3</c:v>
                  </c:pt>
                  <c:pt idx="4">
                    <c:v>4.3143973608100636E-4</c:v>
                  </c:pt>
                  <c:pt idx="5">
                    <c:v>3.1305227749272497E-3</c:v>
                  </c:pt>
                  <c:pt idx="6">
                    <c:v>1.7648317646877024E-3</c:v>
                  </c:pt>
                  <c:pt idx="7">
                    <c:v>8.2787238382234544E-4</c:v>
                  </c:pt>
                  <c:pt idx="8">
                    <c:v>2.2795805895309169E-3</c:v>
                  </c:pt>
                  <c:pt idx="9">
                    <c:v>7.5499104880639078E-4</c:v>
                  </c:pt>
                  <c:pt idx="10">
                    <c:v>1.2041897894755321E-3</c:v>
                  </c:pt>
                  <c:pt idx="11">
                    <c:v>5.7793468162155885E-3</c:v>
                  </c:pt>
                  <c:pt idx="12">
                    <c:v>7.5611275211055857E-3</c:v>
                  </c:pt>
                  <c:pt idx="13">
                    <c:v>4.6126157148103098E-4</c:v>
                  </c:pt>
                  <c:pt idx="14">
                    <c:v>3.0364744408192725E-3</c:v>
                  </c:pt>
                </c:numCache>
              </c:numRef>
            </c:plus>
            <c:minus>
              <c:numRef>
                <c:f>i6A!$E$52:$E$66</c:f>
                <c:numCache>
                  <c:formatCode>General</c:formatCode>
                  <c:ptCount val="15"/>
                  <c:pt idx="0">
                    <c:v>3.7424892762541171E-3</c:v>
                  </c:pt>
                  <c:pt idx="1">
                    <c:v>1.0121602090192078E-2</c:v>
                  </c:pt>
                  <c:pt idx="2">
                    <c:v>3.4566337072508106E-3</c:v>
                  </c:pt>
                  <c:pt idx="3">
                    <c:v>1.1064119585099642E-3</c:v>
                  </c:pt>
                  <c:pt idx="4">
                    <c:v>4.3143973608100636E-4</c:v>
                  </c:pt>
                  <c:pt idx="5">
                    <c:v>3.1305227749272497E-3</c:v>
                  </c:pt>
                  <c:pt idx="6">
                    <c:v>1.7648317646877024E-3</c:v>
                  </c:pt>
                  <c:pt idx="7">
                    <c:v>8.2787238382234544E-4</c:v>
                  </c:pt>
                  <c:pt idx="8">
                    <c:v>2.2795805895309169E-3</c:v>
                  </c:pt>
                  <c:pt idx="9">
                    <c:v>7.5499104880639078E-4</c:v>
                  </c:pt>
                  <c:pt idx="10">
                    <c:v>1.2041897894755321E-3</c:v>
                  </c:pt>
                  <c:pt idx="11">
                    <c:v>5.7793468162155885E-3</c:v>
                  </c:pt>
                  <c:pt idx="12">
                    <c:v>7.5611275211055857E-3</c:v>
                  </c:pt>
                  <c:pt idx="13">
                    <c:v>4.6126157148103098E-4</c:v>
                  </c:pt>
                  <c:pt idx="14">
                    <c:v>3.0364744408192725E-3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i6A!$C$52:$C$66</c:f>
              <c:strCache>
                <c:ptCount val="15"/>
                <c:pt idx="0">
                  <c:v>ΔtrmO</c:v>
                </c:pt>
                <c:pt idx="1">
                  <c:v>Δthil</c:v>
                </c:pt>
                <c:pt idx="2">
                  <c:v>ΔmiaB</c:v>
                </c:pt>
                <c:pt idx="3">
                  <c:v>ΔmnmA</c:v>
                </c:pt>
                <c:pt idx="4">
                  <c:v>ΔttcA</c:v>
                </c:pt>
                <c:pt idx="5">
                  <c:v>ΔyfgB</c:v>
                </c:pt>
                <c:pt idx="6">
                  <c:v>ΔyqcB</c:v>
                </c:pt>
                <c:pt idx="7">
                  <c:v>ΔtrmH</c:v>
                </c:pt>
                <c:pt idx="8">
                  <c:v>ΔtrmA</c:v>
                </c:pt>
                <c:pt idx="9">
                  <c:v>ΔmiaA</c:v>
                </c:pt>
                <c:pt idx="10">
                  <c:v>Δtgt</c:v>
                </c:pt>
                <c:pt idx="11">
                  <c:v>ΔtmcA</c:v>
                </c:pt>
                <c:pt idx="12">
                  <c:v>ΔyfiC</c:v>
                </c:pt>
                <c:pt idx="13">
                  <c:v>ΔdusB</c:v>
                </c:pt>
                <c:pt idx="14">
                  <c:v>wildtype</c:v>
                </c:pt>
              </c:strCache>
            </c:strRef>
          </c:cat>
          <c:val>
            <c:numRef>
              <c:f>i6A!$D$52:$D$66</c:f>
              <c:numCache>
                <c:formatCode>0.000</c:formatCode>
                <c:ptCount val="15"/>
                <c:pt idx="0">
                  <c:v>1.341185503321708E-2</c:v>
                </c:pt>
                <c:pt idx="1">
                  <c:v>2.2826061208756295E-2</c:v>
                </c:pt>
                <c:pt idx="2">
                  <c:v>4.0673092083083062E-2</c:v>
                </c:pt>
                <c:pt idx="3">
                  <c:v>2.7740102989375786E-3</c:v>
                </c:pt>
                <c:pt idx="4">
                  <c:v>8.3692695863824395E-3</c:v>
                </c:pt>
                <c:pt idx="5">
                  <c:v>1.4852254368229068E-2</c:v>
                </c:pt>
                <c:pt idx="6">
                  <c:v>1.295969551731567E-2</c:v>
                </c:pt>
                <c:pt idx="7">
                  <c:v>1.2871724378866722E-2</c:v>
                </c:pt>
                <c:pt idx="8">
                  <c:v>1.3394289963634273E-2</c:v>
                </c:pt>
                <c:pt idx="9">
                  <c:v>1.0252314308720099E-3</c:v>
                </c:pt>
                <c:pt idx="10">
                  <c:v>2.2067084850802037E-2</c:v>
                </c:pt>
                <c:pt idx="11">
                  <c:v>3.3912472143565249E-2</c:v>
                </c:pt>
                <c:pt idx="12">
                  <c:v>2.1706045092124499E-2</c:v>
                </c:pt>
                <c:pt idx="13">
                  <c:v>9.623195275515908E-3</c:v>
                </c:pt>
                <c:pt idx="14">
                  <c:v>8.9604518043858144E-3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42-41E5-88C4-462CE6FE2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3098976"/>
        <c:axId val="333098584"/>
      </c:barChart>
      <c:catAx>
        <c:axId val="33309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098584"/>
        <c:crosses val="autoZero"/>
        <c:auto val="1"/>
        <c:lblAlgn val="ctr"/>
        <c:lblOffset val="100"/>
        <c:noMultiLvlLbl val="0"/>
      </c:catAx>
      <c:valAx>
        <c:axId val="333098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i6A per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098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3173763432845"/>
          <c:y val="0.10533201400868908"/>
          <c:w val="0.82670092729518985"/>
          <c:h val="0.658152719520427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s2C!$E$52:$E$66</c:f>
                <c:numCache>
                  <c:formatCode>General</c:formatCode>
                  <c:ptCount val="15"/>
                  <c:pt idx="0">
                    <c:v>1.0573310912498437E-3</c:v>
                  </c:pt>
                  <c:pt idx="1">
                    <c:v>1.3521920507076731E-2</c:v>
                  </c:pt>
                  <c:pt idx="2">
                    <c:v>8.9808733872241229E-3</c:v>
                  </c:pt>
                  <c:pt idx="3">
                    <c:v>6.0753301486483804E-3</c:v>
                  </c:pt>
                  <c:pt idx="4">
                    <c:v>5.2162708982806902E-6</c:v>
                  </c:pt>
                  <c:pt idx="5">
                    <c:v>1.2560836825615084E-2</c:v>
                  </c:pt>
                  <c:pt idx="6">
                    <c:v>5.6847638738124874E-3</c:v>
                  </c:pt>
                  <c:pt idx="7">
                    <c:v>2.590087506948764E-4</c:v>
                  </c:pt>
                  <c:pt idx="8">
                    <c:v>4.6472565407839261E-3</c:v>
                  </c:pt>
                  <c:pt idx="9">
                    <c:v>5.0073347607505932E-3</c:v>
                  </c:pt>
                  <c:pt idx="10">
                    <c:v>1.4119992612677563E-3</c:v>
                  </c:pt>
                  <c:pt idx="11">
                    <c:v>3.5115293292948711E-3</c:v>
                  </c:pt>
                  <c:pt idx="12">
                    <c:v>9.4346945414978036E-3</c:v>
                  </c:pt>
                  <c:pt idx="13">
                    <c:v>7.7733847234763565E-3</c:v>
                  </c:pt>
                  <c:pt idx="14">
                    <c:v>9.2482698948344339E-3</c:v>
                  </c:pt>
                </c:numCache>
              </c:numRef>
            </c:plus>
            <c:minus>
              <c:numRef>
                <c:f>s2C!$E$52:$E$66</c:f>
                <c:numCache>
                  <c:formatCode>General</c:formatCode>
                  <c:ptCount val="15"/>
                  <c:pt idx="0">
                    <c:v>1.0573310912498437E-3</c:v>
                  </c:pt>
                  <c:pt idx="1">
                    <c:v>1.3521920507076731E-2</c:v>
                  </c:pt>
                  <c:pt idx="2">
                    <c:v>8.9808733872241229E-3</c:v>
                  </c:pt>
                  <c:pt idx="3">
                    <c:v>6.0753301486483804E-3</c:v>
                  </c:pt>
                  <c:pt idx="4">
                    <c:v>5.2162708982806902E-6</c:v>
                  </c:pt>
                  <c:pt idx="5">
                    <c:v>1.2560836825615084E-2</c:v>
                  </c:pt>
                  <c:pt idx="6">
                    <c:v>5.6847638738124874E-3</c:v>
                  </c:pt>
                  <c:pt idx="7">
                    <c:v>2.590087506948764E-4</c:v>
                  </c:pt>
                  <c:pt idx="8">
                    <c:v>4.6472565407839261E-3</c:v>
                  </c:pt>
                  <c:pt idx="9">
                    <c:v>5.0073347607505932E-3</c:v>
                  </c:pt>
                  <c:pt idx="10">
                    <c:v>1.4119992612677563E-3</c:v>
                  </c:pt>
                  <c:pt idx="11">
                    <c:v>3.5115293292948711E-3</c:v>
                  </c:pt>
                  <c:pt idx="12">
                    <c:v>9.4346945414978036E-3</c:v>
                  </c:pt>
                  <c:pt idx="13">
                    <c:v>7.7733847234763565E-3</c:v>
                  </c:pt>
                  <c:pt idx="14">
                    <c:v>9.2482698948344339E-3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i6A!$C$52:$C$66</c:f>
              <c:strCache>
                <c:ptCount val="15"/>
                <c:pt idx="0">
                  <c:v>ΔtrmO</c:v>
                </c:pt>
                <c:pt idx="1">
                  <c:v>Δthil</c:v>
                </c:pt>
                <c:pt idx="2">
                  <c:v>ΔmiaB</c:v>
                </c:pt>
                <c:pt idx="3">
                  <c:v>ΔmnmA</c:v>
                </c:pt>
                <c:pt idx="4">
                  <c:v>ΔttcA</c:v>
                </c:pt>
                <c:pt idx="5">
                  <c:v>ΔyfgB</c:v>
                </c:pt>
                <c:pt idx="6">
                  <c:v>ΔyqcB</c:v>
                </c:pt>
                <c:pt idx="7">
                  <c:v>ΔtrmH</c:v>
                </c:pt>
                <c:pt idx="8">
                  <c:v>ΔtrmA</c:v>
                </c:pt>
                <c:pt idx="9">
                  <c:v>ΔmiaA</c:v>
                </c:pt>
                <c:pt idx="10">
                  <c:v>Δtgt</c:v>
                </c:pt>
                <c:pt idx="11">
                  <c:v>ΔtmcA</c:v>
                </c:pt>
                <c:pt idx="12">
                  <c:v>ΔyfiC</c:v>
                </c:pt>
                <c:pt idx="13">
                  <c:v>ΔdusB</c:v>
                </c:pt>
                <c:pt idx="14">
                  <c:v>wildtype</c:v>
                </c:pt>
              </c:strCache>
            </c:strRef>
          </c:cat>
          <c:val>
            <c:numRef>
              <c:f>s2C!$D$52:$D$66</c:f>
              <c:numCache>
                <c:formatCode>0.000</c:formatCode>
                <c:ptCount val="15"/>
                <c:pt idx="0">
                  <c:v>4.3280438439597037E-2</c:v>
                </c:pt>
                <c:pt idx="1">
                  <c:v>3.0194659651918195E-2</c:v>
                </c:pt>
                <c:pt idx="2">
                  <c:v>4.18460675658755E-2</c:v>
                </c:pt>
                <c:pt idx="3">
                  <c:v>5.2009322609077202E-2</c:v>
                </c:pt>
                <c:pt idx="4">
                  <c:v>5.5242012408909091E-6</c:v>
                </c:pt>
                <c:pt idx="5">
                  <c:v>4.2558124139053029E-2</c:v>
                </c:pt>
                <c:pt idx="6">
                  <c:v>3.8503831560501633E-2</c:v>
                </c:pt>
                <c:pt idx="7">
                  <c:v>4.5240011222308522E-2</c:v>
                </c:pt>
                <c:pt idx="8">
                  <c:v>4.3461063342816207E-2</c:v>
                </c:pt>
                <c:pt idx="9">
                  <c:v>3.7222699981608022E-2</c:v>
                </c:pt>
                <c:pt idx="10">
                  <c:v>5.9426222531172995E-2</c:v>
                </c:pt>
                <c:pt idx="11">
                  <c:v>3.9405975138249158E-2</c:v>
                </c:pt>
                <c:pt idx="12">
                  <c:v>5.5771701489146099E-2</c:v>
                </c:pt>
                <c:pt idx="13">
                  <c:v>4.4040997413995774E-2</c:v>
                </c:pt>
                <c:pt idx="14">
                  <c:v>7.9031737751470391E-2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42-41E5-88C4-462CE6FE2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3962688"/>
        <c:axId val="333963080"/>
      </c:barChart>
      <c:catAx>
        <c:axId val="333962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963080"/>
        <c:crosses val="autoZero"/>
        <c:auto val="1"/>
        <c:lblAlgn val="ctr"/>
        <c:lblOffset val="100"/>
        <c:noMultiLvlLbl val="0"/>
      </c:catAx>
      <c:valAx>
        <c:axId val="333963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s2C per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962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14759630584377"/>
          <c:y val="0.10533201400868908"/>
          <c:w val="0.80087063560738281"/>
          <c:h val="0.658152719520427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ms2C!$E$52:$E$66</c:f>
                <c:numCache>
                  <c:formatCode>General</c:formatCode>
                  <c:ptCount val="15"/>
                  <c:pt idx="0">
                    <c:v>1.8623338409362511E-5</c:v>
                  </c:pt>
                  <c:pt idx="1">
                    <c:v>2.4656165486191482E-4</c:v>
                  </c:pt>
                  <c:pt idx="2">
                    <c:v>9.8369706139951829E-5</c:v>
                  </c:pt>
                  <c:pt idx="3">
                    <c:v>1.7397101623352253E-5</c:v>
                  </c:pt>
                  <c:pt idx="4">
                    <c:v>6.2591703795198635E-6</c:v>
                  </c:pt>
                  <c:pt idx="5">
                    <c:v>7.9569277265649727E-5</c:v>
                  </c:pt>
                  <c:pt idx="6">
                    <c:v>1.0793572537007183E-4</c:v>
                  </c:pt>
                  <c:pt idx="7">
                    <c:v>4.8772839574817932E-5</c:v>
                  </c:pt>
                  <c:pt idx="8">
                    <c:v>1.8402269259105991E-4</c:v>
                  </c:pt>
                  <c:pt idx="9">
                    <c:v>8.8286192335026176E-5</c:v>
                  </c:pt>
                  <c:pt idx="10">
                    <c:v>9.6471410099723696E-6</c:v>
                  </c:pt>
                  <c:pt idx="11">
                    <c:v>9.5849002358478738E-5</c:v>
                  </c:pt>
                  <c:pt idx="12">
                    <c:v>3.8250611042731843E-5</c:v>
                  </c:pt>
                  <c:pt idx="13">
                    <c:v>5.0360989928393516E-5</c:v>
                  </c:pt>
                  <c:pt idx="14">
                    <c:v>2.262707294718649E-4</c:v>
                  </c:pt>
                </c:numCache>
              </c:numRef>
            </c:plus>
            <c:minus>
              <c:numRef>
                <c:f>ms2C!$E$52:$E$66</c:f>
                <c:numCache>
                  <c:formatCode>General</c:formatCode>
                  <c:ptCount val="15"/>
                  <c:pt idx="0">
                    <c:v>1.8623338409362511E-5</c:v>
                  </c:pt>
                  <c:pt idx="1">
                    <c:v>2.4656165486191482E-4</c:v>
                  </c:pt>
                  <c:pt idx="2">
                    <c:v>9.8369706139951829E-5</c:v>
                  </c:pt>
                  <c:pt idx="3">
                    <c:v>1.7397101623352253E-5</c:v>
                  </c:pt>
                  <c:pt idx="4">
                    <c:v>6.2591703795198635E-6</c:v>
                  </c:pt>
                  <c:pt idx="5">
                    <c:v>7.9569277265649727E-5</c:v>
                  </c:pt>
                  <c:pt idx="6">
                    <c:v>1.0793572537007183E-4</c:v>
                  </c:pt>
                  <c:pt idx="7">
                    <c:v>4.8772839574817932E-5</c:v>
                  </c:pt>
                  <c:pt idx="8">
                    <c:v>1.8402269259105991E-4</c:v>
                  </c:pt>
                  <c:pt idx="9">
                    <c:v>8.8286192335026176E-5</c:v>
                  </c:pt>
                  <c:pt idx="10">
                    <c:v>9.6471410099723696E-6</c:v>
                  </c:pt>
                  <c:pt idx="11">
                    <c:v>9.5849002358478738E-5</c:v>
                  </c:pt>
                  <c:pt idx="12">
                    <c:v>3.8250611042731843E-5</c:v>
                  </c:pt>
                  <c:pt idx="13">
                    <c:v>5.0360989928393516E-5</c:v>
                  </c:pt>
                  <c:pt idx="14">
                    <c:v>2.262707294718649E-4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i6A!$C$52:$C$66</c:f>
              <c:strCache>
                <c:ptCount val="15"/>
                <c:pt idx="0">
                  <c:v>ΔtrmO</c:v>
                </c:pt>
                <c:pt idx="1">
                  <c:v>Δthil</c:v>
                </c:pt>
                <c:pt idx="2">
                  <c:v>ΔmiaB</c:v>
                </c:pt>
                <c:pt idx="3">
                  <c:v>ΔmnmA</c:v>
                </c:pt>
                <c:pt idx="4">
                  <c:v>ΔttcA</c:v>
                </c:pt>
                <c:pt idx="5">
                  <c:v>ΔyfgB</c:v>
                </c:pt>
                <c:pt idx="6">
                  <c:v>ΔyqcB</c:v>
                </c:pt>
                <c:pt idx="7">
                  <c:v>ΔtrmH</c:v>
                </c:pt>
                <c:pt idx="8">
                  <c:v>ΔtrmA</c:v>
                </c:pt>
                <c:pt idx="9">
                  <c:v>ΔmiaA</c:v>
                </c:pt>
                <c:pt idx="10">
                  <c:v>Δtgt</c:v>
                </c:pt>
                <c:pt idx="11">
                  <c:v>ΔtmcA</c:v>
                </c:pt>
                <c:pt idx="12">
                  <c:v>ΔyfiC</c:v>
                </c:pt>
                <c:pt idx="13">
                  <c:v>ΔdusB</c:v>
                </c:pt>
                <c:pt idx="14">
                  <c:v>wildtype</c:v>
                </c:pt>
              </c:strCache>
            </c:strRef>
          </c:cat>
          <c:val>
            <c:numRef>
              <c:f>ms2C!$D$52:$D$66</c:f>
              <c:numCache>
                <c:formatCode>0.00000000</c:formatCode>
                <c:ptCount val="15"/>
                <c:pt idx="0">
                  <c:v>7.2804877713825017E-5</c:v>
                </c:pt>
                <c:pt idx="1">
                  <c:v>3.1010580679901516E-4</c:v>
                </c:pt>
                <c:pt idx="2">
                  <c:v>4.459136682910348E-4</c:v>
                </c:pt>
                <c:pt idx="3">
                  <c:v>5.7004839690606169E-5</c:v>
                </c:pt>
                <c:pt idx="4">
                  <c:v>1.1433159590759345E-5</c:v>
                </c:pt>
                <c:pt idx="5">
                  <c:v>3.5729812164591901E-4</c:v>
                </c:pt>
                <c:pt idx="6">
                  <c:v>3.2682240682214205E-4</c:v>
                </c:pt>
                <c:pt idx="7">
                  <c:v>2.8000696719528997E-4</c:v>
                </c:pt>
                <c:pt idx="8">
                  <c:v>2.5707595936465993E-4</c:v>
                </c:pt>
                <c:pt idx="9">
                  <c:v>3.5073107121884339E-4</c:v>
                </c:pt>
                <c:pt idx="10">
                  <c:v>2.021148035798285E-4</c:v>
                </c:pt>
                <c:pt idx="11">
                  <c:v>1.616156711068865E-4</c:v>
                </c:pt>
                <c:pt idx="12">
                  <c:v>8.9037627692958654E-5</c:v>
                </c:pt>
                <c:pt idx="13">
                  <c:v>1.5032808916496808E-4</c:v>
                </c:pt>
                <c:pt idx="14">
                  <c:v>3.2839079309408234E-4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42-41E5-88C4-462CE6FE2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3099368"/>
        <c:axId val="333963864"/>
      </c:barChart>
      <c:catAx>
        <c:axId val="333099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963864"/>
        <c:crosses val="autoZero"/>
        <c:auto val="1"/>
        <c:lblAlgn val="ctr"/>
        <c:lblOffset val="100"/>
        <c:noMultiLvlLbl val="0"/>
      </c:catAx>
      <c:valAx>
        <c:axId val="333963864"/>
        <c:scaling>
          <c:orientation val="minMax"/>
          <c:max val="8.0000000000000026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ms2C per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099368"/>
        <c:crosses val="autoZero"/>
        <c:crossBetween val="between"/>
        <c:majorUnit val="2.0000000000000006E-4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454478</xdr:colOff>
      <xdr:row>52</xdr:row>
      <xdr:rowOff>172130</xdr:rowOff>
    </xdr:from>
    <xdr:to>
      <xdr:col>14</xdr:col>
      <xdr:colOff>465364</xdr:colOff>
      <xdr:row>70</xdr:row>
      <xdr:rowOff>57830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462644</xdr:colOff>
      <xdr:row>52</xdr:row>
      <xdr:rowOff>186417</xdr:rowOff>
    </xdr:from>
    <xdr:to>
      <xdr:col>19</xdr:col>
      <xdr:colOff>476251</xdr:colOff>
      <xdr:row>70</xdr:row>
      <xdr:rowOff>72117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24492</xdr:colOff>
      <xdr:row>50</xdr:row>
      <xdr:rowOff>163286</xdr:rowOff>
    </xdr:from>
    <xdr:to>
      <xdr:col>11</xdr:col>
      <xdr:colOff>639535</xdr:colOff>
      <xdr:row>65</xdr:row>
      <xdr:rowOff>78922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xmlns="" id="{4C8D3EB9-77FB-4060-9E9F-C787BB8837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24492</xdr:colOff>
      <xdr:row>51</xdr:row>
      <xdr:rowOff>163286</xdr:rowOff>
    </xdr:from>
    <xdr:to>
      <xdr:col>11</xdr:col>
      <xdr:colOff>639535</xdr:colOff>
      <xdr:row>66</xdr:row>
      <xdr:rowOff>78922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xmlns="" id="{4C8D3EB9-77FB-4060-9E9F-C787BB883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24492</xdr:colOff>
      <xdr:row>50</xdr:row>
      <xdr:rowOff>163286</xdr:rowOff>
    </xdr:from>
    <xdr:to>
      <xdr:col>11</xdr:col>
      <xdr:colOff>639535</xdr:colOff>
      <xdr:row>65</xdr:row>
      <xdr:rowOff>78922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xmlns="" id="{4C8D3EB9-77FB-4060-9E9F-C787BB883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24492</xdr:colOff>
      <xdr:row>50</xdr:row>
      <xdr:rowOff>163286</xdr:rowOff>
    </xdr:from>
    <xdr:to>
      <xdr:col>11</xdr:col>
      <xdr:colOff>639535</xdr:colOff>
      <xdr:row>65</xdr:row>
      <xdr:rowOff>78922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xmlns="" id="{4C8D3EB9-77FB-4060-9E9F-C787BB883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24492</xdr:colOff>
      <xdr:row>50</xdr:row>
      <xdr:rowOff>163286</xdr:rowOff>
    </xdr:from>
    <xdr:to>
      <xdr:col>11</xdr:col>
      <xdr:colOff>639535</xdr:colOff>
      <xdr:row>65</xdr:row>
      <xdr:rowOff>78922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xmlns="" id="{4C8D3EB9-77FB-4060-9E9F-C787BB883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24492</xdr:colOff>
      <xdr:row>52</xdr:row>
      <xdr:rowOff>142874</xdr:rowOff>
    </xdr:from>
    <xdr:to>
      <xdr:col>11</xdr:col>
      <xdr:colOff>639535</xdr:colOff>
      <xdr:row>65</xdr:row>
      <xdr:rowOff>78921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xmlns="" id="{4C8D3EB9-77FB-4060-9E9F-C787BB883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50"/>
  <sheetViews>
    <sheetView topLeftCell="A13" zoomScale="55" zoomScaleNormal="55" workbookViewId="0">
      <selection activeCell="O4" sqref="O4:O48"/>
    </sheetView>
  </sheetViews>
  <sheetFormatPr baseColWidth="10" defaultRowHeight="15" x14ac:dyDescent="0.25"/>
  <cols>
    <col min="2" max="2" width="16.140625" customWidth="1"/>
    <col min="3" max="3" width="16.42578125" customWidth="1"/>
    <col min="5" max="5" width="17.7109375" customWidth="1"/>
    <col min="6" max="6" width="12.7109375" bestFit="1" customWidth="1"/>
    <col min="8" max="8" width="15.28515625" customWidth="1"/>
    <col min="9" max="9" width="12.5703125" bestFit="1" customWidth="1"/>
    <col min="10" max="10" width="18.42578125" customWidth="1"/>
    <col min="11" max="11" width="20.140625" customWidth="1"/>
    <col min="12" max="12" width="19.42578125" customWidth="1"/>
    <col min="13" max="14" width="18.85546875" customWidth="1"/>
    <col min="15" max="15" width="22.7109375" customWidth="1"/>
    <col min="17" max="17" width="14.28515625" customWidth="1"/>
  </cols>
  <sheetData>
    <row r="1" spans="2:17" x14ac:dyDescent="0.25">
      <c r="J1" s="11" t="s">
        <v>27</v>
      </c>
      <c r="K1" s="11" t="s">
        <v>28</v>
      </c>
      <c r="L1" s="11" t="s">
        <v>29</v>
      </c>
      <c r="M1" s="11" t="s">
        <v>30</v>
      </c>
      <c r="N1" s="11"/>
    </row>
    <row r="2" spans="2:17" x14ac:dyDescent="0.25">
      <c r="B2" s="11" t="s">
        <v>6</v>
      </c>
      <c r="J2" s="8">
        <v>22.315789473684209</v>
      </c>
      <c r="K2" s="8">
        <v>10.973684210526315</v>
      </c>
      <c r="L2" s="8">
        <v>23.684210526315791</v>
      </c>
      <c r="M2" s="8">
        <v>15.210526315789474</v>
      </c>
      <c r="N2" t="s">
        <v>72</v>
      </c>
    </row>
    <row r="3" spans="2:17" x14ac:dyDescent="0.25">
      <c r="B3" s="11" t="s">
        <v>67</v>
      </c>
      <c r="C3" s="11" t="s">
        <v>68</v>
      </c>
      <c r="D3" s="11" t="s">
        <v>69</v>
      </c>
      <c r="E3" s="11" t="s">
        <v>71</v>
      </c>
      <c r="F3" s="11" t="s">
        <v>70</v>
      </c>
      <c r="J3" t="s">
        <v>26</v>
      </c>
      <c r="K3" t="s">
        <v>26</v>
      </c>
      <c r="L3" t="s">
        <v>26</v>
      </c>
      <c r="M3" t="s">
        <v>26</v>
      </c>
      <c r="P3" s="11" t="s">
        <v>65</v>
      </c>
      <c r="Q3" s="11" t="s">
        <v>66</v>
      </c>
    </row>
    <row r="4" spans="2:17" x14ac:dyDescent="0.25">
      <c r="B4" t="s">
        <v>102</v>
      </c>
      <c r="C4">
        <v>5.6630000000000003</v>
      </c>
      <c r="D4">
        <v>40516816</v>
      </c>
      <c r="E4">
        <v>108.9152</v>
      </c>
      <c r="F4">
        <v>14414974</v>
      </c>
      <c r="I4" s="2"/>
      <c r="J4">
        <f>E54/$J$2</f>
        <v>4.7735169811320759</v>
      </c>
      <c r="K4">
        <f>E154/$K$2</f>
        <v>9.07392613908873</v>
      </c>
      <c r="L4">
        <f>E104/$L$2</f>
        <v>4.5184026666666659</v>
      </c>
      <c r="M4">
        <f>E4/$M$2</f>
        <v>7.1605148788927329</v>
      </c>
      <c r="O4" t="s">
        <v>102</v>
      </c>
      <c r="P4">
        <f>AVERAGE(J4:M4)</f>
        <v>6.3815901664450516</v>
      </c>
      <c r="Q4">
        <f>_xlfn.STDEV.P(J4:M4)</f>
        <v>1.864990866325215</v>
      </c>
    </row>
    <row r="5" spans="2:17" x14ac:dyDescent="0.25">
      <c r="B5" t="s">
        <v>103</v>
      </c>
      <c r="C5">
        <v>5.6749999999999998</v>
      </c>
      <c r="D5">
        <v>40647334</v>
      </c>
      <c r="E5">
        <v>93.946899999999999</v>
      </c>
      <c r="F5">
        <v>16765516</v>
      </c>
      <c r="I5" s="2"/>
      <c r="J5">
        <f t="shared" ref="J5:J13" si="0">E55/$J$2</f>
        <v>3.5477481132075472</v>
      </c>
      <c r="K5">
        <f t="shared" ref="K5:K11" si="1">E155/$K$2</f>
        <v>6.1455568345323748</v>
      </c>
      <c r="L5">
        <f>E105/$L$2</f>
        <v>3.6960066666666669</v>
      </c>
      <c r="M5">
        <f t="shared" ref="M5:M12" si="2">E5/$M$2</f>
        <v>6.1764397923875434</v>
      </c>
      <c r="O5" t="s">
        <v>103</v>
      </c>
      <c r="P5">
        <f t="shared" ref="P5:P48" si="3">AVERAGE(J5:M5)</f>
        <v>4.8914378516985328</v>
      </c>
      <c r="Q5">
        <f t="shared" ref="Q5:Q48" si="4">_xlfn.STDEV.P(J5:M5)</f>
        <v>1.2706890101586028</v>
      </c>
    </row>
    <row r="6" spans="2:17" x14ac:dyDescent="0.25">
      <c r="B6" t="s">
        <v>104</v>
      </c>
      <c r="C6">
        <v>5.6719999999999997</v>
      </c>
      <c r="D6">
        <v>23349255</v>
      </c>
      <c r="E6">
        <v>43.927199999999999</v>
      </c>
      <c r="F6">
        <v>20597108</v>
      </c>
      <c r="I6" s="2"/>
      <c r="J6">
        <f t="shared" si="0"/>
        <v>1.6838884433962267</v>
      </c>
      <c r="K6">
        <f t="shared" si="1"/>
        <v>1.7374110311750601</v>
      </c>
      <c r="L6">
        <f>E106/$L$2</f>
        <v>1.7127444444444442</v>
      </c>
      <c r="M6">
        <f t="shared" si="2"/>
        <v>2.8879474048442906</v>
      </c>
      <c r="O6" t="s">
        <v>104</v>
      </c>
      <c r="P6">
        <f t="shared" si="3"/>
        <v>2.0054978309650053</v>
      </c>
      <c r="Q6">
        <f t="shared" si="4"/>
        <v>0.50983451387508261</v>
      </c>
    </row>
    <row r="7" spans="2:17" x14ac:dyDescent="0.25">
      <c r="B7" t="s">
        <v>94</v>
      </c>
      <c r="C7">
        <v>5.6630000000000003</v>
      </c>
      <c r="D7">
        <v>2724068</v>
      </c>
      <c r="E7">
        <v>4.1180000000000003</v>
      </c>
      <c r="F7">
        <v>25633254</v>
      </c>
      <c r="I7" s="2"/>
      <c r="J7">
        <f t="shared" si="0"/>
        <v>0.17027405660377359</v>
      </c>
      <c r="K7">
        <f t="shared" si="1"/>
        <v>0.52768057553956838</v>
      </c>
      <c r="L7">
        <f t="shared" ref="L7:L11" si="5">E107/$L$2</f>
        <v>0.1797991111111111</v>
      </c>
      <c r="M7">
        <f t="shared" si="2"/>
        <v>0.27073356401384086</v>
      </c>
      <c r="O7" t="s">
        <v>94</v>
      </c>
      <c r="P7">
        <f t="shared" ref="P7:P14" si="6">AVERAGE(J7:M7)</f>
        <v>0.28712182681707349</v>
      </c>
      <c r="Q7">
        <f t="shared" ref="Q7:Q14" si="7">_xlfn.STDEV.P(J7:M7)</f>
        <v>0.14431619231306236</v>
      </c>
    </row>
    <row r="8" spans="2:17" x14ac:dyDescent="0.25">
      <c r="B8" t="s">
        <v>95</v>
      </c>
      <c r="C8">
        <v>5.6719999999999997</v>
      </c>
      <c r="D8">
        <v>45223322</v>
      </c>
      <c r="E8">
        <v>128.21729999999999</v>
      </c>
      <c r="F8">
        <v>13667314</v>
      </c>
      <c r="I8" s="2"/>
      <c r="J8">
        <f t="shared" si="0"/>
        <v>4.731788679245283</v>
      </c>
      <c r="K8">
        <f t="shared" si="1"/>
        <v>10.343244604316547</v>
      </c>
      <c r="L8">
        <f t="shared" si="5"/>
        <v>5.7200133333333323</v>
      </c>
      <c r="M8">
        <f t="shared" si="2"/>
        <v>8.4295110726643596</v>
      </c>
      <c r="O8" t="s">
        <v>95</v>
      </c>
      <c r="P8">
        <f t="shared" si="6"/>
        <v>7.3061394223898812</v>
      </c>
      <c r="Q8">
        <f t="shared" si="7"/>
        <v>2.2152341563501325</v>
      </c>
    </row>
    <row r="9" spans="2:17" x14ac:dyDescent="0.25">
      <c r="B9" t="s">
        <v>96</v>
      </c>
      <c r="C9">
        <v>5.6719999999999997</v>
      </c>
      <c r="D9">
        <v>617454</v>
      </c>
      <c r="E9">
        <v>1.034</v>
      </c>
      <c r="F9">
        <v>23138250</v>
      </c>
      <c r="I9" s="2"/>
      <c r="J9">
        <f t="shared" si="0"/>
        <v>3.4863207547169817E-2</v>
      </c>
      <c r="K9">
        <f t="shared" si="1"/>
        <v>5.8312230215827342E-2</v>
      </c>
      <c r="L9">
        <f t="shared" si="5"/>
        <v>4.0883777777777776E-2</v>
      </c>
      <c r="M9">
        <f t="shared" si="2"/>
        <v>6.7979238754325252E-2</v>
      </c>
      <c r="O9" t="s">
        <v>96</v>
      </c>
      <c r="P9">
        <f t="shared" si="6"/>
        <v>5.050961357377505E-2</v>
      </c>
      <c r="Q9">
        <f t="shared" si="7"/>
        <v>1.3262120557556338E-2</v>
      </c>
    </row>
    <row r="10" spans="2:17" x14ac:dyDescent="0.25">
      <c r="B10" t="s">
        <v>32</v>
      </c>
      <c r="C10">
        <v>5.6639999999999997</v>
      </c>
      <c r="D10">
        <v>30138519</v>
      </c>
      <c r="E10">
        <v>68.251000000000005</v>
      </c>
      <c r="F10">
        <v>17111185</v>
      </c>
      <c r="I10" s="2"/>
      <c r="J10">
        <f t="shared" si="0"/>
        <v>2.3852752358490568</v>
      </c>
      <c r="K10">
        <f t="shared" si="1"/>
        <v>8.1680498800959231</v>
      </c>
      <c r="L10">
        <f t="shared" si="5"/>
        <v>2.7472184444444445</v>
      </c>
      <c r="M10">
        <f t="shared" si="2"/>
        <v>4.4870899653979244</v>
      </c>
      <c r="O10" t="s">
        <v>32</v>
      </c>
      <c r="P10">
        <f t="shared" si="6"/>
        <v>4.4469083814468373</v>
      </c>
      <c r="Q10">
        <f t="shared" si="7"/>
        <v>2.290621407043937</v>
      </c>
    </row>
    <row r="11" spans="2:17" x14ac:dyDescent="0.25">
      <c r="B11" t="s">
        <v>34</v>
      </c>
      <c r="C11">
        <v>5.6719999999999997</v>
      </c>
      <c r="D11">
        <v>58638251</v>
      </c>
      <c r="E11">
        <v>186.00970000000001</v>
      </c>
      <c r="F11">
        <v>12215540</v>
      </c>
      <c r="I11" s="2"/>
      <c r="J11">
        <f t="shared" si="0"/>
        <v>6.8123648584905672</v>
      </c>
      <c r="K11">
        <f t="shared" si="1"/>
        <v>9.1335232613908879</v>
      </c>
      <c r="L11">
        <f t="shared" si="5"/>
        <v>7.6068737777777775</v>
      </c>
      <c r="M11">
        <f t="shared" si="2"/>
        <v>12.229011418685122</v>
      </c>
      <c r="O11" t="s">
        <v>34</v>
      </c>
      <c r="P11">
        <f t="shared" si="6"/>
        <v>8.9454433290860891</v>
      </c>
      <c r="Q11">
        <f t="shared" si="7"/>
        <v>2.0711703011447797</v>
      </c>
    </row>
    <row r="12" spans="2:17" x14ac:dyDescent="0.25">
      <c r="B12" t="s">
        <v>33</v>
      </c>
      <c r="C12">
        <v>5.6719999999999997</v>
      </c>
      <c r="D12">
        <v>26112713</v>
      </c>
      <c r="E12">
        <v>63.391500000000001</v>
      </c>
      <c r="F12">
        <v>15962021</v>
      </c>
      <c r="I12" s="2"/>
      <c r="J12">
        <f t="shared" si="0"/>
        <v>2.2088351415094341</v>
      </c>
      <c r="K12">
        <f t="shared" ref="K12:K48" si="8">E162/$K$2</f>
        <v>5.0286028776978418</v>
      </c>
      <c r="L12">
        <f t="shared" ref="L12:L48" si="9">E112/$L$2</f>
        <v>2.3794037777777777</v>
      </c>
      <c r="M12">
        <f t="shared" si="2"/>
        <v>4.1676072664359864</v>
      </c>
      <c r="O12" t="s">
        <v>33</v>
      </c>
      <c r="P12">
        <f t="shared" si="6"/>
        <v>3.4461122658552599</v>
      </c>
      <c r="Q12">
        <f t="shared" si="7"/>
        <v>1.193058386395959</v>
      </c>
    </row>
    <row r="13" spans="2:17" x14ac:dyDescent="0.25">
      <c r="B13" t="s">
        <v>35</v>
      </c>
      <c r="C13">
        <v>5.6719999999999997</v>
      </c>
      <c r="D13">
        <v>60553179</v>
      </c>
      <c r="E13">
        <v>205.08959999999999</v>
      </c>
      <c r="F13">
        <v>11440909</v>
      </c>
      <c r="I13" s="2"/>
      <c r="J13">
        <f t="shared" si="0"/>
        <v>8.8023818396226421</v>
      </c>
      <c r="K13">
        <f t="shared" si="8"/>
        <v>12.022097362110314</v>
      </c>
      <c r="L13">
        <f t="shared" si="9"/>
        <v>8.8416964444444446</v>
      </c>
      <c r="M13">
        <f t="shared" ref="M13:M48" si="10">E13/$M$2</f>
        <v>13.483399307958477</v>
      </c>
      <c r="O13" t="s">
        <v>35</v>
      </c>
      <c r="P13">
        <f t="shared" si="6"/>
        <v>10.78739373853397</v>
      </c>
      <c r="Q13">
        <f t="shared" si="7"/>
        <v>2.0321755133038679</v>
      </c>
    </row>
    <row r="14" spans="2:17" x14ac:dyDescent="0.25">
      <c r="B14" t="s">
        <v>36</v>
      </c>
      <c r="C14">
        <v>5.673</v>
      </c>
      <c r="D14">
        <v>50841493</v>
      </c>
      <c r="E14">
        <v>161.48220000000001</v>
      </c>
      <c r="F14">
        <v>12200027</v>
      </c>
      <c r="I14" s="2"/>
      <c r="J14">
        <f t="shared" ref="J14:J48" si="11">E64/$J$2</f>
        <v>6.2447443396226427</v>
      </c>
      <c r="K14">
        <f t="shared" si="8"/>
        <v>7.5411683453237419</v>
      </c>
      <c r="L14">
        <f t="shared" si="9"/>
        <v>6.7943155555555554</v>
      </c>
      <c r="M14">
        <f t="shared" si="10"/>
        <v>10.616476816608996</v>
      </c>
      <c r="O14" t="s">
        <v>36</v>
      </c>
      <c r="P14">
        <f t="shared" si="6"/>
        <v>7.7991762642777349</v>
      </c>
      <c r="Q14">
        <f t="shared" si="7"/>
        <v>1.6903959699379241</v>
      </c>
    </row>
    <row r="15" spans="2:17" x14ac:dyDescent="0.25">
      <c r="B15" t="s">
        <v>37</v>
      </c>
      <c r="C15">
        <v>5.6630000000000003</v>
      </c>
      <c r="D15">
        <v>47483948</v>
      </c>
      <c r="E15">
        <v>146.3109</v>
      </c>
      <c r="F15">
        <v>12575850</v>
      </c>
      <c r="I15" s="2"/>
      <c r="J15">
        <f t="shared" si="11"/>
        <v>5.7442377358490564</v>
      </c>
      <c r="K15">
        <f t="shared" si="8"/>
        <v>9.461899760191848</v>
      </c>
      <c r="L15">
        <f t="shared" si="9"/>
        <v>6.4997395555555553</v>
      </c>
      <c r="M15">
        <f t="shared" si="10"/>
        <v>9.619055709342561</v>
      </c>
      <c r="O15" t="s">
        <v>37</v>
      </c>
      <c r="P15">
        <f t="shared" si="3"/>
        <v>7.8312331902347552</v>
      </c>
      <c r="Q15">
        <f t="shared" si="4"/>
        <v>1.7308818668544659</v>
      </c>
    </row>
    <row r="16" spans="2:17" x14ac:dyDescent="0.25">
      <c r="B16" t="s">
        <v>38</v>
      </c>
      <c r="C16">
        <v>5.6660000000000004</v>
      </c>
      <c r="D16">
        <v>81199872</v>
      </c>
      <c r="E16">
        <v>320.52170000000001</v>
      </c>
      <c r="F16">
        <v>9816692</v>
      </c>
      <c r="I16" s="2"/>
      <c r="J16">
        <f t="shared" si="11"/>
        <v>13.689101179245283</v>
      </c>
      <c r="K16">
        <f t="shared" si="8"/>
        <v>19.717088249400483</v>
      </c>
      <c r="L16">
        <f t="shared" si="9"/>
        <v>15.321224222222222</v>
      </c>
      <c r="M16">
        <f t="shared" si="10"/>
        <v>21.07236089965398</v>
      </c>
      <c r="O16" t="s">
        <v>38</v>
      </c>
      <c r="P16">
        <f t="shared" si="3"/>
        <v>17.44994363763049</v>
      </c>
      <c r="Q16">
        <f t="shared" si="4"/>
        <v>3.0388004976146727</v>
      </c>
    </row>
    <row r="17" spans="2:17" x14ac:dyDescent="0.25">
      <c r="B17" t="s">
        <v>39</v>
      </c>
      <c r="C17">
        <v>5.681</v>
      </c>
      <c r="D17">
        <v>43096286</v>
      </c>
      <c r="E17">
        <v>103.925</v>
      </c>
      <c r="F17">
        <v>16068933</v>
      </c>
      <c r="I17" s="2"/>
      <c r="J17">
        <f t="shared" si="11"/>
        <v>4.3186596698113213</v>
      </c>
      <c r="K17">
        <f t="shared" si="8"/>
        <v>7.9066791366906477</v>
      </c>
      <c r="L17">
        <f t="shared" si="9"/>
        <v>4.705295111111111</v>
      </c>
      <c r="M17">
        <f t="shared" si="10"/>
        <v>6.8324394463667817</v>
      </c>
      <c r="O17" t="s">
        <v>39</v>
      </c>
      <c r="P17">
        <f t="shared" si="3"/>
        <v>5.940768340994965</v>
      </c>
      <c r="Q17">
        <f t="shared" si="4"/>
        <v>1.4847148934792727</v>
      </c>
    </row>
    <row r="18" spans="2:17" x14ac:dyDescent="0.25">
      <c r="B18" t="s">
        <v>40</v>
      </c>
      <c r="C18">
        <v>5.6719999999999997</v>
      </c>
      <c r="D18">
        <v>29349109</v>
      </c>
      <c r="E18">
        <v>67.045199999999994</v>
      </c>
      <c r="F18">
        <v>16962674</v>
      </c>
      <c r="I18" s="2"/>
      <c r="J18">
        <f t="shared" si="11"/>
        <v>2.6083594339622644</v>
      </c>
      <c r="K18">
        <f t="shared" si="8"/>
        <v>5.1095328537170266</v>
      </c>
      <c r="L18">
        <f t="shared" si="9"/>
        <v>2.6539073333333332</v>
      </c>
      <c r="M18">
        <f t="shared" si="10"/>
        <v>4.4078159169550171</v>
      </c>
      <c r="O18" t="s">
        <v>40</v>
      </c>
      <c r="P18">
        <f t="shared" si="3"/>
        <v>3.69490388449191</v>
      </c>
      <c r="Q18">
        <f t="shared" si="4"/>
        <v>1.0924366513787458</v>
      </c>
    </row>
    <row r="19" spans="2:17" x14ac:dyDescent="0.25">
      <c r="B19" t="s">
        <v>41</v>
      </c>
      <c r="C19">
        <v>5.681</v>
      </c>
      <c r="D19">
        <v>32450271</v>
      </c>
      <c r="E19">
        <v>77.242099999999994</v>
      </c>
      <c r="F19">
        <v>16279142</v>
      </c>
      <c r="I19" s="2"/>
      <c r="J19">
        <f t="shared" si="11"/>
        <v>2.5785106132075475</v>
      </c>
      <c r="K19">
        <f t="shared" si="8"/>
        <v>3.5422925659472426</v>
      </c>
      <c r="L19">
        <f t="shared" si="9"/>
        <v>3.0097013333333331</v>
      </c>
      <c r="M19">
        <f t="shared" si="10"/>
        <v>5.0782003460207603</v>
      </c>
      <c r="O19" t="s">
        <v>41</v>
      </c>
      <c r="P19">
        <f t="shared" si="3"/>
        <v>3.5521762146272211</v>
      </c>
      <c r="Q19">
        <f t="shared" si="4"/>
        <v>0.94487446736714487</v>
      </c>
    </row>
    <row r="20" spans="2:17" x14ac:dyDescent="0.25">
      <c r="B20" t="s">
        <v>42</v>
      </c>
      <c r="C20">
        <v>5.6719999999999997</v>
      </c>
      <c r="D20">
        <v>63115623</v>
      </c>
      <c r="E20">
        <v>182.39230000000001</v>
      </c>
      <c r="F20">
        <v>13409039</v>
      </c>
      <c r="I20" s="2"/>
      <c r="J20">
        <f t="shared" si="11"/>
        <v>7.7075695754716982</v>
      </c>
      <c r="K20">
        <f t="shared" si="8"/>
        <v>7.0272206235011998</v>
      </c>
      <c r="L20">
        <f t="shared" si="9"/>
        <v>7.7588315555555551</v>
      </c>
      <c r="M20">
        <f t="shared" si="10"/>
        <v>11.991189273356401</v>
      </c>
      <c r="O20" t="s">
        <v>42</v>
      </c>
      <c r="P20">
        <f t="shared" si="3"/>
        <v>8.6212027569712149</v>
      </c>
      <c r="Q20">
        <f t="shared" si="4"/>
        <v>1.9669772394341207</v>
      </c>
    </row>
    <row r="21" spans="2:17" x14ac:dyDescent="0.25">
      <c r="B21" t="s">
        <v>43</v>
      </c>
      <c r="C21">
        <v>5.681</v>
      </c>
      <c r="D21">
        <v>31305832</v>
      </c>
      <c r="E21">
        <v>70.790300000000002</v>
      </c>
      <c r="F21">
        <v>17136372</v>
      </c>
      <c r="I21" s="2"/>
      <c r="J21">
        <f t="shared" si="11"/>
        <v>2.7692096698113211</v>
      </c>
      <c r="K21">
        <f t="shared" si="8"/>
        <v>6.8433990407673866</v>
      </c>
      <c r="L21">
        <f t="shared" si="9"/>
        <v>2.7784628888888889</v>
      </c>
      <c r="M21">
        <f t="shared" si="10"/>
        <v>4.6540335640138411</v>
      </c>
      <c r="O21" t="s">
        <v>43</v>
      </c>
      <c r="P21">
        <f t="shared" si="3"/>
        <v>4.2612762908703594</v>
      </c>
      <c r="Q21">
        <f t="shared" si="4"/>
        <v>1.6767986281838738</v>
      </c>
    </row>
    <row r="22" spans="2:17" x14ac:dyDescent="0.25">
      <c r="B22" t="s">
        <v>44</v>
      </c>
      <c r="C22">
        <v>5.681</v>
      </c>
      <c r="D22">
        <v>32932070</v>
      </c>
      <c r="E22">
        <v>86.126800000000003</v>
      </c>
      <c r="F22">
        <v>14816572</v>
      </c>
      <c r="I22" s="2"/>
      <c r="J22">
        <f t="shared" si="11"/>
        <v>3.1321544811320758</v>
      </c>
      <c r="K22">
        <f t="shared" si="8"/>
        <v>4.7157908872901686</v>
      </c>
      <c r="L22">
        <f t="shared" si="9"/>
        <v>3.623574444444444</v>
      </c>
      <c r="M22">
        <f t="shared" si="10"/>
        <v>5.6623155709342559</v>
      </c>
      <c r="O22" t="s">
        <v>44</v>
      </c>
      <c r="P22">
        <f t="shared" si="3"/>
        <v>4.2834588459502356</v>
      </c>
      <c r="Q22">
        <f t="shared" si="4"/>
        <v>0.98095693404486928</v>
      </c>
    </row>
    <row r="23" spans="2:17" x14ac:dyDescent="0.25">
      <c r="B23" t="s">
        <v>45</v>
      </c>
      <c r="C23">
        <v>5.681</v>
      </c>
      <c r="D23">
        <v>28490109</v>
      </c>
      <c r="E23">
        <v>57.346899999999998</v>
      </c>
      <c r="F23">
        <v>19250927</v>
      </c>
      <c r="I23" s="2"/>
      <c r="J23">
        <f t="shared" si="11"/>
        <v>1.9212495283018871</v>
      </c>
      <c r="K23">
        <f t="shared" si="8"/>
        <v>5.3563870503597126</v>
      </c>
      <c r="L23">
        <f t="shared" si="9"/>
        <v>2.1725613333333329</v>
      </c>
      <c r="M23">
        <f t="shared" si="10"/>
        <v>3.770211418685121</v>
      </c>
      <c r="O23" t="s">
        <v>45</v>
      </c>
      <c r="P23">
        <f t="shared" si="3"/>
        <v>3.3051023326700131</v>
      </c>
      <c r="Q23">
        <f t="shared" si="4"/>
        <v>1.3803797624437617</v>
      </c>
    </row>
    <row r="24" spans="2:17" x14ac:dyDescent="0.25">
      <c r="B24" t="s">
        <v>46</v>
      </c>
      <c r="C24">
        <v>5.681</v>
      </c>
      <c r="D24">
        <v>58449573</v>
      </c>
      <c r="E24">
        <v>196.56829999999999</v>
      </c>
      <c r="F24">
        <v>11522192</v>
      </c>
      <c r="I24" s="2"/>
      <c r="J24">
        <f t="shared" si="11"/>
        <v>7.5099919811320754</v>
      </c>
      <c r="K24">
        <f t="shared" si="8"/>
        <v>21.241234532374104</v>
      </c>
      <c r="L24">
        <f t="shared" si="9"/>
        <v>8.0175017777777775</v>
      </c>
      <c r="M24">
        <f t="shared" si="10"/>
        <v>12.92317543252595</v>
      </c>
      <c r="O24" t="s">
        <v>46</v>
      </c>
      <c r="P24">
        <f t="shared" si="3"/>
        <v>12.422975930952477</v>
      </c>
      <c r="Q24">
        <f t="shared" si="4"/>
        <v>5.5126558505951566</v>
      </c>
    </row>
    <row r="25" spans="2:17" x14ac:dyDescent="0.25">
      <c r="B25" t="s">
        <v>47</v>
      </c>
      <c r="C25">
        <v>5.6630000000000003</v>
      </c>
      <c r="D25">
        <v>55533328</v>
      </c>
      <c r="E25">
        <v>159.7619</v>
      </c>
      <c r="F25">
        <v>13469386</v>
      </c>
      <c r="I25" s="2"/>
      <c r="J25">
        <f t="shared" si="11"/>
        <v>6.0604533018867928</v>
      </c>
      <c r="K25">
        <f t="shared" si="8"/>
        <v>11.334698321342925</v>
      </c>
      <c r="L25">
        <f t="shared" si="9"/>
        <v>7.7760877777777777</v>
      </c>
      <c r="M25">
        <f t="shared" si="10"/>
        <v>10.503377508650518</v>
      </c>
      <c r="O25" t="s">
        <v>47</v>
      </c>
      <c r="P25">
        <f t="shared" si="3"/>
        <v>8.9186542274145033</v>
      </c>
      <c r="Q25">
        <f t="shared" si="4"/>
        <v>2.1108877021540478</v>
      </c>
    </row>
    <row r="26" spans="2:17" x14ac:dyDescent="0.25">
      <c r="B26" t="s">
        <v>48</v>
      </c>
      <c r="C26">
        <v>5.69</v>
      </c>
      <c r="D26">
        <v>22573783</v>
      </c>
      <c r="E26">
        <v>48.555100000000003</v>
      </c>
      <c r="F26">
        <v>18015104</v>
      </c>
      <c r="I26" s="2"/>
      <c r="J26">
        <f t="shared" si="11"/>
        <v>1.8767877358490566</v>
      </c>
      <c r="K26">
        <f t="shared" si="8"/>
        <v>3.0641577937649886</v>
      </c>
      <c r="L26">
        <f t="shared" si="9"/>
        <v>2.1020206666666668</v>
      </c>
      <c r="M26">
        <f t="shared" si="10"/>
        <v>3.192203806228374</v>
      </c>
      <c r="O26" t="s">
        <v>48</v>
      </c>
      <c r="P26">
        <f t="shared" si="3"/>
        <v>2.5587925006272716</v>
      </c>
      <c r="Q26">
        <f t="shared" si="4"/>
        <v>0.57670940885583444</v>
      </c>
    </row>
    <row r="27" spans="2:17" x14ac:dyDescent="0.25">
      <c r="B27" t="s">
        <v>49</v>
      </c>
      <c r="C27">
        <v>5.6719999999999997</v>
      </c>
      <c r="D27">
        <v>33780137</v>
      </c>
      <c r="E27">
        <v>82.843100000000007</v>
      </c>
      <c r="F27">
        <v>15800554</v>
      </c>
      <c r="I27" s="2"/>
      <c r="J27">
        <f t="shared" si="11"/>
        <v>2.9916530660377361</v>
      </c>
      <c r="K27">
        <f t="shared" si="8"/>
        <v>4.7123462829736207</v>
      </c>
      <c r="L27">
        <f t="shared" si="9"/>
        <v>2.9446031111111108</v>
      </c>
      <c r="M27">
        <f t="shared" si="10"/>
        <v>5.4464321799307962</v>
      </c>
      <c r="O27" t="s">
        <v>49</v>
      </c>
      <c r="P27">
        <f t="shared" si="3"/>
        <v>4.0237586600133159</v>
      </c>
      <c r="Q27">
        <f t="shared" si="4"/>
        <v>1.0871949588977379</v>
      </c>
    </row>
    <row r="28" spans="2:17" x14ac:dyDescent="0.25">
      <c r="B28" s="4" t="s">
        <v>50</v>
      </c>
      <c r="C28">
        <v>5.6630000000000003</v>
      </c>
      <c r="D28">
        <v>41735641</v>
      </c>
      <c r="E28">
        <v>100.131</v>
      </c>
      <c r="F28">
        <v>16151234</v>
      </c>
      <c r="I28" s="2"/>
      <c r="J28">
        <f t="shared" si="11"/>
        <v>3.9563018867924531</v>
      </c>
      <c r="K28">
        <f t="shared" si="8"/>
        <v>7.1621069544364513</v>
      </c>
      <c r="L28">
        <f t="shared" si="9"/>
        <v>4.3151955555555555</v>
      </c>
      <c r="M28">
        <f t="shared" si="10"/>
        <v>6.5830069204152251</v>
      </c>
      <c r="O28" s="4" t="s">
        <v>50</v>
      </c>
      <c r="P28">
        <f t="shared" si="3"/>
        <v>5.5041528292999216</v>
      </c>
      <c r="Q28">
        <f t="shared" si="4"/>
        <v>1.3894423314755033</v>
      </c>
    </row>
    <row r="29" spans="2:17" x14ac:dyDescent="0.25">
      <c r="B29" s="4" t="s">
        <v>51</v>
      </c>
      <c r="C29">
        <v>5.6719999999999997</v>
      </c>
      <c r="D29">
        <v>39485139</v>
      </c>
      <c r="E29">
        <v>106.4705</v>
      </c>
      <c r="F29">
        <v>14370494</v>
      </c>
      <c r="I29" s="2"/>
      <c r="J29">
        <f t="shared" si="11"/>
        <v>4.2097591981132085</v>
      </c>
      <c r="K29">
        <f t="shared" si="8"/>
        <v>8.1105760191846521</v>
      </c>
      <c r="L29">
        <f t="shared" si="9"/>
        <v>4.4866346666666663</v>
      </c>
      <c r="M29">
        <f t="shared" si="10"/>
        <v>6.999790657439446</v>
      </c>
      <c r="O29" s="4" t="s">
        <v>51</v>
      </c>
      <c r="P29">
        <f t="shared" si="3"/>
        <v>5.9516901353509937</v>
      </c>
      <c r="Q29">
        <f t="shared" si="4"/>
        <v>1.6537845899818908</v>
      </c>
    </row>
    <row r="30" spans="2:17" x14ac:dyDescent="0.25">
      <c r="B30" s="4" t="s">
        <v>52</v>
      </c>
      <c r="C30">
        <v>5.6630000000000003</v>
      </c>
      <c r="D30">
        <v>52225873</v>
      </c>
      <c r="E30">
        <v>139.95910000000001</v>
      </c>
      <c r="F30">
        <v>14459452</v>
      </c>
      <c r="I30" s="2"/>
      <c r="J30">
        <f t="shared" si="11"/>
        <v>5.7318922169811319</v>
      </c>
      <c r="K30">
        <f t="shared" si="8"/>
        <v>11.437116067146285</v>
      </c>
      <c r="L30">
        <f t="shared" si="9"/>
        <v>6.2497375555555559</v>
      </c>
      <c r="M30">
        <f t="shared" si="10"/>
        <v>9.2014633217993076</v>
      </c>
      <c r="O30" s="4" t="s">
        <v>52</v>
      </c>
      <c r="P30">
        <f t="shared" si="3"/>
        <v>8.1550522903705698</v>
      </c>
      <c r="Q30">
        <f t="shared" si="4"/>
        <v>2.3113225468057803</v>
      </c>
    </row>
    <row r="31" spans="2:17" x14ac:dyDescent="0.25">
      <c r="B31" s="4" t="s">
        <v>53</v>
      </c>
      <c r="C31">
        <v>5.6630000000000003</v>
      </c>
      <c r="D31">
        <v>10809504</v>
      </c>
      <c r="E31">
        <v>17.769100000000002</v>
      </c>
      <c r="F31">
        <v>23572603</v>
      </c>
      <c r="I31" s="2"/>
      <c r="J31">
        <f t="shared" si="11"/>
        <v>0.94618207547169808</v>
      </c>
      <c r="K31">
        <f t="shared" si="8"/>
        <v>0.80201870503597128</v>
      </c>
      <c r="L31">
        <f t="shared" si="9"/>
        <v>0.7045622222222222</v>
      </c>
      <c r="M31">
        <f t="shared" si="10"/>
        <v>1.1682107266435986</v>
      </c>
      <c r="O31" s="4" t="s">
        <v>53</v>
      </c>
      <c r="P31">
        <f t="shared" si="3"/>
        <v>0.90524343234337246</v>
      </c>
      <c r="Q31">
        <f t="shared" si="4"/>
        <v>0.17446780705630721</v>
      </c>
    </row>
    <row r="32" spans="2:17" x14ac:dyDescent="0.25">
      <c r="B32" s="4" t="s">
        <v>54</v>
      </c>
      <c r="C32">
        <v>5.6539999999999999</v>
      </c>
      <c r="D32">
        <v>40942687</v>
      </c>
      <c r="E32">
        <v>104.6802</v>
      </c>
      <c r="F32">
        <v>15155798</v>
      </c>
      <c r="I32" s="2"/>
      <c r="J32">
        <f t="shared" si="11"/>
        <v>3.4520490566037738</v>
      </c>
      <c r="K32">
        <f t="shared" si="8"/>
        <v>6.6820585131894497</v>
      </c>
      <c r="L32">
        <f t="shared" si="9"/>
        <v>4.2173751111111111</v>
      </c>
      <c r="M32">
        <f t="shared" si="10"/>
        <v>6.8820892733564012</v>
      </c>
      <c r="O32" s="4" t="s">
        <v>54</v>
      </c>
      <c r="P32">
        <f t="shared" si="3"/>
        <v>5.308392988565183</v>
      </c>
      <c r="Q32">
        <f t="shared" si="4"/>
        <v>1.4999841476630107</v>
      </c>
    </row>
    <row r="33" spans="2:24" x14ac:dyDescent="0.25">
      <c r="B33" s="4" t="s">
        <v>55</v>
      </c>
      <c r="C33">
        <v>5.7779999999999996</v>
      </c>
      <c r="D33">
        <v>43588459</v>
      </c>
      <c r="E33">
        <v>111.2437</v>
      </c>
      <c r="F33">
        <v>15183198</v>
      </c>
      <c r="I33" s="2"/>
      <c r="J33">
        <f t="shared" si="11"/>
        <v>4.2016438679245285</v>
      </c>
      <c r="K33">
        <f t="shared" si="8"/>
        <v>14.400842685851321</v>
      </c>
      <c r="L33">
        <f t="shared" si="9"/>
        <v>4.583847111111111</v>
      </c>
      <c r="M33">
        <f t="shared" si="10"/>
        <v>7.3135996539792387</v>
      </c>
      <c r="O33" s="4" t="s">
        <v>55</v>
      </c>
      <c r="P33">
        <f t="shared" si="3"/>
        <v>7.6249833297165504</v>
      </c>
      <c r="Q33">
        <f t="shared" si="4"/>
        <v>4.091973618512557</v>
      </c>
    </row>
    <row r="34" spans="2:24" x14ac:dyDescent="0.25">
      <c r="B34" t="s">
        <v>56</v>
      </c>
      <c r="C34">
        <v>5.69</v>
      </c>
      <c r="D34">
        <v>60897545</v>
      </c>
      <c r="E34">
        <v>0.2742</v>
      </c>
      <c r="F34">
        <v>47166100</v>
      </c>
      <c r="I34" s="2"/>
      <c r="J34">
        <f t="shared" si="11"/>
        <v>1.8856603773584907E-2</v>
      </c>
      <c r="K34">
        <f t="shared" si="8"/>
        <v>1.1108393285371703E-2</v>
      </c>
      <c r="L34">
        <f t="shared" si="9"/>
        <v>2.0680444444444442E-2</v>
      </c>
      <c r="M34">
        <f t="shared" si="10"/>
        <v>1.8026989619377161E-2</v>
      </c>
      <c r="O34" t="s">
        <v>56</v>
      </c>
      <c r="P34">
        <f t="shared" si="3"/>
        <v>1.7168107780694553E-2</v>
      </c>
      <c r="Q34">
        <f t="shared" si="4"/>
        <v>3.6278556109351004E-3</v>
      </c>
    </row>
    <row r="35" spans="2:24" x14ac:dyDescent="0.25">
      <c r="B35" t="s">
        <v>57</v>
      </c>
      <c r="C35">
        <v>5.681</v>
      </c>
      <c r="D35">
        <v>87509148</v>
      </c>
      <c r="E35">
        <v>0.58130000000000004</v>
      </c>
      <c r="F35">
        <v>37245493</v>
      </c>
      <c r="I35" s="2"/>
      <c r="J35">
        <f t="shared" si="11"/>
        <v>3.4854245283018871E-2</v>
      </c>
      <c r="K35">
        <f t="shared" si="8"/>
        <v>2.3957314148681057E-2</v>
      </c>
      <c r="L35">
        <f t="shared" si="9"/>
        <v>4.1728222222222215E-2</v>
      </c>
      <c r="M35">
        <f t="shared" si="10"/>
        <v>3.8216955017301039E-2</v>
      </c>
      <c r="O35" t="s">
        <v>57</v>
      </c>
      <c r="P35">
        <f t="shared" si="3"/>
        <v>3.4689184167805795E-2</v>
      </c>
      <c r="Q35">
        <f t="shared" si="4"/>
        <v>6.6557025019380028E-3</v>
      </c>
    </row>
    <row r="36" spans="2:24" x14ac:dyDescent="0.25">
      <c r="B36" t="s">
        <v>58</v>
      </c>
      <c r="C36">
        <v>5.69</v>
      </c>
      <c r="D36">
        <v>98814532</v>
      </c>
      <c r="E36">
        <v>0.7631</v>
      </c>
      <c r="F36">
        <v>33858542</v>
      </c>
      <c r="I36" s="2"/>
      <c r="J36">
        <f t="shared" si="11"/>
        <v>4.5564150943396227E-2</v>
      </c>
      <c r="K36">
        <f t="shared" si="8"/>
        <v>3.3862829736211034E-2</v>
      </c>
      <c r="L36">
        <f t="shared" si="9"/>
        <v>5.3022666666666662E-2</v>
      </c>
      <c r="M36">
        <f t="shared" si="10"/>
        <v>5.0169204152249132E-2</v>
      </c>
      <c r="O36" t="s">
        <v>58</v>
      </c>
      <c r="P36">
        <f t="shared" si="3"/>
        <v>4.5654712874630764E-2</v>
      </c>
      <c r="Q36">
        <f t="shared" si="4"/>
        <v>7.3096525907666403E-3</v>
      </c>
    </row>
    <row r="37" spans="2:24" x14ac:dyDescent="0.25">
      <c r="B37" t="s">
        <v>107</v>
      </c>
      <c r="C37">
        <v>5.69</v>
      </c>
      <c r="D37">
        <v>77388456</v>
      </c>
      <c r="E37">
        <v>0.40629999999999999</v>
      </c>
      <c r="F37">
        <v>43810528</v>
      </c>
      <c r="I37" s="2"/>
      <c r="J37">
        <f t="shared" si="11"/>
        <v>2.4883726415094343E-2</v>
      </c>
      <c r="K37">
        <f t="shared" si="8"/>
        <v>1.5619184652278179E-2</v>
      </c>
      <c r="L37">
        <f t="shared" si="9"/>
        <v>2.7431777777777777E-2</v>
      </c>
      <c r="M37">
        <f t="shared" si="10"/>
        <v>2.6711764705882352E-2</v>
      </c>
      <c r="O37" t="s">
        <v>107</v>
      </c>
      <c r="P37">
        <f t="shared" si="3"/>
        <v>2.3661613387758164E-2</v>
      </c>
      <c r="Q37">
        <f t="shared" si="4"/>
        <v>4.735287288224593E-3</v>
      </c>
    </row>
    <row r="38" spans="2:24" x14ac:dyDescent="0.25">
      <c r="B38" t="s">
        <v>106</v>
      </c>
      <c r="C38">
        <v>5.6840000000000002</v>
      </c>
      <c r="D38">
        <v>51136754</v>
      </c>
      <c r="E38">
        <v>0.19500000000000001</v>
      </c>
      <c r="F38">
        <v>51969001</v>
      </c>
      <c r="I38" s="2"/>
      <c r="J38">
        <f t="shared" si="11"/>
        <v>1.3026650943396228E-2</v>
      </c>
      <c r="K38">
        <f t="shared" si="8"/>
        <v>6.1419664268585134E-3</v>
      </c>
      <c r="L38">
        <f t="shared" si="9"/>
        <v>1.3819333333333331E-2</v>
      </c>
      <c r="M38">
        <f t="shared" si="10"/>
        <v>1.2820069204152249E-2</v>
      </c>
      <c r="O38" t="s">
        <v>106</v>
      </c>
      <c r="P38">
        <f t="shared" si="3"/>
        <v>1.145200497693508E-2</v>
      </c>
      <c r="Q38">
        <f t="shared" si="4"/>
        <v>3.0883597021635189E-3</v>
      </c>
    </row>
    <row r="39" spans="2:24" x14ac:dyDescent="0.25">
      <c r="B39" t="s">
        <v>105</v>
      </c>
      <c r="C39">
        <v>5.6829999999999998</v>
      </c>
      <c r="D39">
        <v>63729981</v>
      </c>
      <c r="E39">
        <v>0.31019999999999998</v>
      </c>
      <c r="F39">
        <v>44733974</v>
      </c>
      <c r="I39" s="2"/>
      <c r="J39">
        <f t="shared" si="11"/>
        <v>2.0649056603773586E-2</v>
      </c>
      <c r="K39">
        <f t="shared" si="8"/>
        <v>1.39242206235012E-2</v>
      </c>
      <c r="L39">
        <f t="shared" si="9"/>
        <v>2.2833777777777772E-2</v>
      </c>
      <c r="M39">
        <f t="shared" si="10"/>
        <v>2.0393771626297574E-2</v>
      </c>
      <c r="O39" t="s">
        <v>105</v>
      </c>
      <c r="P39">
        <f t="shared" si="3"/>
        <v>1.9450206657837532E-2</v>
      </c>
      <c r="Q39">
        <f t="shared" si="4"/>
        <v>3.3283866669134806E-3</v>
      </c>
      <c r="W39" s="4"/>
      <c r="X39" s="5"/>
    </row>
    <row r="40" spans="2:24" x14ac:dyDescent="0.25">
      <c r="B40" t="s">
        <v>59</v>
      </c>
      <c r="C40">
        <v>5.69</v>
      </c>
      <c r="D40">
        <v>91085809</v>
      </c>
      <c r="E40">
        <v>0.49130000000000001</v>
      </c>
      <c r="F40">
        <v>44325992</v>
      </c>
      <c r="I40" s="2"/>
      <c r="J40">
        <f t="shared" si="11"/>
        <v>3.1022877358490568E-2</v>
      </c>
      <c r="K40">
        <f t="shared" si="8"/>
        <v>2.1332853717026382E-2</v>
      </c>
      <c r="L40">
        <f t="shared" si="9"/>
        <v>3.4119777777777777E-2</v>
      </c>
      <c r="M40">
        <f t="shared" si="10"/>
        <v>3.2300000000000002E-2</v>
      </c>
      <c r="O40" t="s">
        <v>59</v>
      </c>
      <c r="P40">
        <f t="shared" si="3"/>
        <v>2.9693877213323679E-2</v>
      </c>
      <c r="Q40">
        <f t="shared" si="4"/>
        <v>4.9510965219120339E-3</v>
      </c>
      <c r="W40" s="4"/>
      <c r="X40" s="4"/>
    </row>
    <row r="41" spans="2:24" x14ac:dyDescent="0.25">
      <c r="B41" t="s">
        <v>60</v>
      </c>
      <c r="C41">
        <v>5.69</v>
      </c>
      <c r="D41">
        <v>118558556</v>
      </c>
      <c r="E41">
        <v>1.3302</v>
      </c>
      <c r="F41">
        <v>26090609</v>
      </c>
      <c r="I41" s="2"/>
      <c r="J41">
        <f t="shared" si="11"/>
        <v>7.2137264150943403E-2</v>
      </c>
      <c r="K41">
        <f t="shared" si="8"/>
        <v>4.5590887290167866E-2</v>
      </c>
      <c r="L41">
        <f t="shared" si="9"/>
        <v>8.2540222222222223E-2</v>
      </c>
      <c r="M41">
        <f t="shared" si="10"/>
        <v>8.7452595155709342E-2</v>
      </c>
      <c r="O41" t="s">
        <v>60</v>
      </c>
      <c r="P41">
        <f t="shared" si="3"/>
        <v>7.1930242204760714E-2</v>
      </c>
      <c r="Q41">
        <f t="shared" si="4"/>
        <v>1.6181158738698558E-2</v>
      </c>
      <c r="W41" s="4"/>
      <c r="X41" s="5"/>
    </row>
    <row r="42" spans="2:24" x14ac:dyDescent="0.25">
      <c r="B42" t="s">
        <v>61</v>
      </c>
      <c r="C42">
        <v>5.6989999999999998</v>
      </c>
      <c r="D42">
        <v>115088338</v>
      </c>
      <c r="E42">
        <v>0.80930000000000002</v>
      </c>
      <c r="F42">
        <v>37630604</v>
      </c>
      <c r="I42" s="2"/>
      <c r="J42">
        <f t="shared" si="11"/>
        <v>4.6339386792452836E-2</v>
      </c>
      <c r="K42">
        <f t="shared" si="8"/>
        <v>2.7438369304556356E-2</v>
      </c>
      <c r="L42">
        <f t="shared" si="9"/>
        <v>5.1219777777777774E-2</v>
      </c>
      <c r="M42">
        <f t="shared" si="10"/>
        <v>5.320657439446367E-2</v>
      </c>
      <c r="O42" t="s">
        <v>61</v>
      </c>
      <c r="P42">
        <f t="shared" si="3"/>
        <v>4.4551027067312655E-2</v>
      </c>
      <c r="Q42">
        <f t="shared" si="4"/>
        <v>1.0191074793448052E-2</v>
      </c>
      <c r="W42" s="4"/>
      <c r="X42" s="4"/>
    </row>
    <row r="43" spans="2:24" x14ac:dyDescent="0.25">
      <c r="B43" t="s">
        <v>62</v>
      </c>
      <c r="C43">
        <v>5.7759999999999998</v>
      </c>
      <c r="D43">
        <v>50076676</v>
      </c>
      <c r="E43">
        <v>0.15260000000000001</v>
      </c>
      <c r="F43">
        <v>61866346</v>
      </c>
      <c r="I43" s="2"/>
      <c r="J43">
        <f t="shared" si="11"/>
        <v>1.0848820754716982E-2</v>
      </c>
      <c r="K43">
        <f t="shared" si="8"/>
        <v>1.9309832134292569E-2</v>
      </c>
      <c r="L43">
        <f t="shared" si="9"/>
        <v>1.1703999999999999E-2</v>
      </c>
      <c r="M43">
        <f t="shared" si="10"/>
        <v>1.0032525951557094E-2</v>
      </c>
      <c r="O43" t="s">
        <v>62</v>
      </c>
      <c r="P43">
        <f t="shared" si="3"/>
        <v>1.2973794710141661E-2</v>
      </c>
      <c r="Q43">
        <f t="shared" si="4"/>
        <v>3.7055473640072228E-3</v>
      </c>
      <c r="W43" s="4"/>
      <c r="X43" s="4"/>
    </row>
    <row r="44" spans="2:24" x14ac:dyDescent="0.25">
      <c r="B44" t="s">
        <v>63</v>
      </c>
      <c r="C44">
        <v>5.69</v>
      </c>
      <c r="D44">
        <v>107350860</v>
      </c>
      <c r="E44">
        <v>0.84889999999999999</v>
      </c>
      <c r="F44">
        <v>33787946</v>
      </c>
      <c r="J44">
        <f t="shared" si="11"/>
        <v>6.055353773584906E-2</v>
      </c>
      <c r="K44">
        <f t="shared" si="8"/>
        <v>2.5388009592326143E-2</v>
      </c>
      <c r="L44">
        <f t="shared" si="9"/>
        <v>5.6299111111111105E-2</v>
      </c>
      <c r="M44">
        <f t="shared" si="10"/>
        <v>5.581003460207612E-2</v>
      </c>
      <c r="O44" t="s">
        <v>63</v>
      </c>
      <c r="P44">
        <f t="shared" si="3"/>
        <v>4.9512673260340603E-2</v>
      </c>
      <c r="Q44">
        <f t="shared" si="4"/>
        <v>1.4050022989590799E-2</v>
      </c>
      <c r="W44" s="4"/>
      <c r="X44" s="4"/>
    </row>
    <row r="45" spans="2:24" x14ac:dyDescent="0.25">
      <c r="B45" t="s">
        <v>64</v>
      </c>
      <c r="C45">
        <v>5.6909999999999998</v>
      </c>
      <c r="D45">
        <v>66215455</v>
      </c>
      <c r="E45">
        <v>0.28089999999999998</v>
      </c>
      <c r="F45">
        <v>50303925</v>
      </c>
      <c r="J45">
        <f t="shared" si="11"/>
        <v>1.7229952830188681E-2</v>
      </c>
      <c r="K45">
        <f t="shared" si="8"/>
        <v>1.2766906474820145E-2</v>
      </c>
      <c r="L45">
        <f t="shared" si="9"/>
        <v>1.9785333333333332E-2</v>
      </c>
      <c r="M45">
        <f t="shared" si="10"/>
        <v>1.8467474048442904E-2</v>
      </c>
      <c r="O45" t="s">
        <v>64</v>
      </c>
      <c r="P45">
        <f t="shared" si="3"/>
        <v>1.7062416671696265E-2</v>
      </c>
      <c r="Q45">
        <f t="shared" si="4"/>
        <v>2.6395045744438488E-3</v>
      </c>
      <c r="W45" s="4"/>
      <c r="X45" s="4"/>
    </row>
    <row r="46" spans="2:24" x14ac:dyDescent="0.25">
      <c r="B46" t="s">
        <v>25</v>
      </c>
      <c r="C46">
        <v>5.6189999999999998</v>
      </c>
      <c r="D46">
        <v>13042765</v>
      </c>
      <c r="E46">
        <v>5.4782000000000002</v>
      </c>
      <c r="F46">
        <v>36448860</v>
      </c>
      <c r="J46">
        <f t="shared" si="11"/>
        <v>0.37526344339622641</v>
      </c>
      <c r="K46">
        <f t="shared" si="8"/>
        <v>1.1383050359712232</v>
      </c>
      <c r="L46">
        <f t="shared" si="9"/>
        <v>0.41783955555555552</v>
      </c>
      <c r="M46">
        <f t="shared" si="10"/>
        <v>0.36015847750865054</v>
      </c>
      <c r="O46" t="s">
        <v>25</v>
      </c>
      <c r="P46">
        <f t="shared" si="3"/>
        <v>0.57289162810791394</v>
      </c>
      <c r="Q46">
        <f t="shared" si="4"/>
        <v>0.32712603066353041</v>
      </c>
      <c r="W46" s="4"/>
      <c r="X46" s="4"/>
    </row>
    <row r="47" spans="2:24" x14ac:dyDescent="0.25">
      <c r="B47" t="s">
        <v>25</v>
      </c>
      <c r="C47">
        <v>5.6189999999999998</v>
      </c>
      <c r="D47">
        <v>6648829</v>
      </c>
      <c r="E47">
        <v>2.1579999999999999</v>
      </c>
      <c r="F47">
        <v>39032947</v>
      </c>
      <c r="J47">
        <f t="shared" si="11"/>
        <v>0.17664174528301888</v>
      </c>
      <c r="K47">
        <f t="shared" si="8"/>
        <v>0.4188019184652278</v>
      </c>
      <c r="L47">
        <f t="shared" si="9"/>
        <v>0.14819577777777776</v>
      </c>
      <c r="M47">
        <f>E47/$M$2</f>
        <v>0.14187543252595156</v>
      </c>
      <c r="O47" t="s">
        <v>25</v>
      </c>
      <c r="P47">
        <f t="shared" si="3"/>
        <v>0.22137871851299398</v>
      </c>
      <c r="Q47">
        <f t="shared" si="4"/>
        <v>0.11473211402060764</v>
      </c>
      <c r="W47" s="4"/>
      <c r="X47" s="4"/>
    </row>
    <row r="48" spans="2:24" x14ac:dyDescent="0.25">
      <c r="B48" t="s">
        <v>25</v>
      </c>
      <c r="C48">
        <v>5.6189999999999998</v>
      </c>
      <c r="D48">
        <v>13887219</v>
      </c>
      <c r="E48">
        <v>6.5071000000000003</v>
      </c>
      <c r="F48">
        <v>33835096</v>
      </c>
      <c r="J48">
        <f t="shared" si="11"/>
        <v>0.51939457547169821</v>
      </c>
      <c r="K48">
        <f t="shared" si="8"/>
        <v>1.3725928057553958</v>
      </c>
      <c r="L48">
        <f t="shared" si="9"/>
        <v>0.46051355555555551</v>
      </c>
      <c r="M48">
        <f t="shared" si="10"/>
        <v>0.42780242214532871</v>
      </c>
      <c r="O48" t="s">
        <v>25</v>
      </c>
      <c r="P48">
        <f t="shared" si="3"/>
        <v>0.6950758397319946</v>
      </c>
      <c r="Q48">
        <f t="shared" si="4"/>
        <v>0.39253907154835405</v>
      </c>
    </row>
    <row r="50" spans="2:9" x14ac:dyDescent="0.25">
      <c r="I50" s="2"/>
    </row>
    <row r="51" spans="2:9" x14ac:dyDescent="0.25">
      <c r="I51" s="2"/>
    </row>
    <row r="52" spans="2:9" x14ac:dyDescent="0.25">
      <c r="B52" s="11" t="s">
        <v>7</v>
      </c>
      <c r="I52" s="2"/>
    </row>
    <row r="53" spans="2:9" x14ac:dyDescent="0.25">
      <c r="B53" s="11" t="s">
        <v>67</v>
      </c>
      <c r="C53" s="11" t="s">
        <v>68</v>
      </c>
      <c r="D53" s="11" t="s">
        <v>69</v>
      </c>
      <c r="E53" s="11" t="s">
        <v>71</v>
      </c>
      <c r="F53" s="11" t="s">
        <v>70</v>
      </c>
      <c r="I53" s="2"/>
    </row>
    <row r="54" spans="2:9" x14ac:dyDescent="0.25">
      <c r="B54" t="s">
        <v>102</v>
      </c>
      <c r="C54">
        <v>1.72</v>
      </c>
      <c r="D54">
        <v>11108188</v>
      </c>
      <c r="E54">
        <v>106.5248</v>
      </c>
      <c r="F54">
        <v>5941436</v>
      </c>
      <c r="I54" s="2"/>
    </row>
    <row r="55" spans="2:9" x14ac:dyDescent="0.25">
      <c r="B55" t="s">
        <v>103</v>
      </c>
      <c r="C55">
        <v>1.7110000000000001</v>
      </c>
      <c r="D55">
        <v>15448488</v>
      </c>
      <c r="E55">
        <v>79.1708</v>
      </c>
      <c r="F55">
        <v>11117824</v>
      </c>
      <c r="I55" s="2"/>
    </row>
    <row r="56" spans="2:9" x14ac:dyDescent="0.25">
      <c r="B56" t="s">
        <v>104</v>
      </c>
      <c r="C56">
        <v>1.7110000000000001</v>
      </c>
      <c r="D56">
        <v>5080353</v>
      </c>
      <c r="E56">
        <v>37.577300000000001</v>
      </c>
      <c r="F56">
        <v>7703125</v>
      </c>
      <c r="I56" s="2"/>
    </row>
    <row r="57" spans="2:9" x14ac:dyDescent="0.25">
      <c r="B57" t="s">
        <v>94</v>
      </c>
      <c r="C57">
        <v>1.7110000000000001</v>
      </c>
      <c r="D57">
        <v>629338</v>
      </c>
      <c r="E57">
        <v>3.7997999999999998</v>
      </c>
      <c r="F57">
        <v>9436726</v>
      </c>
      <c r="I57" s="2"/>
    </row>
    <row r="58" spans="2:9" x14ac:dyDescent="0.25">
      <c r="B58" t="s">
        <v>95</v>
      </c>
      <c r="C58">
        <v>1.7170000000000001</v>
      </c>
      <c r="D58">
        <v>13122995</v>
      </c>
      <c r="E58">
        <v>105.5936</v>
      </c>
      <c r="F58">
        <v>7080994</v>
      </c>
      <c r="I58" s="2"/>
    </row>
    <row r="59" spans="2:9" x14ac:dyDescent="0.25">
      <c r="B59" t="s">
        <v>96</v>
      </c>
      <c r="C59">
        <v>1.7110000000000001</v>
      </c>
      <c r="D59">
        <v>104950</v>
      </c>
      <c r="E59">
        <v>0.77800000000000002</v>
      </c>
      <c r="F59">
        <v>7685909</v>
      </c>
      <c r="I59" s="2"/>
    </row>
    <row r="60" spans="2:9" x14ac:dyDescent="0.25">
      <c r="B60" t="s">
        <v>32</v>
      </c>
      <c r="C60">
        <v>1.7110000000000001</v>
      </c>
      <c r="D60">
        <v>9722443</v>
      </c>
      <c r="E60">
        <v>53.229300000000002</v>
      </c>
      <c r="F60">
        <v>10406950</v>
      </c>
      <c r="I60" s="2"/>
    </row>
    <row r="61" spans="2:9" x14ac:dyDescent="0.25">
      <c r="B61" t="s">
        <v>34</v>
      </c>
      <c r="C61">
        <v>1.72</v>
      </c>
      <c r="D61">
        <v>14858978</v>
      </c>
      <c r="E61">
        <v>152.02330000000001</v>
      </c>
      <c r="F61">
        <v>5569005</v>
      </c>
      <c r="I61" s="2"/>
    </row>
    <row r="62" spans="2:9" x14ac:dyDescent="0.25">
      <c r="B62" t="s">
        <v>33</v>
      </c>
      <c r="C62">
        <v>1.72</v>
      </c>
      <c r="D62">
        <v>6155865</v>
      </c>
      <c r="E62">
        <v>49.291899999999998</v>
      </c>
      <c r="F62">
        <v>7115620</v>
      </c>
      <c r="I62" s="2"/>
    </row>
    <row r="63" spans="2:9" x14ac:dyDescent="0.25">
      <c r="B63" t="s">
        <v>35</v>
      </c>
      <c r="C63">
        <v>1.72</v>
      </c>
      <c r="D63">
        <v>17531265</v>
      </c>
      <c r="E63">
        <v>196.43209999999999</v>
      </c>
      <c r="F63">
        <v>5085102</v>
      </c>
      <c r="I63" s="2"/>
    </row>
    <row r="64" spans="2:9" x14ac:dyDescent="0.25">
      <c r="B64" t="s">
        <v>36</v>
      </c>
      <c r="C64">
        <v>1.7110000000000001</v>
      </c>
      <c r="D64">
        <v>14228223</v>
      </c>
      <c r="E64">
        <v>139.35640000000001</v>
      </c>
      <c r="F64">
        <v>5817318</v>
      </c>
    </row>
    <row r="65" spans="2:14" x14ac:dyDescent="0.25">
      <c r="B65" t="s">
        <v>37</v>
      </c>
      <c r="C65">
        <v>1.72</v>
      </c>
      <c r="D65">
        <v>12685975</v>
      </c>
      <c r="E65">
        <v>128.18719999999999</v>
      </c>
      <c r="F65">
        <v>5638690</v>
      </c>
      <c r="I65" s="2"/>
    </row>
    <row r="66" spans="2:14" x14ac:dyDescent="0.25">
      <c r="B66" t="s">
        <v>38</v>
      </c>
      <c r="C66">
        <v>1.7110000000000001</v>
      </c>
      <c r="D66">
        <v>25403631</v>
      </c>
      <c r="E66">
        <v>305.48309999999998</v>
      </c>
      <c r="F66">
        <v>4738136</v>
      </c>
      <c r="I66" s="2"/>
      <c r="L66" s="4"/>
      <c r="M66" s="5"/>
      <c r="N66" s="5"/>
    </row>
    <row r="67" spans="2:14" x14ac:dyDescent="0.25">
      <c r="B67" t="s">
        <v>39</v>
      </c>
      <c r="C67">
        <v>1.72</v>
      </c>
      <c r="D67">
        <v>11761594</v>
      </c>
      <c r="E67">
        <v>96.374300000000005</v>
      </c>
      <c r="F67">
        <v>6953508</v>
      </c>
      <c r="I67" s="2"/>
      <c r="L67" s="4"/>
      <c r="M67" s="4"/>
      <c r="N67" s="4"/>
    </row>
    <row r="68" spans="2:14" x14ac:dyDescent="0.25">
      <c r="B68" t="s">
        <v>40</v>
      </c>
      <c r="C68">
        <v>1.7110000000000001</v>
      </c>
      <c r="D68">
        <v>11081772</v>
      </c>
      <c r="E68">
        <v>58.207599999999999</v>
      </c>
      <c r="F68">
        <v>10847463</v>
      </c>
      <c r="I68" s="2"/>
      <c r="L68" s="4"/>
      <c r="M68" s="4"/>
      <c r="N68" s="4"/>
    </row>
    <row r="69" spans="2:14" x14ac:dyDescent="0.25">
      <c r="B69" t="s">
        <v>41</v>
      </c>
      <c r="C69">
        <v>1.7110000000000001</v>
      </c>
      <c r="D69">
        <v>13220498</v>
      </c>
      <c r="E69">
        <v>57.541499999999999</v>
      </c>
      <c r="F69">
        <v>13090791</v>
      </c>
      <c r="L69" s="4"/>
      <c r="M69" s="4"/>
      <c r="N69" s="4"/>
    </row>
    <row r="70" spans="2:14" x14ac:dyDescent="0.25">
      <c r="B70" t="s">
        <v>42</v>
      </c>
      <c r="C70">
        <v>1.72</v>
      </c>
      <c r="D70">
        <v>17042811</v>
      </c>
      <c r="E70">
        <v>172.00049999999999</v>
      </c>
      <c r="F70">
        <v>5645606</v>
      </c>
      <c r="I70" s="2"/>
      <c r="L70" s="4"/>
      <c r="M70" s="4"/>
      <c r="N70" s="4"/>
    </row>
    <row r="71" spans="2:14" x14ac:dyDescent="0.25">
      <c r="B71" t="s">
        <v>43</v>
      </c>
      <c r="C71">
        <v>1.7110000000000001</v>
      </c>
      <c r="D71">
        <v>7887465</v>
      </c>
      <c r="E71">
        <v>61.7971</v>
      </c>
      <c r="F71">
        <v>7272246</v>
      </c>
      <c r="I71" s="2"/>
      <c r="L71" s="4"/>
      <c r="M71" s="4"/>
      <c r="N71" s="4"/>
    </row>
    <row r="72" spans="2:14" x14ac:dyDescent="0.25">
      <c r="B72" t="s">
        <v>44</v>
      </c>
      <c r="C72">
        <v>1.72</v>
      </c>
      <c r="D72">
        <v>7520006</v>
      </c>
      <c r="E72">
        <v>69.896500000000003</v>
      </c>
      <c r="F72">
        <v>6130017</v>
      </c>
      <c r="I72" s="2"/>
      <c r="L72" s="4"/>
      <c r="M72" s="4"/>
      <c r="N72" s="4"/>
    </row>
    <row r="73" spans="2:14" x14ac:dyDescent="0.25">
      <c r="B73" t="s">
        <v>45</v>
      </c>
      <c r="C73">
        <v>1.72</v>
      </c>
      <c r="D73">
        <v>6425411</v>
      </c>
      <c r="E73">
        <v>42.874200000000002</v>
      </c>
      <c r="F73">
        <v>8538929</v>
      </c>
      <c r="I73" s="2"/>
      <c r="L73" s="4"/>
      <c r="M73" s="4"/>
      <c r="N73" s="4"/>
    </row>
    <row r="74" spans="2:14" x14ac:dyDescent="0.25">
      <c r="B74" t="s">
        <v>46</v>
      </c>
      <c r="C74">
        <v>1.72</v>
      </c>
      <c r="D74">
        <v>15714072</v>
      </c>
      <c r="E74">
        <v>167.59139999999999</v>
      </c>
      <c r="F74">
        <v>5342395</v>
      </c>
      <c r="I74" s="2"/>
      <c r="L74" s="4"/>
      <c r="M74" s="4"/>
      <c r="N74" s="4"/>
    </row>
    <row r="75" spans="2:14" x14ac:dyDescent="0.25">
      <c r="B75" t="s">
        <v>47</v>
      </c>
      <c r="C75">
        <v>1.722</v>
      </c>
      <c r="D75">
        <v>16141633</v>
      </c>
      <c r="E75">
        <v>135.24379999999999</v>
      </c>
      <c r="F75">
        <v>6800316</v>
      </c>
    </row>
    <row r="76" spans="2:14" x14ac:dyDescent="0.25">
      <c r="B76" t="s">
        <v>48</v>
      </c>
      <c r="C76">
        <v>1.72</v>
      </c>
      <c r="D76">
        <v>5171443</v>
      </c>
      <c r="E76">
        <v>41.881999999999998</v>
      </c>
      <c r="F76">
        <v>7035308</v>
      </c>
      <c r="I76" s="2"/>
    </row>
    <row r="77" spans="2:14" x14ac:dyDescent="0.25">
      <c r="B77" t="s">
        <v>49</v>
      </c>
      <c r="C77">
        <v>1.7110000000000001</v>
      </c>
      <c r="D77">
        <v>11749134</v>
      </c>
      <c r="E77">
        <v>66.761099999999999</v>
      </c>
      <c r="F77">
        <v>10027235</v>
      </c>
      <c r="I77" s="2"/>
    </row>
    <row r="78" spans="2:14" x14ac:dyDescent="0.25">
      <c r="B78" s="4" t="s">
        <v>50</v>
      </c>
      <c r="C78">
        <v>1.72</v>
      </c>
      <c r="D78">
        <v>11087499</v>
      </c>
      <c r="E78">
        <v>88.287999999999997</v>
      </c>
      <c r="F78">
        <v>7155352</v>
      </c>
      <c r="I78" s="2"/>
    </row>
    <row r="79" spans="2:14" x14ac:dyDescent="0.25">
      <c r="B79" s="4" t="s">
        <v>51</v>
      </c>
      <c r="C79">
        <v>1.72</v>
      </c>
      <c r="D79">
        <v>10386959</v>
      </c>
      <c r="E79">
        <v>93.944100000000006</v>
      </c>
      <c r="F79">
        <v>6299671</v>
      </c>
      <c r="I79" s="2"/>
      <c r="M79" s="4"/>
      <c r="N79" s="4"/>
    </row>
    <row r="80" spans="2:14" x14ac:dyDescent="0.25">
      <c r="B80" s="4" t="s">
        <v>52</v>
      </c>
      <c r="C80">
        <v>1.72</v>
      </c>
      <c r="D80">
        <v>14545845</v>
      </c>
      <c r="E80">
        <v>127.9117</v>
      </c>
      <c r="F80">
        <v>6479291</v>
      </c>
      <c r="I80" s="2"/>
    </row>
    <row r="81" spans="2:9" x14ac:dyDescent="0.25">
      <c r="B81" s="4" t="s">
        <v>53</v>
      </c>
      <c r="C81">
        <v>1.702</v>
      </c>
      <c r="D81">
        <v>2975249</v>
      </c>
      <c r="E81">
        <v>21.114799999999999</v>
      </c>
      <c r="F81">
        <v>8028512</v>
      </c>
      <c r="I81" s="2"/>
    </row>
    <row r="82" spans="2:9" x14ac:dyDescent="0.25">
      <c r="B82" s="4" t="s">
        <v>54</v>
      </c>
      <c r="C82">
        <v>1.702</v>
      </c>
      <c r="D82">
        <v>12139778</v>
      </c>
      <c r="E82">
        <v>77.035200000000003</v>
      </c>
      <c r="F82">
        <v>8978845</v>
      </c>
      <c r="I82" s="2"/>
    </row>
    <row r="83" spans="2:9" x14ac:dyDescent="0.25">
      <c r="B83" s="4" t="s">
        <v>55</v>
      </c>
      <c r="C83">
        <v>1.7809999999999999</v>
      </c>
      <c r="D83">
        <v>15843239</v>
      </c>
      <c r="E83">
        <v>93.763000000000005</v>
      </c>
      <c r="F83">
        <v>9627449</v>
      </c>
      <c r="I83" s="2"/>
    </row>
    <row r="84" spans="2:9" x14ac:dyDescent="0.25">
      <c r="B84" t="s">
        <v>56</v>
      </c>
      <c r="C84">
        <v>1.7370000000000001</v>
      </c>
      <c r="D84">
        <v>9774043</v>
      </c>
      <c r="E84">
        <v>0.42080000000000001</v>
      </c>
      <c r="F84">
        <v>13316303</v>
      </c>
      <c r="I84" s="2"/>
    </row>
    <row r="85" spans="2:9" x14ac:dyDescent="0.25">
      <c r="B85" t="s">
        <v>57</v>
      </c>
      <c r="C85">
        <v>1.7370000000000001</v>
      </c>
      <c r="D85">
        <v>15171691</v>
      </c>
      <c r="E85">
        <v>0.77780000000000005</v>
      </c>
      <c r="F85">
        <v>11181400</v>
      </c>
      <c r="I85" s="2"/>
    </row>
    <row r="86" spans="2:9" x14ac:dyDescent="0.25">
      <c r="B86" t="s">
        <v>58</v>
      </c>
      <c r="C86">
        <v>1.7370000000000001</v>
      </c>
      <c r="D86">
        <v>18316867</v>
      </c>
      <c r="E86">
        <v>1.0167999999999999</v>
      </c>
      <c r="F86">
        <v>10326734</v>
      </c>
      <c r="I86" s="2"/>
    </row>
    <row r="87" spans="2:9" x14ac:dyDescent="0.25">
      <c r="B87" t="s">
        <v>107</v>
      </c>
      <c r="C87">
        <v>1.7370000000000001</v>
      </c>
      <c r="D87">
        <v>12156857</v>
      </c>
      <c r="E87">
        <v>0.55530000000000002</v>
      </c>
      <c r="F87">
        <v>12548726</v>
      </c>
      <c r="I87" s="2"/>
    </row>
    <row r="88" spans="2:9" x14ac:dyDescent="0.25">
      <c r="B88" t="s">
        <v>106</v>
      </c>
      <c r="C88">
        <v>1.7370000000000001</v>
      </c>
      <c r="D88">
        <v>8046226</v>
      </c>
      <c r="E88">
        <v>0.29070000000000001</v>
      </c>
      <c r="F88">
        <v>15865555</v>
      </c>
      <c r="I88" s="2"/>
    </row>
    <row r="89" spans="2:9" x14ac:dyDescent="0.25">
      <c r="B89" t="s">
        <v>105</v>
      </c>
      <c r="C89">
        <v>1.728</v>
      </c>
      <c r="D89">
        <v>10459244</v>
      </c>
      <c r="E89">
        <v>0.46079999999999999</v>
      </c>
      <c r="F89">
        <v>13012520</v>
      </c>
      <c r="I89" s="2"/>
    </row>
    <row r="90" spans="2:9" x14ac:dyDescent="0.25">
      <c r="B90" t="s">
        <v>59</v>
      </c>
      <c r="C90">
        <v>1.7370000000000001</v>
      </c>
      <c r="D90">
        <v>15140519</v>
      </c>
      <c r="E90">
        <v>0.69230000000000003</v>
      </c>
      <c r="F90">
        <v>12537379</v>
      </c>
      <c r="I90" s="2"/>
    </row>
    <row r="91" spans="2:9" x14ac:dyDescent="0.25">
      <c r="B91" t="s">
        <v>60</v>
      </c>
      <c r="C91">
        <v>1.7370000000000001</v>
      </c>
      <c r="D91">
        <v>22344725</v>
      </c>
      <c r="E91">
        <v>1.6097999999999999</v>
      </c>
      <c r="F91">
        <v>7956905</v>
      </c>
      <c r="I91" s="2"/>
    </row>
    <row r="92" spans="2:9" x14ac:dyDescent="0.25">
      <c r="B92" t="s">
        <v>61</v>
      </c>
      <c r="C92">
        <v>1.7370000000000001</v>
      </c>
      <c r="D92">
        <v>20677308</v>
      </c>
      <c r="E92">
        <v>1.0341</v>
      </c>
      <c r="F92">
        <v>11462671</v>
      </c>
      <c r="I92" s="2"/>
    </row>
    <row r="93" spans="2:9" x14ac:dyDescent="0.25">
      <c r="B93" t="s">
        <v>62</v>
      </c>
      <c r="C93">
        <v>1.764</v>
      </c>
      <c r="D93">
        <v>9293537</v>
      </c>
      <c r="E93">
        <v>0.24210000000000001</v>
      </c>
      <c r="F93">
        <v>22006557</v>
      </c>
      <c r="I93" s="2"/>
    </row>
    <row r="94" spans="2:9" x14ac:dyDescent="0.25">
      <c r="B94" t="s">
        <v>63</v>
      </c>
      <c r="C94">
        <v>1.746</v>
      </c>
      <c r="D94">
        <v>26235861</v>
      </c>
      <c r="E94">
        <v>1.3512999999999999</v>
      </c>
      <c r="F94">
        <v>11129715</v>
      </c>
      <c r="I94" s="2"/>
    </row>
    <row r="95" spans="2:9" x14ac:dyDescent="0.25">
      <c r="B95" t="s">
        <v>64</v>
      </c>
      <c r="C95">
        <v>1.7370000000000001</v>
      </c>
      <c r="D95">
        <v>10056758</v>
      </c>
      <c r="E95">
        <v>0.38450000000000001</v>
      </c>
      <c r="F95">
        <v>14993477</v>
      </c>
      <c r="I95" s="2"/>
    </row>
    <row r="96" spans="2:9" x14ac:dyDescent="0.25">
      <c r="B96" t="s">
        <v>25</v>
      </c>
      <c r="C96">
        <v>1.702</v>
      </c>
      <c r="D96">
        <v>3214947</v>
      </c>
      <c r="E96">
        <v>8.3742999999999999</v>
      </c>
      <c r="F96">
        <v>16968716</v>
      </c>
      <c r="I96" s="2"/>
    </row>
    <row r="97" spans="2:9" x14ac:dyDescent="0.25">
      <c r="B97" t="s">
        <v>25</v>
      </c>
      <c r="C97">
        <v>1.6930000000000001</v>
      </c>
      <c r="D97">
        <v>1128855</v>
      </c>
      <c r="E97">
        <v>3.9419</v>
      </c>
      <c r="F97">
        <v>12034810</v>
      </c>
      <c r="I97" s="2"/>
    </row>
    <row r="98" spans="2:9" x14ac:dyDescent="0.25">
      <c r="B98" t="s">
        <v>25</v>
      </c>
      <c r="C98">
        <v>1.702</v>
      </c>
      <c r="D98">
        <v>3096382</v>
      </c>
      <c r="E98">
        <v>11.5907</v>
      </c>
      <c r="F98">
        <v>12067654</v>
      </c>
      <c r="I98" s="2"/>
    </row>
    <row r="99" spans="2:9" x14ac:dyDescent="0.25">
      <c r="I99" s="2"/>
    </row>
    <row r="100" spans="2:9" x14ac:dyDescent="0.25">
      <c r="I100" s="2"/>
    </row>
    <row r="101" spans="2:9" x14ac:dyDescent="0.25">
      <c r="I101" s="2"/>
    </row>
    <row r="102" spans="2:9" x14ac:dyDescent="0.25">
      <c r="B102" s="11" t="s">
        <v>8</v>
      </c>
      <c r="I102" s="2"/>
    </row>
    <row r="103" spans="2:9" x14ac:dyDescent="0.25">
      <c r="B103" s="11" t="s">
        <v>67</v>
      </c>
      <c r="C103" s="11" t="s">
        <v>68</v>
      </c>
      <c r="D103" s="11" t="s">
        <v>69</v>
      </c>
      <c r="E103" s="11" t="s">
        <v>71</v>
      </c>
      <c r="F103" s="11" t="s">
        <v>70</v>
      </c>
      <c r="I103" s="2"/>
    </row>
    <row r="104" spans="2:9" x14ac:dyDescent="0.25">
      <c r="B104" t="s">
        <v>102</v>
      </c>
      <c r="C104">
        <v>3.665</v>
      </c>
      <c r="D104">
        <v>5785717</v>
      </c>
      <c r="E104">
        <v>107.01479999999999</v>
      </c>
      <c r="F104">
        <v>2243944</v>
      </c>
      <c r="I104" s="2"/>
    </row>
    <row r="105" spans="2:9" x14ac:dyDescent="0.25">
      <c r="B105" t="s">
        <v>103</v>
      </c>
      <c r="C105">
        <v>3.673</v>
      </c>
      <c r="D105">
        <v>5719584</v>
      </c>
      <c r="E105">
        <v>87.537000000000006</v>
      </c>
      <c r="F105">
        <v>2711887</v>
      </c>
      <c r="I105" s="2"/>
    </row>
    <row r="106" spans="2:9" x14ac:dyDescent="0.25">
      <c r="B106" t="s">
        <v>104</v>
      </c>
      <c r="C106">
        <v>3.673</v>
      </c>
      <c r="D106">
        <v>2887844</v>
      </c>
      <c r="E106">
        <v>40.564999999999998</v>
      </c>
      <c r="F106">
        <v>2954753</v>
      </c>
      <c r="I106" s="2"/>
    </row>
    <row r="107" spans="2:9" x14ac:dyDescent="0.25">
      <c r="B107" t="s">
        <v>94</v>
      </c>
      <c r="C107">
        <v>3.673</v>
      </c>
      <c r="D107">
        <v>286509</v>
      </c>
      <c r="E107">
        <v>4.2584</v>
      </c>
      <c r="F107">
        <v>2792493</v>
      </c>
      <c r="I107" s="2"/>
    </row>
    <row r="108" spans="2:9" x14ac:dyDescent="0.25">
      <c r="B108" t="s">
        <v>95</v>
      </c>
      <c r="C108">
        <v>3.665</v>
      </c>
      <c r="D108">
        <v>6651793</v>
      </c>
      <c r="E108">
        <v>135.47399999999999</v>
      </c>
      <c r="F108">
        <v>2037893</v>
      </c>
      <c r="I108" s="2"/>
    </row>
    <row r="109" spans="2:9" x14ac:dyDescent="0.25">
      <c r="B109" t="s">
        <v>96</v>
      </c>
      <c r="C109">
        <v>3.6819999999999999</v>
      </c>
      <c r="D109">
        <v>59559</v>
      </c>
      <c r="E109">
        <v>0.96830000000000005</v>
      </c>
      <c r="F109">
        <v>2552996</v>
      </c>
      <c r="I109" s="2"/>
    </row>
    <row r="110" spans="2:9" x14ac:dyDescent="0.25">
      <c r="B110" t="s">
        <v>32</v>
      </c>
      <c r="C110">
        <v>3.6560000000000001</v>
      </c>
      <c r="D110">
        <v>4073754</v>
      </c>
      <c r="E110">
        <v>65.065700000000007</v>
      </c>
      <c r="F110">
        <v>2598609</v>
      </c>
      <c r="I110" s="2"/>
    </row>
    <row r="111" spans="2:9" x14ac:dyDescent="0.25">
      <c r="B111" t="s">
        <v>34</v>
      </c>
      <c r="C111">
        <v>3.6819999999999999</v>
      </c>
      <c r="D111">
        <v>9474159</v>
      </c>
      <c r="E111">
        <v>180.1628</v>
      </c>
      <c r="F111">
        <v>2182600</v>
      </c>
      <c r="I111" s="2"/>
    </row>
    <row r="112" spans="2:9" x14ac:dyDescent="0.25">
      <c r="B112" t="s">
        <v>33</v>
      </c>
      <c r="C112">
        <v>3.6819999999999999</v>
      </c>
      <c r="D112">
        <v>3235535</v>
      </c>
      <c r="E112">
        <v>56.354300000000002</v>
      </c>
      <c r="F112">
        <v>2382966</v>
      </c>
      <c r="I112" s="2"/>
    </row>
    <row r="113" spans="2:9" x14ac:dyDescent="0.25">
      <c r="B113" t="s">
        <v>35</v>
      </c>
      <c r="C113">
        <v>3.673</v>
      </c>
      <c r="D113">
        <v>10388648</v>
      </c>
      <c r="E113">
        <v>209.40860000000001</v>
      </c>
      <c r="F113">
        <v>2059032</v>
      </c>
      <c r="I113" s="2"/>
    </row>
    <row r="114" spans="2:9" x14ac:dyDescent="0.25">
      <c r="B114" t="s">
        <v>36</v>
      </c>
      <c r="C114">
        <v>3.673</v>
      </c>
      <c r="D114">
        <v>8112478</v>
      </c>
      <c r="E114">
        <v>160.91800000000001</v>
      </c>
      <c r="F114">
        <v>2092414</v>
      </c>
      <c r="I114" s="2"/>
    </row>
    <row r="115" spans="2:9" x14ac:dyDescent="0.25">
      <c r="B115" t="s">
        <v>37</v>
      </c>
      <c r="C115">
        <v>3.665</v>
      </c>
      <c r="D115">
        <v>7886347</v>
      </c>
      <c r="E115">
        <v>153.94120000000001</v>
      </c>
      <c r="F115">
        <v>2126277</v>
      </c>
      <c r="I115" s="2"/>
    </row>
    <row r="116" spans="2:9" x14ac:dyDescent="0.25">
      <c r="B116" t="s">
        <v>38</v>
      </c>
      <c r="C116">
        <v>3.6789999999999998</v>
      </c>
      <c r="D116">
        <v>16551931</v>
      </c>
      <c r="E116">
        <v>362.87110000000001</v>
      </c>
      <c r="F116">
        <v>1893193</v>
      </c>
      <c r="I116" s="2"/>
    </row>
    <row r="117" spans="2:9" x14ac:dyDescent="0.25">
      <c r="B117" t="s">
        <v>39</v>
      </c>
      <c r="C117">
        <v>3.673</v>
      </c>
      <c r="D117">
        <v>6656797</v>
      </c>
      <c r="E117">
        <v>111.44119999999999</v>
      </c>
      <c r="F117">
        <v>2479237</v>
      </c>
      <c r="I117" s="2"/>
    </row>
    <row r="118" spans="2:9" x14ac:dyDescent="0.25">
      <c r="B118" t="s">
        <v>40</v>
      </c>
      <c r="C118">
        <v>3.673</v>
      </c>
      <c r="D118">
        <v>3840530</v>
      </c>
      <c r="E118">
        <v>62.855699999999999</v>
      </c>
      <c r="F118">
        <v>2535975</v>
      </c>
      <c r="I118" s="2"/>
    </row>
    <row r="119" spans="2:9" x14ac:dyDescent="0.25">
      <c r="B119" t="s">
        <v>41</v>
      </c>
      <c r="C119">
        <v>3.673</v>
      </c>
      <c r="D119">
        <v>4504990</v>
      </c>
      <c r="E119">
        <v>71.282399999999996</v>
      </c>
      <c r="F119">
        <v>2623071</v>
      </c>
      <c r="I119" s="2"/>
    </row>
    <row r="120" spans="2:9" x14ac:dyDescent="0.25">
      <c r="B120" t="s">
        <v>42</v>
      </c>
      <c r="C120">
        <v>3.673</v>
      </c>
      <c r="D120">
        <v>10512488</v>
      </c>
      <c r="E120">
        <v>183.76179999999999</v>
      </c>
      <c r="F120">
        <v>2374372</v>
      </c>
      <c r="I120" s="2"/>
    </row>
    <row r="121" spans="2:9" x14ac:dyDescent="0.25">
      <c r="B121" t="s">
        <v>43</v>
      </c>
      <c r="C121">
        <v>3.69</v>
      </c>
      <c r="D121">
        <v>4064189</v>
      </c>
      <c r="E121">
        <v>65.805700000000002</v>
      </c>
      <c r="F121">
        <v>2563356</v>
      </c>
      <c r="I121" s="2"/>
    </row>
    <row r="122" spans="2:9" x14ac:dyDescent="0.25">
      <c r="B122" t="s">
        <v>44</v>
      </c>
      <c r="C122">
        <v>3.6819999999999999</v>
      </c>
      <c r="D122">
        <v>4329153</v>
      </c>
      <c r="E122">
        <v>85.8215</v>
      </c>
      <c r="F122">
        <v>2093655</v>
      </c>
      <c r="I122" s="2"/>
    </row>
    <row r="123" spans="2:9" x14ac:dyDescent="0.25">
      <c r="B123" t="s">
        <v>45</v>
      </c>
      <c r="C123">
        <v>3.673</v>
      </c>
      <c r="D123">
        <v>3435053</v>
      </c>
      <c r="E123">
        <v>51.455399999999997</v>
      </c>
      <c r="F123">
        <v>2770776</v>
      </c>
      <c r="I123" s="2"/>
    </row>
    <row r="124" spans="2:9" x14ac:dyDescent="0.25">
      <c r="B124" t="s">
        <v>46</v>
      </c>
      <c r="C124">
        <v>3.6989999999999998</v>
      </c>
      <c r="D124">
        <v>9231213</v>
      </c>
      <c r="E124">
        <v>189.88820000000001</v>
      </c>
      <c r="F124">
        <v>2017714</v>
      </c>
      <c r="I124" s="2"/>
    </row>
    <row r="125" spans="2:9" x14ac:dyDescent="0.25">
      <c r="B125" t="s">
        <v>47</v>
      </c>
      <c r="C125">
        <v>3.665</v>
      </c>
      <c r="D125">
        <v>9550587</v>
      </c>
      <c r="E125">
        <v>184.1705</v>
      </c>
      <c r="F125">
        <v>2152329</v>
      </c>
      <c r="I125" s="2"/>
    </row>
    <row r="126" spans="2:9" x14ac:dyDescent="0.25">
      <c r="B126" t="s">
        <v>48</v>
      </c>
      <c r="C126">
        <v>3.673</v>
      </c>
      <c r="D126">
        <v>2851853</v>
      </c>
      <c r="E126">
        <v>49.784700000000001</v>
      </c>
      <c r="F126">
        <v>2377551</v>
      </c>
      <c r="I126" s="2"/>
    </row>
    <row r="127" spans="2:9" x14ac:dyDescent="0.25">
      <c r="B127" t="s">
        <v>49</v>
      </c>
      <c r="C127">
        <v>3.6819999999999999</v>
      </c>
      <c r="D127">
        <v>4381036</v>
      </c>
      <c r="E127">
        <v>69.740600000000001</v>
      </c>
      <c r="F127">
        <v>2607293</v>
      </c>
      <c r="I127" s="2"/>
    </row>
    <row r="128" spans="2:9" x14ac:dyDescent="0.25">
      <c r="B128" s="4" t="s">
        <v>50</v>
      </c>
      <c r="C128">
        <v>3.6819999999999999</v>
      </c>
      <c r="D128">
        <v>5989746</v>
      </c>
      <c r="E128">
        <v>102.202</v>
      </c>
      <c r="F128">
        <v>2432471</v>
      </c>
      <c r="I128" s="2"/>
    </row>
    <row r="129" spans="2:9" x14ac:dyDescent="0.25">
      <c r="B129" s="4" t="s">
        <v>51</v>
      </c>
      <c r="C129">
        <v>3.69</v>
      </c>
      <c r="D129">
        <v>5752227</v>
      </c>
      <c r="E129">
        <v>106.2624</v>
      </c>
      <c r="F129">
        <v>2246752</v>
      </c>
      <c r="I129" s="2"/>
    </row>
    <row r="130" spans="2:9" x14ac:dyDescent="0.25">
      <c r="B130" s="4" t="s">
        <v>52</v>
      </c>
      <c r="C130">
        <v>3.6629999999999998</v>
      </c>
      <c r="D130">
        <v>8702178</v>
      </c>
      <c r="E130">
        <v>148.02010000000001</v>
      </c>
      <c r="F130">
        <v>2440090</v>
      </c>
      <c r="I130" s="2"/>
    </row>
    <row r="131" spans="2:9" x14ac:dyDescent="0.25">
      <c r="B131" s="4" t="s">
        <v>53</v>
      </c>
      <c r="C131">
        <v>3.6560000000000001</v>
      </c>
      <c r="D131">
        <v>1220955</v>
      </c>
      <c r="E131">
        <v>16.687000000000001</v>
      </c>
      <c r="F131">
        <v>3036831</v>
      </c>
      <c r="I131" s="2"/>
    </row>
    <row r="132" spans="2:9" x14ac:dyDescent="0.25">
      <c r="B132" s="4" t="s">
        <v>54</v>
      </c>
      <c r="C132">
        <v>3.665</v>
      </c>
      <c r="D132">
        <v>5543622</v>
      </c>
      <c r="E132">
        <v>99.885199999999998</v>
      </c>
      <c r="F132">
        <v>2303515</v>
      </c>
      <c r="I132" s="2"/>
    </row>
    <row r="133" spans="2:9" x14ac:dyDescent="0.25">
      <c r="B133" s="4" t="s">
        <v>55</v>
      </c>
      <c r="C133">
        <v>3.88</v>
      </c>
      <c r="D133">
        <v>6992199</v>
      </c>
      <c r="E133">
        <v>108.56480000000001</v>
      </c>
      <c r="F133">
        <v>2673149</v>
      </c>
      <c r="I133" s="2"/>
    </row>
    <row r="134" spans="2:9" x14ac:dyDescent="0.25">
      <c r="B134" t="s">
        <v>56</v>
      </c>
      <c r="C134">
        <v>3.7130000000000001</v>
      </c>
      <c r="D134">
        <v>6116176</v>
      </c>
      <c r="E134">
        <v>0.48980000000000001</v>
      </c>
      <c r="F134">
        <v>5182131</v>
      </c>
      <c r="I134" s="2"/>
    </row>
    <row r="135" spans="2:9" x14ac:dyDescent="0.25">
      <c r="B135" t="s">
        <v>57</v>
      </c>
      <c r="C135">
        <v>3.69</v>
      </c>
      <c r="D135">
        <v>11050037</v>
      </c>
      <c r="E135">
        <v>0.98829999999999996</v>
      </c>
      <c r="F135">
        <v>4640142</v>
      </c>
      <c r="I135" s="2"/>
    </row>
    <row r="136" spans="2:9" x14ac:dyDescent="0.25">
      <c r="B136" t="s">
        <v>58</v>
      </c>
      <c r="C136">
        <v>3.71</v>
      </c>
      <c r="D136">
        <v>13323938</v>
      </c>
      <c r="E136">
        <v>1.2558</v>
      </c>
      <c r="F136">
        <v>4403171</v>
      </c>
      <c r="I136" s="2"/>
    </row>
    <row r="137" spans="2:9" x14ac:dyDescent="0.25">
      <c r="B137" t="s">
        <v>107</v>
      </c>
      <c r="C137">
        <v>3.7080000000000002</v>
      </c>
      <c r="D137">
        <v>7720177</v>
      </c>
      <c r="E137">
        <v>0.64970000000000006</v>
      </c>
      <c r="F137">
        <v>4931559</v>
      </c>
      <c r="I137" s="2"/>
    </row>
    <row r="138" spans="2:9" x14ac:dyDescent="0.25">
      <c r="B138" t="s">
        <v>106</v>
      </c>
      <c r="C138">
        <v>3.6989999999999998</v>
      </c>
      <c r="D138">
        <v>4235180</v>
      </c>
      <c r="E138">
        <v>0.32729999999999998</v>
      </c>
      <c r="F138">
        <v>5370426</v>
      </c>
      <c r="I138" s="2"/>
    </row>
    <row r="139" spans="2:9" x14ac:dyDescent="0.25">
      <c r="B139" t="s">
        <v>105</v>
      </c>
      <c r="C139">
        <v>3.6989999999999998</v>
      </c>
      <c r="D139">
        <v>6142070</v>
      </c>
      <c r="E139">
        <v>0.54079999999999995</v>
      </c>
      <c r="F139">
        <v>4713309</v>
      </c>
      <c r="I139" s="2"/>
    </row>
    <row r="140" spans="2:9" x14ac:dyDescent="0.25">
      <c r="B140" t="s">
        <v>59</v>
      </c>
      <c r="C140">
        <v>3.7080000000000002</v>
      </c>
      <c r="D140">
        <v>9577795</v>
      </c>
      <c r="E140">
        <v>0.80810000000000004</v>
      </c>
      <c r="F140">
        <v>4919017</v>
      </c>
      <c r="I140" s="2"/>
    </row>
    <row r="141" spans="2:9" x14ac:dyDescent="0.25">
      <c r="B141" t="s">
        <v>60</v>
      </c>
      <c r="C141">
        <v>3.6989999999999998</v>
      </c>
      <c r="D141">
        <v>19800973</v>
      </c>
      <c r="E141">
        <v>1.9549000000000001</v>
      </c>
      <c r="F141">
        <v>4203578</v>
      </c>
      <c r="I141" s="2"/>
    </row>
    <row r="142" spans="2:9" x14ac:dyDescent="0.25">
      <c r="B142" t="s">
        <v>61</v>
      </c>
      <c r="C142">
        <v>3.702</v>
      </c>
      <c r="D142">
        <v>13651735</v>
      </c>
      <c r="E142">
        <v>1.2131000000000001</v>
      </c>
      <c r="F142">
        <v>4670548</v>
      </c>
      <c r="I142" s="2"/>
    </row>
    <row r="143" spans="2:9" x14ac:dyDescent="0.25">
      <c r="B143" t="s">
        <v>62</v>
      </c>
      <c r="C143">
        <v>3.8370000000000002</v>
      </c>
      <c r="D143">
        <v>4071694</v>
      </c>
      <c r="E143">
        <v>0.2772</v>
      </c>
      <c r="F143">
        <v>6095352</v>
      </c>
      <c r="I143" s="2"/>
    </row>
    <row r="144" spans="2:9" x14ac:dyDescent="0.25">
      <c r="B144" t="s">
        <v>63</v>
      </c>
      <c r="C144">
        <v>3.7160000000000002</v>
      </c>
      <c r="D144">
        <v>14703400</v>
      </c>
      <c r="E144">
        <v>1.3333999999999999</v>
      </c>
      <c r="F144">
        <v>4576237</v>
      </c>
      <c r="I144" s="2"/>
    </row>
    <row r="145" spans="2:9" x14ac:dyDescent="0.25">
      <c r="B145" t="s">
        <v>64</v>
      </c>
      <c r="C145">
        <v>3.69</v>
      </c>
      <c r="D145">
        <v>5970531</v>
      </c>
      <c r="E145">
        <v>0.46860000000000002</v>
      </c>
      <c r="F145">
        <v>5288189</v>
      </c>
      <c r="I145" s="2"/>
    </row>
    <row r="146" spans="2:9" x14ac:dyDescent="0.25">
      <c r="B146" t="s">
        <v>25</v>
      </c>
      <c r="C146">
        <v>3.6389999999999998</v>
      </c>
      <c r="D146">
        <v>1934324</v>
      </c>
      <c r="E146">
        <v>9.8962000000000003</v>
      </c>
      <c r="F146">
        <v>5249837</v>
      </c>
      <c r="I146" s="2"/>
    </row>
    <row r="147" spans="2:9" x14ac:dyDescent="0.25">
      <c r="B147" t="s">
        <v>25</v>
      </c>
      <c r="C147">
        <v>3.63</v>
      </c>
      <c r="D147">
        <v>831704</v>
      </c>
      <c r="E147">
        <v>3.5099</v>
      </c>
      <c r="F147">
        <v>5636220</v>
      </c>
      <c r="I147" s="2"/>
    </row>
    <row r="148" spans="2:9" x14ac:dyDescent="0.25">
      <c r="B148" t="s">
        <v>25</v>
      </c>
      <c r="C148">
        <v>3.6389999999999998</v>
      </c>
      <c r="D148">
        <v>2042484</v>
      </c>
      <c r="E148">
        <v>10.9069</v>
      </c>
      <c r="F148">
        <v>5087384</v>
      </c>
      <c r="I148" s="2"/>
    </row>
    <row r="149" spans="2:9" x14ac:dyDescent="0.25">
      <c r="I149" s="2"/>
    </row>
    <row r="150" spans="2:9" x14ac:dyDescent="0.25">
      <c r="I150" s="2"/>
    </row>
    <row r="151" spans="2:9" x14ac:dyDescent="0.25">
      <c r="I151" s="2"/>
    </row>
    <row r="152" spans="2:9" x14ac:dyDescent="0.25">
      <c r="B152" s="11" t="s">
        <v>9</v>
      </c>
      <c r="I152" s="2"/>
    </row>
    <row r="153" spans="2:9" x14ac:dyDescent="0.25">
      <c r="B153" s="11" t="s">
        <v>67</v>
      </c>
      <c r="C153" s="11" t="s">
        <v>68</v>
      </c>
      <c r="D153" s="11" t="s">
        <v>69</v>
      </c>
      <c r="E153" s="11" t="s">
        <v>71</v>
      </c>
      <c r="F153" s="11" t="s">
        <v>70</v>
      </c>
      <c r="I153" s="2"/>
    </row>
    <row r="154" spans="2:9" x14ac:dyDescent="0.25">
      <c r="B154" t="s">
        <v>102</v>
      </c>
      <c r="C154">
        <v>1.869</v>
      </c>
      <c r="D154">
        <v>290624</v>
      </c>
      <c r="E154">
        <v>99.574399999999997</v>
      </c>
      <c r="F154">
        <v>276676</v>
      </c>
      <c r="I154" s="2"/>
    </row>
    <row r="155" spans="2:9" x14ac:dyDescent="0.25">
      <c r="B155" t="s">
        <v>103</v>
      </c>
      <c r="C155">
        <v>1.8779999999999999</v>
      </c>
      <c r="D155">
        <v>363399</v>
      </c>
      <c r="E155">
        <v>67.439400000000006</v>
      </c>
      <c r="F155">
        <v>510808</v>
      </c>
      <c r="I155" s="2"/>
    </row>
    <row r="156" spans="2:9" x14ac:dyDescent="0.25">
      <c r="B156" t="s">
        <v>104</v>
      </c>
      <c r="C156">
        <v>1.8779999999999999</v>
      </c>
      <c r="D156">
        <v>74460</v>
      </c>
      <c r="E156">
        <v>19.065799999999999</v>
      </c>
      <c r="F156">
        <v>370217</v>
      </c>
      <c r="I156" s="2"/>
    </row>
    <row r="157" spans="2:9" x14ac:dyDescent="0.25">
      <c r="B157" t="s">
        <v>94</v>
      </c>
      <c r="C157">
        <v>1.8779999999999999</v>
      </c>
      <c r="D157">
        <v>15974</v>
      </c>
      <c r="E157">
        <v>5.7906000000000004</v>
      </c>
      <c r="F157">
        <v>261498</v>
      </c>
      <c r="I157" s="2"/>
    </row>
    <row r="158" spans="2:9" x14ac:dyDescent="0.25">
      <c r="B158" t="s">
        <v>95</v>
      </c>
      <c r="C158">
        <v>1.8779999999999999</v>
      </c>
      <c r="D158">
        <v>369862</v>
      </c>
      <c r="E158">
        <v>113.5035</v>
      </c>
      <c r="F158">
        <v>308900</v>
      </c>
      <c r="I158" s="2"/>
    </row>
    <row r="159" spans="2:9" x14ac:dyDescent="0.25">
      <c r="B159" t="s">
        <v>96</v>
      </c>
      <c r="C159">
        <v>1.869</v>
      </c>
      <c r="D159">
        <v>2342</v>
      </c>
      <c r="E159">
        <v>0.63990000000000002</v>
      </c>
      <c r="F159">
        <v>346917</v>
      </c>
      <c r="I159" s="2"/>
    </row>
    <row r="160" spans="2:9" x14ac:dyDescent="0.25">
      <c r="B160" t="s">
        <v>32</v>
      </c>
      <c r="C160">
        <v>1.869</v>
      </c>
      <c r="D160">
        <v>203784</v>
      </c>
      <c r="E160">
        <v>89.633600000000001</v>
      </c>
      <c r="F160">
        <v>215520</v>
      </c>
      <c r="I160" s="2"/>
    </row>
    <row r="161" spans="2:9" x14ac:dyDescent="0.25">
      <c r="B161" t="s">
        <v>34</v>
      </c>
      <c r="C161">
        <v>1.869</v>
      </c>
      <c r="D161">
        <v>605526</v>
      </c>
      <c r="E161">
        <v>100.22839999999999</v>
      </c>
      <c r="F161">
        <v>572704</v>
      </c>
      <c r="I161" s="2"/>
    </row>
    <row r="162" spans="2:9" x14ac:dyDescent="0.25">
      <c r="B162" t="s">
        <v>33</v>
      </c>
      <c r="C162">
        <v>1.895</v>
      </c>
      <c r="D162">
        <v>151491</v>
      </c>
      <c r="E162">
        <v>55.182299999999998</v>
      </c>
      <c r="F162">
        <v>260242</v>
      </c>
      <c r="I162" s="2"/>
    </row>
    <row r="163" spans="2:9" x14ac:dyDescent="0.25">
      <c r="B163" t="s">
        <v>35</v>
      </c>
      <c r="C163">
        <v>1.887</v>
      </c>
      <c r="D163">
        <v>634738</v>
      </c>
      <c r="E163">
        <v>131.92670000000001</v>
      </c>
      <c r="F163">
        <v>456090</v>
      </c>
      <c r="I163" s="2"/>
    </row>
    <row r="164" spans="2:9" x14ac:dyDescent="0.25">
      <c r="B164" t="s">
        <v>36</v>
      </c>
      <c r="C164">
        <v>1.869</v>
      </c>
      <c r="D164">
        <v>395322</v>
      </c>
      <c r="E164">
        <v>82.754400000000004</v>
      </c>
      <c r="F164">
        <v>452843</v>
      </c>
      <c r="I164" s="2"/>
    </row>
    <row r="165" spans="2:9" x14ac:dyDescent="0.25">
      <c r="B165" t="s">
        <v>37</v>
      </c>
      <c r="C165">
        <v>1.8779999999999999</v>
      </c>
      <c r="D165">
        <v>416813</v>
      </c>
      <c r="E165">
        <v>103.8319</v>
      </c>
      <c r="F165">
        <v>380538</v>
      </c>
      <c r="I165" s="2"/>
    </row>
    <row r="166" spans="2:9" x14ac:dyDescent="0.25">
      <c r="B166" t="s">
        <v>38</v>
      </c>
      <c r="C166">
        <v>1.887</v>
      </c>
      <c r="D166">
        <v>1043536</v>
      </c>
      <c r="E166">
        <v>216.3691</v>
      </c>
      <c r="F166">
        <v>457194</v>
      </c>
      <c r="I166" s="2"/>
    </row>
    <row r="167" spans="2:9" x14ac:dyDescent="0.25">
      <c r="B167" t="s">
        <v>39</v>
      </c>
      <c r="C167">
        <v>1.8779999999999999</v>
      </c>
      <c r="D167">
        <v>356335</v>
      </c>
      <c r="E167">
        <v>86.7654</v>
      </c>
      <c r="F167">
        <v>389314</v>
      </c>
      <c r="I167" s="2"/>
    </row>
    <row r="168" spans="2:9" x14ac:dyDescent="0.25">
      <c r="B168" t="s">
        <v>40</v>
      </c>
      <c r="C168">
        <v>1.869</v>
      </c>
      <c r="D168">
        <v>167422</v>
      </c>
      <c r="E168">
        <v>56.070399999999999</v>
      </c>
      <c r="F168">
        <v>283053</v>
      </c>
      <c r="I168" s="2"/>
    </row>
    <row r="169" spans="2:9" x14ac:dyDescent="0.25">
      <c r="B169" t="s">
        <v>41</v>
      </c>
      <c r="C169">
        <v>1.887</v>
      </c>
      <c r="D169">
        <v>231701</v>
      </c>
      <c r="E169">
        <v>38.872</v>
      </c>
      <c r="F169">
        <v>565041</v>
      </c>
      <c r="I169" s="2"/>
    </row>
    <row r="170" spans="2:9" x14ac:dyDescent="0.25">
      <c r="B170" t="s">
        <v>42</v>
      </c>
      <c r="C170">
        <v>1.8779999999999999</v>
      </c>
      <c r="D170">
        <v>676741</v>
      </c>
      <c r="E170">
        <v>77.114500000000007</v>
      </c>
      <c r="F170">
        <v>831908</v>
      </c>
      <c r="I170" s="2"/>
    </row>
    <row r="171" spans="2:9" x14ac:dyDescent="0.25">
      <c r="B171" t="s">
        <v>43</v>
      </c>
      <c r="C171">
        <v>1.887</v>
      </c>
      <c r="D171">
        <v>154141</v>
      </c>
      <c r="E171">
        <v>75.097300000000004</v>
      </c>
      <c r="F171">
        <v>194573</v>
      </c>
      <c r="I171" s="2"/>
    </row>
    <row r="172" spans="2:9" x14ac:dyDescent="0.25">
      <c r="B172" t="s">
        <v>44</v>
      </c>
      <c r="C172">
        <v>1.895</v>
      </c>
      <c r="D172">
        <v>195020</v>
      </c>
      <c r="E172">
        <v>51.749600000000001</v>
      </c>
      <c r="F172">
        <v>357240</v>
      </c>
      <c r="I172" s="2"/>
    </row>
    <row r="173" spans="2:9" x14ac:dyDescent="0.25">
      <c r="B173" t="s">
        <v>45</v>
      </c>
      <c r="C173">
        <v>1.869</v>
      </c>
      <c r="D173">
        <v>130569</v>
      </c>
      <c r="E173">
        <v>58.779299999999999</v>
      </c>
      <c r="F173">
        <v>210573</v>
      </c>
      <c r="I173" s="2"/>
    </row>
    <row r="174" spans="2:9" x14ac:dyDescent="0.25">
      <c r="B174" t="s">
        <v>46</v>
      </c>
      <c r="C174">
        <v>1.895</v>
      </c>
      <c r="D174">
        <v>550348</v>
      </c>
      <c r="E174">
        <v>233.09460000000001</v>
      </c>
      <c r="F174">
        <v>223817</v>
      </c>
      <c r="I174" s="2"/>
    </row>
    <row r="175" spans="2:9" x14ac:dyDescent="0.25">
      <c r="B175" t="s">
        <v>47</v>
      </c>
      <c r="C175">
        <v>1.869</v>
      </c>
      <c r="D175">
        <v>513511</v>
      </c>
      <c r="E175">
        <v>124.38339999999999</v>
      </c>
      <c r="F175">
        <v>391359</v>
      </c>
      <c r="I175" s="2"/>
    </row>
    <row r="176" spans="2:9" x14ac:dyDescent="0.25">
      <c r="B176" t="s">
        <v>48</v>
      </c>
      <c r="C176">
        <v>1.887</v>
      </c>
      <c r="D176">
        <v>143474</v>
      </c>
      <c r="E176">
        <v>33.625100000000003</v>
      </c>
      <c r="F176">
        <v>404481</v>
      </c>
      <c r="I176" s="2"/>
    </row>
    <row r="177" spans="2:9" x14ac:dyDescent="0.25">
      <c r="B177" t="s">
        <v>49</v>
      </c>
      <c r="C177">
        <v>1.887</v>
      </c>
      <c r="D177">
        <v>172405</v>
      </c>
      <c r="E177">
        <v>51.711799999999997</v>
      </c>
      <c r="F177">
        <v>316045</v>
      </c>
      <c r="I177" s="2"/>
    </row>
    <row r="178" spans="2:9" x14ac:dyDescent="0.25">
      <c r="B178" s="4" t="s">
        <v>50</v>
      </c>
      <c r="C178">
        <v>1.887</v>
      </c>
      <c r="D178">
        <v>324356</v>
      </c>
      <c r="E178">
        <v>78.594700000000003</v>
      </c>
      <c r="F178">
        <v>391216</v>
      </c>
      <c r="I178" s="2"/>
    </row>
    <row r="179" spans="2:9" x14ac:dyDescent="0.25">
      <c r="B179" s="4" t="s">
        <v>51</v>
      </c>
      <c r="C179">
        <v>1.887</v>
      </c>
      <c r="D179">
        <v>316197</v>
      </c>
      <c r="E179">
        <v>89.002899999999997</v>
      </c>
      <c r="F179">
        <v>336777</v>
      </c>
      <c r="I179" s="2"/>
    </row>
    <row r="180" spans="2:9" x14ac:dyDescent="0.25">
      <c r="B180" s="4" t="s">
        <v>52</v>
      </c>
      <c r="C180">
        <v>1.869</v>
      </c>
      <c r="D180">
        <v>485533</v>
      </c>
      <c r="E180">
        <v>125.5073</v>
      </c>
      <c r="F180">
        <v>366723</v>
      </c>
      <c r="I180" s="2"/>
    </row>
    <row r="181" spans="2:9" x14ac:dyDescent="0.25">
      <c r="B181" s="4" t="s">
        <v>53</v>
      </c>
      <c r="C181">
        <v>1.86</v>
      </c>
      <c r="D181">
        <v>31626</v>
      </c>
      <c r="E181">
        <v>8.8010999999999999</v>
      </c>
      <c r="F181">
        <v>340642</v>
      </c>
      <c r="I181" s="2"/>
    </row>
    <row r="182" spans="2:9" x14ac:dyDescent="0.25">
      <c r="B182" s="4" t="s">
        <v>54</v>
      </c>
      <c r="C182">
        <v>1.869</v>
      </c>
      <c r="D182">
        <v>294306</v>
      </c>
      <c r="E182">
        <v>73.326800000000006</v>
      </c>
      <c r="F182">
        <v>380473</v>
      </c>
      <c r="I182" s="2"/>
    </row>
    <row r="183" spans="2:9" x14ac:dyDescent="0.25">
      <c r="B183" s="4" t="s">
        <v>55</v>
      </c>
      <c r="C183">
        <v>2.137</v>
      </c>
      <c r="D183">
        <v>572887</v>
      </c>
      <c r="E183">
        <v>158.03030000000001</v>
      </c>
      <c r="F183">
        <v>343651</v>
      </c>
      <c r="I183" s="2"/>
    </row>
    <row r="184" spans="2:9" x14ac:dyDescent="0.25">
      <c r="B184" t="s">
        <v>56</v>
      </c>
      <c r="C184">
        <v>1.9219999999999999</v>
      </c>
      <c r="D184">
        <v>411491</v>
      </c>
      <c r="E184">
        <v>0.12189999999999999</v>
      </c>
      <c r="F184">
        <v>2920518</v>
      </c>
      <c r="I184" s="2"/>
    </row>
    <row r="185" spans="2:9" x14ac:dyDescent="0.25">
      <c r="B185" t="s">
        <v>57</v>
      </c>
      <c r="C185">
        <v>1.9039999999999999</v>
      </c>
      <c r="D185">
        <v>748932</v>
      </c>
      <c r="E185">
        <v>0.26290000000000002</v>
      </c>
      <c r="F185">
        <v>2464801</v>
      </c>
      <c r="I185" s="2"/>
    </row>
    <row r="186" spans="2:9" x14ac:dyDescent="0.25">
      <c r="B186" t="s">
        <v>58</v>
      </c>
      <c r="C186">
        <v>1.9039999999999999</v>
      </c>
      <c r="D186">
        <v>918417</v>
      </c>
      <c r="E186">
        <v>0.37159999999999999</v>
      </c>
      <c r="F186">
        <v>2138442</v>
      </c>
      <c r="I186" s="2"/>
    </row>
    <row r="187" spans="2:9" x14ac:dyDescent="0.25">
      <c r="B187" t="s">
        <v>107</v>
      </c>
      <c r="C187">
        <v>1.9219999999999999</v>
      </c>
      <c r="D187">
        <v>527956</v>
      </c>
      <c r="E187">
        <v>0.1714</v>
      </c>
      <c r="F187">
        <v>2664966</v>
      </c>
      <c r="I187" s="2"/>
    </row>
    <row r="188" spans="2:9" x14ac:dyDescent="0.25">
      <c r="B188" t="s">
        <v>106</v>
      </c>
      <c r="C188">
        <v>1.9039999999999999</v>
      </c>
      <c r="D188">
        <v>289985</v>
      </c>
      <c r="E188">
        <v>6.7400000000000002E-2</v>
      </c>
      <c r="F188">
        <v>3725226</v>
      </c>
      <c r="I188" s="2"/>
    </row>
    <row r="189" spans="2:9" x14ac:dyDescent="0.25">
      <c r="B189" t="s">
        <v>105</v>
      </c>
      <c r="C189">
        <v>1.913</v>
      </c>
      <c r="D189">
        <v>474118</v>
      </c>
      <c r="E189">
        <v>0.15279999999999999</v>
      </c>
      <c r="F189">
        <v>2684247</v>
      </c>
      <c r="I189" s="2"/>
    </row>
    <row r="190" spans="2:9" x14ac:dyDescent="0.25">
      <c r="B190" t="s">
        <v>59</v>
      </c>
      <c r="C190">
        <v>1.913</v>
      </c>
      <c r="D190">
        <v>530169</v>
      </c>
      <c r="E190">
        <v>0.2341</v>
      </c>
      <c r="F190">
        <v>1959930</v>
      </c>
      <c r="I190" s="2"/>
    </row>
    <row r="191" spans="2:9" x14ac:dyDescent="0.25">
      <c r="B191" t="s">
        <v>60</v>
      </c>
      <c r="C191">
        <v>1.913</v>
      </c>
      <c r="D191">
        <v>1687599</v>
      </c>
      <c r="E191">
        <v>0.50029999999999997</v>
      </c>
      <c r="F191">
        <v>2918377</v>
      </c>
      <c r="I191" s="2"/>
    </row>
    <row r="192" spans="2:9" x14ac:dyDescent="0.25">
      <c r="B192" t="s">
        <v>61</v>
      </c>
      <c r="C192">
        <v>1.913</v>
      </c>
      <c r="D192">
        <v>922715</v>
      </c>
      <c r="E192">
        <v>0.30109999999999998</v>
      </c>
      <c r="F192">
        <v>2651768</v>
      </c>
      <c r="I192" s="2"/>
    </row>
    <row r="193" spans="2:9" x14ac:dyDescent="0.25">
      <c r="B193" t="s">
        <v>62</v>
      </c>
      <c r="C193">
        <v>2.06</v>
      </c>
      <c r="D193">
        <v>492847</v>
      </c>
      <c r="E193">
        <v>0.21190000000000001</v>
      </c>
      <c r="F193">
        <v>2012355</v>
      </c>
      <c r="I193" s="2"/>
    </row>
    <row r="194" spans="2:9" x14ac:dyDescent="0.25">
      <c r="B194" t="s">
        <v>63</v>
      </c>
      <c r="C194">
        <v>1.9219999999999999</v>
      </c>
      <c r="D194">
        <v>1199301</v>
      </c>
      <c r="E194">
        <v>0.27860000000000001</v>
      </c>
      <c r="F194">
        <v>3724609</v>
      </c>
      <c r="I194" s="2"/>
    </row>
    <row r="195" spans="2:9" x14ac:dyDescent="0.25">
      <c r="B195" t="s">
        <v>64</v>
      </c>
      <c r="C195">
        <v>1.9039999999999999</v>
      </c>
      <c r="D195">
        <v>358960</v>
      </c>
      <c r="E195">
        <v>0.1401</v>
      </c>
      <c r="F195">
        <v>2217317</v>
      </c>
      <c r="I195" s="2"/>
    </row>
    <row r="196" spans="2:9" x14ac:dyDescent="0.25">
      <c r="B196" t="s">
        <v>25</v>
      </c>
      <c r="C196">
        <v>1.843</v>
      </c>
      <c r="D196">
        <v>67668</v>
      </c>
      <c r="E196">
        <v>12.491400000000001</v>
      </c>
      <c r="F196">
        <v>517397</v>
      </c>
      <c r="I196" s="2"/>
    </row>
    <row r="197" spans="2:9" x14ac:dyDescent="0.25">
      <c r="B197" t="s">
        <v>25</v>
      </c>
      <c r="C197">
        <v>1.8340000000000001</v>
      </c>
      <c r="D197">
        <v>21278</v>
      </c>
      <c r="E197">
        <v>4.5957999999999997</v>
      </c>
      <c r="F197">
        <v>454906</v>
      </c>
      <c r="I197" s="2"/>
    </row>
    <row r="198" spans="2:9" x14ac:dyDescent="0.25">
      <c r="B198" t="s">
        <v>25</v>
      </c>
      <c r="C198">
        <v>1.8340000000000001</v>
      </c>
      <c r="D198">
        <v>72793</v>
      </c>
      <c r="E198">
        <v>15.0624</v>
      </c>
      <c r="F198">
        <v>459140</v>
      </c>
      <c r="I198" s="2"/>
    </row>
    <row r="199" spans="2:9" x14ac:dyDescent="0.25">
      <c r="I199" s="2"/>
    </row>
    <row r="200" spans="2:9" x14ac:dyDescent="0.25">
      <c r="I200" s="2"/>
    </row>
    <row r="201" spans="2:9" x14ac:dyDescent="0.25">
      <c r="I201" s="2"/>
    </row>
    <row r="202" spans="2:9" x14ac:dyDescent="0.25">
      <c r="I202" s="2"/>
    </row>
    <row r="203" spans="2:9" x14ac:dyDescent="0.25">
      <c r="I203" s="2"/>
    </row>
    <row r="205" spans="2:9" s="11" customFormat="1" x14ac:dyDescent="0.25">
      <c r="B205" s="11" t="s">
        <v>10</v>
      </c>
      <c r="C205" s="11" t="s">
        <v>15</v>
      </c>
      <c r="D205" s="11" t="s">
        <v>11</v>
      </c>
      <c r="E205" s="11" t="s">
        <v>12</v>
      </c>
      <c r="F205" s="11" t="s">
        <v>13</v>
      </c>
      <c r="G205" s="11" t="s">
        <v>14</v>
      </c>
    </row>
    <row r="206" spans="2:9" x14ac:dyDescent="0.25">
      <c r="B206" t="s">
        <v>102</v>
      </c>
      <c r="C206">
        <f>SUM(E154,E104,E54,E4)</f>
        <v>422.02920000000006</v>
      </c>
      <c r="D206" s="3">
        <f>(E4/C206)*100</f>
        <v>25.807503367065593</v>
      </c>
      <c r="E206" s="3">
        <f>(E54/C206)*100</f>
        <v>25.241097061530336</v>
      </c>
      <c r="F206" s="3">
        <f>(E104/C206)*100</f>
        <v>25.357202771751336</v>
      </c>
      <c r="G206" s="3">
        <f>(E154/C206)*100</f>
        <v>23.594196799652721</v>
      </c>
      <c r="I206" s="2"/>
    </row>
    <row r="207" spans="2:9" x14ac:dyDescent="0.25">
      <c r="B207" t="s">
        <v>103</v>
      </c>
      <c r="C207">
        <f t="shared" ref="C207:C250" si="12">SUM(E155,E105,E55,E5)</f>
        <v>328.09410000000003</v>
      </c>
      <c r="D207" s="3">
        <f t="shared" ref="D207:D250" si="13">(E5/C207)*100</f>
        <v>28.63413270765917</v>
      </c>
      <c r="E207" s="3">
        <f t="shared" ref="E207:E219" si="14">(E55/C207)*100</f>
        <v>24.13051621470791</v>
      </c>
      <c r="F207" s="3">
        <f t="shared" ref="F207:F216" si="15">(E105/C207)*100</f>
        <v>26.680455393742221</v>
      </c>
      <c r="G207" s="3">
        <f t="shared" ref="G207:G216" si="16">(E155/C207)*100</f>
        <v>20.554895683890688</v>
      </c>
      <c r="I207" s="2"/>
    </row>
    <row r="208" spans="2:9" x14ac:dyDescent="0.25">
      <c r="B208" t="s">
        <v>104</v>
      </c>
      <c r="C208">
        <f t="shared" si="12"/>
        <v>141.1353</v>
      </c>
      <c r="D208" s="3">
        <f t="shared" si="13"/>
        <v>31.124176587997475</v>
      </c>
      <c r="E208" s="3">
        <f t="shared" si="14"/>
        <v>26.625018687741481</v>
      </c>
      <c r="F208" s="3">
        <f t="shared" si="15"/>
        <v>28.741923530116136</v>
      </c>
      <c r="G208" s="3">
        <f t="shared" si="16"/>
        <v>13.508881194144909</v>
      </c>
      <c r="I208" s="2"/>
    </row>
    <row r="209" spans="2:9" x14ac:dyDescent="0.25">
      <c r="B209" t="s">
        <v>94</v>
      </c>
      <c r="C209">
        <f t="shared" si="12"/>
        <v>17.966799999999999</v>
      </c>
      <c r="D209" s="3">
        <f t="shared" si="13"/>
        <v>22.920052541354057</v>
      </c>
      <c r="E209" s="3">
        <f t="shared" si="14"/>
        <v>21.149008170625823</v>
      </c>
      <c r="F209" s="3">
        <f t="shared" si="15"/>
        <v>23.701493866464816</v>
      </c>
      <c r="G209" s="3">
        <f t="shared" si="16"/>
        <v>32.229445421555319</v>
      </c>
      <c r="I209" s="2"/>
    </row>
    <row r="210" spans="2:9" x14ac:dyDescent="0.25">
      <c r="B210" t="s">
        <v>95</v>
      </c>
      <c r="C210">
        <f t="shared" si="12"/>
        <v>482.78840000000002</v>
      </c>
      <c r="D210" s="3">
        <f t="shared" si="13"/>
        <v>26.557659628938886</v>
      </c>
      <c r="E210" s="3">
        <f t="shared" si="14"/>
        <v>21.871610834063119</v>
      </c>
      <c r="F210" s="3">
        <f t="shared" si="15"/>
        <v>28.060740481751424</v>
      </c>
      <c r="G210" s="3">
        <f t="shared" si="16"/>
        <v>23.509989055246564</v>
      </c>
      <c r="I210" s="2"/>
    </row>
    <row r="211" spans="2:9" x14ac:dyDescent="0.25">
      <c r="B211" t="s">
        <v>96</v>
      </c>
      <c r="C211">
        <f t="shared" si="12"/>
        <v>3.4202000000000004</v>
      </c>
      <c r="D211" s="3">
        <f t="shared" si="13"/>
        <v>30.232150166656918</v>
      </c>
      <c r="E211" s="3">
        <f t="shared" si="14"/>
        <v>22.747207765627738</v>
      </c>
      <c r="F211" s="3">
        <f t="shared" si="15"/>
        <v>28.31120987076779</v>
      </c>
      <c r="G211" s="3">
        <f t="shared" si="16"/>
        <v>18.709432196947546</v>
      </c>
      <c r="I211" s="2"/>
    </row>
    <row r="212" spans="2:9" x14ac:dyDescent="0.25">
      <c r="B212" t="s">
        <v>32</v>
      </c>
      <c r="C212">
        <f t="shared" si="12"/>
        <v>276.17959999999999</v>
      </c>
      <c r="D212" s="3">
        <f t="shared" si="13"/>
        <v>24.712542128383127</v>
      </c>
      <c r="E212" s="3">
        <f t="shared" si="14"/>
        <v>19.273436560846637</v>
      </c>
      <c r="F212" s="3">
        <f t="shared" si="15"/>
        <v>23.559198434641811</v>
      </c>
      <c r="G212" s="3">
        <f t="shared" si="16"/>
        <v>32.454822876128439</v>
      </c>
      <c r="I212" s="2"/>
    </row>
    <row r="213" spans="2:9" x14ac:dyDescent="0.25">
      <c r="B213" t="s">
        <v>34</v>
      </c>
      <c r="C213">
        <f t="shared" si="12"/>
        <v>618.42420000000004</v>
      </c>
      <c r="D213" s="3">
        <f t="shared" si="13"/>
        <v>30.078011177440985</v>
      </c>
      <c r="E213" s="3">
        <f t="shared" si="14"/>
        <v>24.582365955277947</v>
      </c>
      <c r="F213" s="3">
        <f t="shared" si="15"/>
        <v>29.132559818972155</v>
      </c>
      <c r="G213" s="3">
        <f t="shared" si="16"/>
        <v>16.20706304830891</v>
      </c>
      <c r="I213" s="2"/>
    </row>
    <row r="214" spans="2:9" x14ac:dyDescent="0.25">
      <c r="B214" t="s">
        <v>33</v>
      </c>
      <c r="C214">
        <f t="shared" si="12"/>
        <v>224.22</v>
      </c>
      <c r="D214" s="3">
        <f t="shared" si="13"/>
        <v>28.272009633395772</v>
      </c>
      <c r="E214" s="3">
        <f t="shared" si="14"/>
        <v>21.983721345107483</v>
      </c>
      <c r="F214" s="3">
        <f t="shared" si="15"/>
        <v>25.133484970118637</v>
      </c>
      <c r="G214" s="3">
        <f t="shared" si="16"/>
        <v>24.610784051378111</v>
      </c>
      <c r="I214" s="2"/>
    </row>
    <row r="215" spans="2:9" x14ac:dyDescent="0.25">
      <c r="B215" t="s">
        <v>35</v>
      </c>
      <c r="C215">
        <f t="shared" si="12"/>
        <v>742.85699999999997</v>
      </c>
      <c r="D215" s="3">
        <f t="shared" si="13"/>
        <v>27.608220693888597</v>
      </c>
      <c r="E215" s="3">
        <f t="shared" si="14"/>
        <v>26.442787777459188</v>
      </c>
      <c r="F215" s="3">
        <f t="shared" si="15"/>
        <v>28.189624651850899</v>
      </c>
      <c r="G215" s="3">
        <f t="shared" si="16"/>
        <v>17.759366876801323</v>
      </c>
      <c r="I215" s="2"/>
    </row>
    <row r="216" spans="2:9" x14ac:dyDescent="0.25">
      <c r="B216" t="s">
        <v>36</v>
      </c>
      <c r="C216">
        <f t="shared" si="12"/>
        <v>544.51100000000008</v>
      </c>
      <c r="D216" s="3">
        <f t="shared" si="13"/>
        <v>29.656370578372147</v>
      </c>
      <c r="E216" s="3">
        <f t="shared" si="14"/>
        <v>25.592944862454569</v>
      </c>
      <c r="F216" s="3">
        <f t="shared" si="15"/>
        <v>29.552754673459305</v>
      </c>
      <c r="G216" s="3">
        <f t="shared" si="16"/>
        <v>15.19792988571397</v>
      </c>
      <c r="I216" s="2"/>
    </row>
    <row r="217" spans="2:9" x14ac:dyDescent="0.25">
      <c r="B217" t="s">
        <v>37</v>
      </c>
      <c r="C217">
        <f t="shared" si="12"/>
        <v>532.27119999999991</v>
      </c>
      <c r="D217" s="3">
        <f t="shared" si="13"/>
        <v>27.488036174040609</v>
      </c>
      <c r="E217" s="3">
        <f t="shared" si="14"/>
        <v>24.083061416811582</v>
      </c>
      <c r="F217" s="3">
        <f t="shared" ref="F217:F250" si="17">(E115/C217)*100</f>
        <v>28.921572311257876</v>
      </c>
      <c r="G217" s="3">
        <f t="shared" ref="G217:G250" si="18">(E165/C217)*100</f>
        <v>19.507330097889952</v>
      </c>
      <c r="I217" s="2"/>
    </row>
    <row r="218" spans="2:9" x14ac:dyDescent="0.25">
      <c r="B218" t="s">
        <v>38</v>
      </c>
      <c r="C218">
        <f t="shared" si="12"/>
        <v>1205.2449999999999</v>
      </c>
      <c r="D218" s="3">
        <f t="shared" si="13"/>
        <v>26.593904143970732</v>
      </c>
      <c r="E218" s="3">
        <f t="shared" si="14"/>
        <v>25.346141240992498</v>
      </c>
      <c r="F218" s="3">
        <f t="shared" si="17"/>
        <v>30.10766275736469</v>
      </c>
      <c r="G218" s="3">
        <f t="shared" si="18"/>
        <v>17.952291857672094</v>
      </c>
      <c r="I218" s="2"/>
    </row>
    <row r="219" spans="2:9" x14ac:dyDescent="0.25">
      <c r="B219" t="s">
        <v>39</v>
      </c>
      <c r="C219">
        <f t="shared" si="12"/>
        <v>398.5059</v>
      </c>
      <c r="D219" s="3">
        <f t="shared" si="13"/>
        <v>26.078660315945136</v>
      </c>
      <c r="E219" s="3">
        <f t="shared" si="14"/>
        <v>24.183907942140884</v>
      </c>
      <c r="F219" s="3">
        <f t="shared" si="17"/>
        <v>27.964755352430164</v>
      </c>
      <c r="G219" s="3">
        <f t="shared" si="18"/>
        <v>21.77267638948382</v>
      </c>
      <c r="I219" s="2"/>
    </row>
    <row r="220" spans="2:9" x14ac:dyDescent="0.25">
      <c r="B220" t="s">
        <v>40</v>
      </c>
      <c r="C220">
        <f t="shared" si="12"/>
        <v>244.17889999999997</v>
      </c>
      <c r="D220" s="3">
        <f t="shared" si="13"/>
        <v>27.457409301131264</v>
      </c>
      <c r="E220" s="3">
        <f t="shared" ref="E220:E250" si="19">(E68/C220)*100</f>
        <v>23.838095756840584</v>
      </c>
      <c r="F220" s="3">
        <f t="shared" si="17"/>
        <v>25.741659086841658</v>
      </c>
      <c r="G220" s="3">
        <f t="shared" si="18"/>
        <v>22.962835855186505</v>
      </c>
      <c r="I220" s="2"/>
    </row>
    <row r="221" spans="2:9" x14ac:dyDescent="0.25">
      <c r="B221" t="s">
        <v>41</v>
      </c>
      <c r="C221">
        <f t="shared" si="12"/>
        <v>244.93799999999999</v>
      </c>
      <c r="D221" s="3">
        <f t="shared" si="13"/>
        <v>31.53536813397676</v>
      </c>
      <c r="E221" s="3">
        <f t="shared" si="19"/>
        <v>23.492271513607527</v>
      </c>
      <c r="F221" s="3">
        <f t="shared" si="17"/>
        <v>29.102221786737871</v>
      </c>
      <c r="G221" s="3">
        <f t="shared" si="18"/>
        <v>15.870138565677847</v>
      </c>
      <c r="I221" s="2"/>
    </row>
    <row r="222" spans="2:9" x14ac:dyDescent="0.25">
      <c r="B222" t="s">
        <v>42</v>
      </c>
      <c r="C222">
        <f t="shared" si="12"/>
        <v>615.26909999999998</v>
      </c>
      <c r="D222" s="3">
        <f t="shared" si="13"/>
        <v>29.644313358171249</v>
      </c>
      <c r="E222" s="3">
        <f t="shared" si="19"/>
        <v>27.95532881466012</v>
      </c>
      <c r="F222" s="3">
        <f t="shared" si="17"/>
        <v>29.866898890257936</v>
      </c>
      <c r="G222" s="3">
        <f t="shared" si="18"/>
        <v>12.533458936910696</v>
      </c>
      <c r="I222" s="2"/>
    </row>
    <row r="223" spans="2:9" x14ac:dyDescent="0.25">
      <c r="B223" t="s">
        <v>43</v>
      </c>
      <c r="C223">
        <f t="shared" si="12"/>
        <v>273.49040000000002</v>
      </c>
      <c r="D223" s="3">
        <f t="shared" si="13"/>
        <v>25.884016404232103</v>
      </c>
      <c r="E223" s="3">
        <f t="shared" si="19"/>
        <v>22.595710854933117</v>
      </c>
      <c r="F223" s="3">
        <f t="shared" si="17"/>
        <v>24.061429578515369</v>
      </c>
      <c r="G223" s="3">
        <f t="shared" si="18"/>
        <v>27.458843162319408</v>
      </c>
      <c r="I223" s="2"/>
    </row>
    <row r="224" spans="2:9" x14ac:dyDescent="0.25">
      <c r="B224" t="s">
        <v>44</v>
      </c>
      <c r="C224">
        <f t="shared" si="12"/>
        <v>293.59440000000001</v>
      </c>
      <c r="D224" s="3">
        <f t="shared" si="13"/>
        <v>29.335300673309845</v>
      </c>
      <c r="E224" s="3">
        <f t="shared" si="19"/>
        <v>23.80716389685907</v>
      </c>
      <c r="F224" s="3">
        <f t="shared" si="17"/>
        <v>29.231313676282657</v>
      </c>
      <c r="G224" s="3">
        <f t="shared" si="18"/>
        <v>17.626221753548432</v>
      </c>
      <c r="I224" s="2"/>
    </row>
    <row r="225" spans="2:9" x14ac:dyDescent="0.25">
      <c r="B225" t="s">
        <v>45</v>
      </c>
      <c r="C225">
        <f t="shared" si="12"/>
        <v>210.45580000000001</v>
      </c>
      <c r="D225" s="3">
        <f t="shared" si="13"/>
        <v>27.248904520569162</v>
      </c>
      <c r="E225" s="3">
        <f t="shared" si="19"/>
        <v>20.37206862438574</v>
      </c>
      <c r="F225" s="3">
        <f t="shared" si="17"/>
        <v>24.449504361485879</v>
      </c>
      <c r="G225" s="3">
        <f t="shared" si="18"/>
        <v>27.929522493559215</v>
      </c>
      <c r="I225" s="2"/>
    </row>
    <row r="226" spans="2:9" x14ac:dyDescent="0.25">
      <c r="B226" t="s">
        <v>46</v>
      </c>
      <c r="C226">
        <f t="shared" si="12"/>
        <v>787.14250000000004</v>
      </c>
      <c r="D226" s="3">
        <f t="shared" si="13"/>
        <v>24.972390640830596</v>
      </c>
      <c r="E226" s="3">
        <f t="shared" si="19"/>
        <v>21.291113108490521</v>
      </c>
      <c r="F226" s="3">
        <f t="shared" si="17"/>
        <v>24.123738713130088</v>
      </c>
      <c r="G226" s="3">
        <f t="shared" si="18"/>
        <v>29.612757537548788</v>
      </c>
      <c r="I226" s="2"/>
    </row>
    <row r="227" spans="2:9" x14ac:dyDescent="0.25">
      <c r="B227" t="s">
        <v>47</v>
      </c>
      <c r="C227">
        <f t="shared" si="12"/>
        <v>603.55959999999993</v>
      </c>
      <c r="D227" s="3">
        <f t="shared" si="13"/>
        <v>26.469945967225112</v>
      </c>
      <c r="E227" s="3">
        <f t="shared" si="19"/>
        <v>22.407695942538236</v>
      </c>
      <c r="F227" s="3">
        <f t="shared" si="17"/>
        <v>30.514053624530206</v>
      </c>
      <c r="G227" s="3">
        <f t="shared" si="18"/>
        <v>20.608304465706453</v>
      </c>
      <c r="I227" s="2"/>
    </row>
    <row r="228" spans="2:9" x14ac:dyDescent="0.25">
      <c r="B228" t="s">
        <v>48</v>
      </c>
      <c r="C228">
        <f t="shared" si="12"/>
        <v>173.84690000000001</v>
      </c>
      <c r="D228" s="3">
        <f t="shared" si="13"/>
        <v>27.929804903049753</v>
      </c>
      <c r="E228" s="3">
        <f t="shared" si="19"/>
        <v>24.091312528437374</v>
      </c>
      <c r="F228" s="3">
        <f t="shared" si="17"/>
        <v>28.63709390273856</v>
      </c>
      <c r="G228" s="3">
        <f t="shared" si="18"/>
        <v>19.341788665774313</v>
      </c>
      <c r="I228" s="2"/>
    </row>
    <row r="229" spans="2:9" x14ac:dyDescent="0.25">
      <c r="B229" t="s">
        <v>49</v>
      </c>
      <c r="C229">
        <f t="shared" si="12"/>
        <v>271.0566</v>
      </c>
      <c r="D229" s="3">
        <f t="shared" si="13"/>
        <v>30.56302631996417</v>
      </c>
      <c r="E229" s="3">
        <f t="shared" si="19"/>
        <v>24.629948136293304</v>
      </c>
      <c r="F229" s="3">
        <f t="shared" si="17"/>
        <v>25.729165052612629</v>
      </c>
      <c r="G229" s="3">
        <f t="shared" si="18"/>
        <v>19.077860491129893</v>
      </c>
      <c r="I229" s="2"/>
    </row>
    <row r="230" spans="2:9" x14ac:dyDescent="0.25">
      <c r="B230" s="4" t="s">
        <v>50</v>
      </c>
      <c r="C230">
        <f t="shared" si="12"/>
        <v>369.21569999999997</v>
      </c>
      <c r="D230" s="3">
        <f t="shared" si="13"/>
        <v>27.119919331707727</v>
      </c>
      <c r="E230" s="3">
        <f t="shared" si="19"/>
        <v>23.91230925445478</v>
      </c>
      <c r="F230" s="3">
        <f t="shared" si="17"/>
        <v>27.680838057536562</v>
      </c>
      <c r="G230" s="3">
        <f t="shared" si="18"/>
        <v>21.286933356300942</v>
      </c>
      <c r="I230" s="2"/>
    </row>
    <row r="231" spans="2:9" x14ac:dyDescent="0.25">
      <c r="B231" s="4" t="s">
        <v>51</v>
      </c>
      <c r="C231">
        <f t="shared" si="12"/>
        <v>395.67990000000003</v>
      </c>
      <c r="D231" s="3">
        <f t="shared" si="13"/>
        <v>26.908240726910815</v>
      </c>
      <c r="E231" s="3">
        <f t="shared" si="19"/>
        <v>23.742449389013697</v>
      </c>
      <c r="F231" s="3">
        <f t="shared" si="17"/>
        <v>26.85564770917097</v>
      </c>
      <c r="G231" s="3">
        <f t="shared" si="18"/>
        <v>22.493662174904511</v>
      </c>
      <c r="I231" s="2"/>
    </row>
    <row r="232" spans="2:9" x14ac:dyDescent="0.25">
      <c r="B232" s="4" t="s">
        <v>52</v>
      </c>
      <c r="C232">
        <f t="shared" si="12"/>
        <v>541.39819999999997</v>
      </c>
      <c r="D232" s="3">
        <f t="shared" si="13"/>
        <v>25.851415834038612</v>
      </c>
      <c r="E232" s="3">
        <f t="shared" si="19"/>
        <v>23.626177552862202</v>
      </c>
      <c r="F232" s="3">
        <f t="shared" si="17"/>
        <v>27.340338405262525</v>
      </c>
      <c r="G232" s="3">
        <f t="shared" si="18"/>
        <v>23.182068207836672</v>
      </c>
      <c r="I232" s="2"/>
    </row>
    <row r="233" spans="2:9" x14ac:dyDescent="0.25">
      <c r="B233" s="4" t="s">
        <v>53</v>
      </c>
      <c r="C233">
        <f t="shared" si="12"/>
        <v>64.372000000000014</v>
      </c>
      <c r="D233" s="3">
        <f t="shared" si="13"/>
        <v>27.603771826259859</v>
      </c>
      <c r="E233" s="3">
        <f t="shared" si="19"/>
        <v>32.801217920835136</v>
      </c>
      <c r="F233" s="3">
        <f t="shared" si="17"/>
        <v>25.922761449077235</v>
      </c>
      <c r="G233" s="3">
        <f t="shared" si="18"/>
        <v>13.672248803827747</v>
      </c>
      <c r="I233" s="2"/>
    </row>
    <row r="234" spans="2:9" x14ac:dyDescent="0.25">
      <c r="B234" s="4" t="s">
        <v>54</v>
      </c>
      <c r="C234">
        <f t="shared" si="12"/>
        <v>354.92739999999998</v>
      </c>
      <c r="D234" s="3">
        <f t="shared" si="13"/>
        <v>29.493411892122168</v>
      </c>
      <c r="E234" s="3">
        <f t="shared" si="19"/>
        <v>21.704495060116521</v>
      </c>
      <c r="F234" s="3">
        <f t="shared" si="17"/>
        <v>28.142431381741734</v>
      </c>
      <c r="G234" s="3">
        <f t="shared" si="18"/>
        <v>20.659661666019588</v>
      </c>
      <c r="I234" s="2"/>
    </row>
    <row r="235" spans="2:9" x14ac:dyDescent="0.25">
      <c r="B235" s="4" t="s">
        <v>55</v>
      </c>
      <c r="C235">
        <f t="shared" si="12"/>
        <v>471.60180000000003</v>
      </c>
      <c r="D235" s="3">
        <f t="shared" si="13"/>
        <v>23.5884807903617</v>
      </c>
      <c r="E235" s="3">
        <f t="shared" si="19"/>
        <v>19.88181554862598</v>
      </c>
      <c r="F235" s="3">
        <f t="shared" si="17"/>
        <v>23.020438005113636</v>
      </c>
      <c r="G235" s="3">
        <f t="shared" si="18"/>
        <v>33.509265655898687</v>
      </c>
      <c r="I235" s="2"/>
    </row>
    <row r="236" spans="2:9" x14ac:dyDescent="0.25">
      <c r="B236" t="s">
        <v>56</v>
      </c>
      <c r="C236">
        <f t="shared" si="12"/>
        <v>1.3067</v>
      </c>
      <c r="D236" s="3">
        <f t="shared" si="13"/>
        <v>20.984158567383485</v>
      </c>
      <c r="E236" s="3">
        <f t="shared" si="19"/>
        <v>32.203260120915282</v>
      </c>
      <c r="F236" s="3">
        <f t="shared" si="17"/>
        <v>37.483737659753579</v>
      </c>
      <c r="G236" s="3">
        <f t="shared" si="18"/>
        <v>9.3288436519476541</v>
      </c>
      <c r="I236" s="2"/>
    </row>
    <row r="237" spans="2:9" x14ac:dyDescent="0.25">
      <c r="B237" t="s">
        <v>57</v>
      </c>
      <c r="C237">
        <f t="shared" si="12"/>
        <v>2.6103000000000001</v>
      </c>
      <c r="D237" s="3">
        <f t="shared" si="13"/>
        <v>22.269470942037316</v>
      </c>
      <c r="E237" s="3">
        <f t="shared" si="19"/>
        <v>29.797341301766085</v>
      </c>
      <c r="F237" s="3">
        <f t="shared" si="17"/>
        <v>37.861548481017508</v>
      </c>
      <c r="G237" s="3">
        <f t="shared" si="18"/>
        <v>10.071639275179098</v>
      </c>
      <c r="I237" s="2"/>
    </row>
    <row r="238" spans="2:9" x14ac:dyDescent="0.25">
      <c r="B238" t="s">
        <v>58</v>
      </c>
      <c r="C238">
        <f t="shared" si="12"/>
        <v>3.4072999999999998</v>
      </c>
      <c r="D238" s="3">
        <f t="shared" si="13"/>
        <v>22.396032048836322</v>
      </c>
      <c r="E238" s="3">
        <f t="shared" si="19"/>
        <v>29.841810230974669</v>
      </c>
      <c r="F238" s="3">
        <f t="shared" si="17"/>
        <v>36.856161770316675</v>
      </c>
      <c r="G238" s="3">
        <f t="shared" si="18"/>
        <v>10.905995949872334</v>
      </c>
      <c r="I238" s="2"/>
    </row>
    <row r="239" spans="2:9" x14ac:dyDescent="0.25">
      <c r="B239" t="s">
        <v>107</v>
      </c>
      <c r="C239">
        <f t="shared" si="12"/>
        <v>1.7827000000000002</v>
      </c>
      <c r="D239" s="3">
        <f t="shared" si="13"/>
        <v>22.791271666573174</v>
      </c>
      <c r="E239" s="3">
        <f t="shared" si="19"/>
        <v>31.14938015369944</v>
      </c>
      <c r="F239" s="3">
        <f t="shared" si="17"/>
        <v>36.444718685140515</v>
      </c>
      <c r="G239" s="3">
        <f t="shared" si="18"/>
        <v>9.6146294945868611</v>
      </c>
    </row>
    <row r="240" spans="2:9" x14ac:dyDescent="0.25">
      <c r="B240" t="s">
        <v>106</v>
      </c>
      <c r="C240">
        <f t="shared" si="12"/>
        <v>0.88040000000000007</v>
      </c>
      <c r="D240" s="3">
        <f t="shared" si="13"/>
        <v>22.14902317128578</v>
      </c>
      <c r="E240" s="3">
        <f t="shared" si="19"/>
        <v>33.019082235347568</v>
      </c>
      <c r="F240" s="3">
        <f t="shared" si="17"/>
        <v>37.176283507496585</v>
      </c>
      <c r="G240" s="3">
        <f t="shared" si="18"/>
        <v>7.6556110858700581</v>
      </c>
    </row>
    <row r="241" spans="2:7" x14ac:dyDescent="0.25">
      <c r="B241" t="s">
        <v>105</v>
      </c>
      <c r="C241">
        <f t="shared" si="12"/>
        <v>1.4645999999999999</v>
      </c>
      <c r="D241" s="3">
        <f t="shared" si="13"/>
        <v>21.179844326095861</v>
      </c>
      <c r="E241" s="3">
        <f t="shared" si="19"/>
        <v>31.462515362556331</v>
      </c>
      <c r="F241" s="3">
        <f t="shared" si="17"/>
        <v>36.924757613000139</v>
      </c>
      <c r="G241" s="3">
        <f t="shared" si="18"/>
        <v>10.432882698347672</v>
      </c>
    </row>
    <row r="242" spans="2:7" x14ac:dyDescent="0.25">
      <c r="B242" t="s">
        <v>59</v>
      </c>
      <c r="C242">
        <f t="shared" si="12"/>
        <v>2.2258</v>
      </c>
      <c r="D242" s="3">
        <f t="shared" si="13"/>
        <v>22.072962530326176</v>
      </c>
      <c r="E242" s="3">
        <f t="shared" si="19"/>
        <v>31.103423488184024</v>
      </c>
      <c r="F242" s="3">
        <f t="shared" si="17"/>
        <v>36.306047263905114</v>
      </c>
      <c r="G242" s="3">
        <f t="shared" si="18"/>
        <v>10.517566717584689</v>
      </c>
    </row>
    <row r="243" spans="2:7" x14ac:dyDescent="0.25">
      <c r="B243" t="s">
        <v>60</v>
      </c>
      <c r="C243">
        <f t="shared" si="12"/>
        <v>5.3951999999999991</v>
      </c>
      <c r="D243" s="3">
        <f t="shared" si="13"/>
        <v>24.655249110320291</v>
      </c>
      <c r="E243" s="3">
        <f t="shared" si="19"/>
        <v>29.837633451957295</v>
      </c>
      <c r="F243" s="3">
        <f t="shared" si="17"/>
        <v>36.234059905100843</v>
      </c>
      <c r="G243" s="3">
        <f t="shared" si="18"/>
        <v>9.2730575326215909</v>
      </c>
    </row>
    <row r="244" spans="2:7" x14ac:dyDescent="0.25">
      <c r="B244" t="s">
        <v>61</v>
      </c>
      <c r="C244">
        <f t="shared" si="12"/>
        <v>3.3576000000000001</v>
      </c>
      <c r="D244" s="3">
        <f t="shared" si="13"/>
        <v>24.103526328329757</v>
      </c>
      <c r="E244" s="3">
        <f t="shared" si="19"/>
        <v>30.798784846318799</v>
      </c>
      <c r="F244" s="3">
        <f t="shared" si="17"/>
        <v>36.129973790802957</v>
      </c>
      <c r="G244" s="3">
        <f t="shared" si="18"/>
        <v>8.9677150345484868</v>
      </c>
    </row>
    <row r="245" spans="2:7" x14ac:dyDescent="0.25">
      <c r="B245" t="s">
        <v>62</v>
      </c>
      <c r="C245">
        <f t="shared" si="12"/>
        <v>0.88379999999999992</v>
      </c>
      <c r="D245" s="3">
        <f t="shared" si="13"/>
        <v>17.266349852907901</v>
      </c>
      <c r="E245" s="3">
        <f t="shared" si="19"/>
        <v>27.39307535641548</v>
      </c>
      <c r="F245" s="3">
        <f t="shared" si="17"/>
        <v>31.364562118126276</v>
      </c>
      <c r="G245" s="3">
        <f t="shared" si="18"/>
        <v>23.976012672550354</v>
      </c>
    </row>
    <row r="246" spans="2:7" x14ac:dyDescent="0.25">
      <c r="B246" t="s">
        <v>63</v>
      </c>
      <c r="C246">
        <f t="shared" si="12"/>
        <v>3.8121999999999998</v>
      </c>
      <c r="D246" s="3">
        <f t="shared" si="13"/>
        <v>22.267981742825665</v>
      </c>
      <c r="E246" s="3">
        <f t="shared" si="19"/>
        <v>35.446723676617175</v>
      </c>
      <c r="F246" s="3">
        <f t="shared" si="17"/>
        <v>34.977178532081211</v>
      </c>
      <c r="G246" s="3">
        <f t="shared" si="18"/>
        <v>7.308116048475946</v>
      </c>
    </row>
    <row r="247" spans="2:7" x14ac:dyDescent="0.25">
      <c r="B247" t="s">
        <v>64</v>
      </c>
      <c r="C247">
        <f t="shared" si="12"/>
        <v>1.2741</v>
      </c>
      <c r="D247" s="3">
        <f t="shared" si="13"/>
        <v>22.046935091437092</v>
      </c>
      <c r="E247" s="3">
        <f t="shared" si="19"/>
        <v>30.178164979201007</v>
      </c>
      <c r="F247" s="3">
        <f t="shared" si="17"/>
        <v>36.778902754885799</v>
      </c>
      <c r="G247" s="3">
        <f t="shared" si="18"/>
        <v>10.9959971744761</v>
      </c>
    </row>
    <row r="248" spans="2:7" x14ac:dyDescent="0.25">
      <c r="B248" t="s">
        <v>25</v>
      </c>
      <c r="C248">
        <f t="shared" si="12"/>
        <v>36.240099999999998</v>
      </c>
      <c r="D248" s="3">
        <f t="shared" si="13"/>
        <v>15.116404204182659</v>
      </c>
      <c r="E248" s="3">
        <f t="shared" si="19"/>
        <v>23.107828068907097</v>
      </c>
      <c r="F248" s="3">
        <f t="shared" si="17"/>
        <v>27.307319792163931</v>
      </c>
      <c r="G248" s="3">
        <f t="shared" si="18"/>
        <v>34.468447934746322</v>
      </c>
    </row>
    <row r="249" spans="2:7" x14ac:dyDescent="0.25">
      <c r="B249" t="s">
        <v>25</v>
      </c>
      <c r="C249">
        <f t="shared" si="12"/>
        <v>14.205599999999999</v>
      </c>
      <c r="D249" s="3">
        <f t="shared" si="13"/>
        <v>15.191192205890635</v>
      </c>
      <c r="E249" s="3">
        <f t="shared" si="19"/>
        <v>27.748915920482066</v>
      </c>
      <c r="F249" s="3">
        <f t="shared" si="17"/>
        <v>24.70786168834826</v>
      </c>
      <c r="G249" s="3">
        <f t="shared" si="18"/>
        <v>32.352030185279048</v>
      </c>
    </row>
    <row r="250" spans="2:7" x14ac:dyDescent="0.25">
      <c r="B250" t="s">
        <v>25</v>
      </c>
      <c r="C250">
        <f t="shared" si="12"/>
        <v>44.067100000000003</v>
      </c>
      <c r="D250" s="3">
        <f t="shared" si="13"/>
        <v>14.766344960299179</v>
      </c>
      <c r="E250" s="3">
        <f t="shared" si="19"/>
        <v>26.30238885699308</v>
      </c>
      <c r="F250" s="3">
        <f t="shared" si="17"/>
        <v>24.750664327809179</v>
      </c>
      <c r="G250" s="3">
        <f t="shared" si="18"/>
        <v>34.180601854898555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L66"/>
  <sheetViews>
    <sheetView topLeftCell="A10" zoomScale="70" zoomScaleNormal="70" workbookViewId="0">
      <selection activeCell="C52" sqref="C52:C66"/>
    </sheetView>
  </sheetViews>
  <sheetFormatPr baseColWidth="10" defaultRowHeight="15" x14ac:dyDescent="0.25"/>
  <cols>
    <col min="3" max="3" width="13.42578125" customWidth="1"/>
    <col min="4" max="4" width="17.140625" customWidth="1"/>
    <col min="7" max="7" width="13.42578125" customWidth="1"/>
  </cols>
  <sheetData>
    <row r="2" spans="3:12" x14ac:dyDescent="0.25">
      <c r="C2" s="24" t="s">
        <v>2</v>
      </c>
      <c r="D2" s="24"/>
      <c r="E2" s="24"/>
      <c r="F2" s="24"/>
      <c r="G2" s="24"/>
      <c r="H2" s="1"/>
    </row>
    <row r="3" spans="3:12" x14ac:dyDescent="0.25">
      <c r="C3" s="11" t="s">
        <v>67</v>
      </c>
      <c r="D3" s="11" t="s">
        <v>68</v>
      </c>
      <c r="E3" s="11" t="s">
        <v>69</v>
      </c>
      <c r="F3" s="11" t="s">
        <v>75</v>
      </c>
      <c r="G3" s="11" t="s">
        <v>70</v>
      </c>
      <c r="H3" s="9"/>
      <c r="J3" s="11" t="s">
        <v>76</v>
      </c>
    </row>
    <row r="4" spans="3:12" x14ac:dyDescent="0.25">
      <c r="C4" t="s">
        <v>102</v>
      </c>
      <c r="D4">
        <v>3.806</v>
      </c>
      <c r="E4">
        <v>1398770</v>
      </c>
      <c r="F4">
        <v>5175.5317999999997</v>
      </c>
      <c r="G4">
        <v>483804</v>
      </c>
      <c r="J4" s="17">
        <f>F4/(CUGA!P4*1000)</f>
        <v>0.81100974287151661</v>
      </c>
      <c r="K4" s="16"/>
      <c r="L4" s="15"/>
    </row>
    <row r="5" spans="3:12" x14ac:dyDescent="0.25">
      <c r="C5" t="s">
        <v>103</v>
      </c>
      <c r="D5">
        <v>3.8149999999999999</v>
      </c>
      <c r="E5">
        <v>1423123</v>
      </c>
      <c r="F5">
        <v>4145.0748999999996</v>
      </c>
      <c r="G5">
        <v>614593</v>
      </c>
      <c r="J5" s="17">
        <f>F5/(CUGA!P5*1000)</f>
        <v>0.8474144056763675</v>
      </c>
      <c r="K5" s="16"/>
      <c r="L5" s="15"/>
    </row>
    <row r="6" spans="3:12" x14ac:dyDescent="0.25">
      <c r="C6" t="s">
        <v>104</v>
      </c>
      <c r="D6">
        <v>3.806</v>
      </c>
      <c r="E6">
        <v>633238</v>
      </c>
      <c r="F6">
        <v>1898.1684</v>
      </c>
      <c r="G6">
        <v>597187</v>
      </c>
      <c r="J6" s="17">
        <f>F6/(CUGA!P6*1000)</f>
        <v>0.94648239987706173</v>
      </c>
      <c r="K6" s="16"/>
      <c r="L6" s="15"/>
    </row>
    <row r="7" spans="3:12" x14ac:dyDescent="0.25">
      <c r="C7" t="s">
        <v>94</v>
      </c>
      <c r="D7">
        <v>3.806</v>
      </c>
      <c r="E7">
        <v>49026</v>
      </c>
      <c r="F7">
        <v>150.25989999999999</v>
      </c>
      <c r="G7">
        <v>584063</v>
      </c>
      <c r="J7" s="17">
        <f>F7/(CUGA!P7*1000)</f>
        <v>0.52333151284848567</v>
      </c>
    </row>
    <row r="8" spans="3:12" x14ac:dyDescent="0.25">
      <c r="C8" t="s">
        <v>95</v>
      </c>
      <c r="D8">
        <v>3.8149999999999999</v>
      </c>
      <c r="E8">
        <v>1689487</v>
      </c>
      <c r="F8">
        <v>6188.4332999999997</v>
      </c>
      <c r="G8">
        <v>488711</v>
      </c>
      <c r="J8" s="17">
        <f>F8/(CUGA!P8*1000)</f>
        <v>0.84701823250667263</v>
      </c>
    </row>
    <row r="9" spans="3:12" x14ac:dyDescent="0.25">
      <c r="C9" t="s">
        <v>96</v>
      </c>
      <c r="D9">
        <v>3.8149999999999999</v>
      </c>
      <c r="E9">
        <v>12092</v>
      </c>
      <c r="F9">
        <v>42.304900000000004</v>
      </c>
      <c r="G9">
        <v>511674</v>
      </c>
      <c r="J9" s="17">
        <f>F9/(CUGA!P9*1000)</f>
        <v>0.83756134737021648</v>
      </c>
    </row>
    <row r="10" spans="3:12" x14ac:dyDescent="0.25">
      <c r="C10" t="s">
        <v>32</v>
      </c>
      <c r="D10">
        <v>3.7970000000000002</v>
      </c>
      <c r="E10">
        <v>914027</v>
      </c>
      <c r="F10">
        <v>2628.6469000000002</v>
      </c>
      <c r="G10">
        <v>622450</v>
      </c>
      <c r="J10" s="17">
        <f>F10/(CUGA!P10*1000)</f>
        <v>0.59111784514542853</v>
      </c>
      <c r="K10" s="16"/>
      <c r="L10" s="15"/>
    </row>
    <row r="11" spans="3:12" x14ac:dyDescent="0.25">
      <c r="C11" t="s">
        <v>34</v>
      </c>
      <c r="D11">
        <v>3.8149999999999999</v>
      </c>
      <c r="E11">
        <v>2603834</v>
      </c>
      <c r="F11">
        <v>8749.4138999999996</v>
      </c>
      <c r="G11">
        <v>532736</v>
      </c>
      <c r="J11" s="17">
        <f>F11/(CUGA!P11*1000)</f>
        <v>0.97808611358045272</v>
      </c>
      <c r="K11" s="16"/>
      <c r="L11" s="15"/>
    </row>
    <row r="12" spans="3:12" x14ac:dyDescent="0.25">
      <c r="C12" t="s">
        <v>33</v>
      </c>
      <c r="D12">
        <v>3.8149999999999999</v>
      </c>
      <c r="E12">
        <v>744449</v>
      </c>
      <c r="F12">
        <v>2870.3822</v>
      </c>
      <c r="G12">
        <v>464273</v>
      </c>
      <c r="J12" s="17">
        <f>F12/(CUGA!P12*1000)</f>
        <v>0.83293345618490044</v>
      </c>
      <c r="K12" s="16"/>
      <c r="L12" s="15"/>
    </row>
    <row r="13" spans="3:12" x14ac:dyDescent="0.25">
      <c r="C13" t="s">
        <v>35</v>
      </c>
      <c r="D13">
        <v>3.8149999999999999</v>
      </c>
      <c r="E13">
        <v>2733069</v>
      </c>
      <c r="F13">
        <v>9632.4855000000007</v>
      </c>
      <c r="G13">
        <v>507914</v>
      </c>
      <c r="J13" s="17">
        <f>F13/(CUGA!P13*1000)</f>
        <v>0.8929390855171544</v>
      </c>
      <c r="K13" s="16"/>
      <c r="L13" s="15"/>
    </row>
    <row r="14" spans="3:12" x14ac:dyDescent="0.25">
      <c r="C14" t="s">
        <v>36</v>
      </c>
      <c r="D14">
        <v>3.806</v>
      </c>
      <c r="E14">
        <v>2044137</v>
      </c>
      <c r="F14">
        <v>7184.8010000000004</v>
      </c>
      <c r="G14">
        <v>509299</v>
      </c>
      <c r="J14" s="17">
        <f>F14/(CUGA!P14*1000)</f>
        <v>0.92122562134007235</v>
      </c>
      <c r="K14" s="16"/>
      <c r="L14" s="15"/>
    </row>
    <row r="15" spans="3:12" x14ac:dyDescent="0.25">
      <c r="C15" t="s">
        <v>37</v>
      </c>
      <c r="D15">
        <v>3.8149999999999999</v>
      </c>
      <c r="E15">
        <v>2002578</v>
      </c>
      <c r="F15">
        <v>7290.6517999999996</v>
      </c>
      <c r="G15">
        <v>491701</v>
      </c>
      <c r="J15" s="17">
        <f>F15/(CUGA!P15*1000)</f>
        <v>0.93097110287702334</v>
      </c>
      <c r="K15" s="16"/>
      <c r="L15" s="15"/>
    </row>
    <row r="16" spans="3:12" x14ac:dyDescent="0.25">
      <c r="C16" t="s">
        <v>38</v>
      </c>
      <c r="D16">
        <v>3.8149999999999999</v>
      </c>
      <c r="E16">
        <v>4849094</v>
      </c>
      <c r="F16">
        <v>16245.017099999999</v>
      </c>
      <c r="G16">
        <v>534341</v>
      </c>
      <c r="J16" s="17">
        <f>F16/(CUGA!P16*1000)</f>
        <v>0.93094954558866949</v>
      </c>
      <c r="K16" s="16"/>
      <c r="L16" s="15"/>
    </row>
    <row r="17" spans="3:12" x14ac:dyDescent="0.25">
      <c r="C17" t="s">
        <v>39</v>
      </c>
      <c r="D17">
        <v>3.8149999999999999</v>
      </c>
      <c r="E17">
        <v>1598417</v>
      </c>
      <c r="F17">
        <v>4869.4832999999999</v>
      </c>
      <c r="G17">
        <v>587604</v>
      </c>
      <c r="J17" s="17">
        <f>F17/(CUGA!P17*1000)</f>
        <v>0.81967230844494676</v>
      </c>
      <c r="K17" s="16"/>
      <c r="L17" s="15"/>
    </row>
    <row r="18" spans="3:12" x14ac:dyDescent="0.25">
      <c r="C18" t="s">
        <v>40</v>
      </c>
      <c r="D18">
        <v>3.806</v>
      </c>
      <c r="E18">
        <v>856487</v>
      </c>
      <c r="F18">
        <v>2977.5909000000001</v>
      </c>
      <c r="G18">
        <v>514912</v>
      </c>
      <c r="J18" s="17">
        <f>F18/(CUGA!P18*1000)</f>
        <v>0.80586423709082533</v>
      </c>
      <c r="K18" s="16"/>
      <c r="L18" s="15"/>
    </row>
    <row r="19" spans="3:12" x14ac:dyDescent="0.25">
      <c r="C19" t="s">
        <v>41</v>
      </c>
      <c r="D19">
        <v>3.823</v>
      </c>
      <c r="E19">
        <v>1061740</v>
      </c>
      <c r="F19">
        <v>3290.0924</v>
      </c>
      <c r="G19">
        <v>577680</v>
      </c>
      <c r="J19" s="17">
        <f>F19/(CUGA!P19*1000)</f>
        <v>0.92621880256165012</v>
      </c>
      <c r="K19" s="16"/>
      <c r="L19" s="15"/>
    </row>
    <row r="20" spans="3:12" x14ac:dyDescent="0.25">
      <c r="C20" t="s">
        <v>42</v>
      </c>
      <c r="D20">
        <v>3.8149999999999999</v>
      </c>
      <c r="E20">
        <v>2878458</v>
      </c>
      <c r="F20">
        <v>8901.2027999999991</v>
      </c>
      <c r="G20">
        <v>578880</v>
      </c>
      <c r="J20" s="17">
        <f>F20/(CUGA!P20*1000)</f>
        <v>1.0324780719027136</v>
      </c>
      <c r="K20" s="16"/>
      <c r="L20" s="15"/>
    </row>
    <row r="21" spans="3:12" x14ac:dyDescent="0.25">
      <c r="C21" t="s">
        <v>43</v>
      </c>
      <c r="D21">
        <v>3.823</v>
      </c>
      <c r="E21">
        <v>940427</v>
      </c>
      <c r="F21">
        <v>2966.4202</v>
      </c>
      <c r="G21">
        <v>567506</v>
      </c>
      <c r="J21" s="17">
        <f>F21/(CUGA!P21*1000)</f>
        <v>0.69613420898228417</v>
      </c>
      <c r="K21" s="16"/>
      <c r="L21" s="15"/>
    </row>
    <row r="22" spans="3:12" x14ac:dyDescent="0.25">
      <c r="C22" t="s">
        <v>44</v>
      </c>
      <c r="D22">
        <v>3.8149999999999999</v>
      </c>
      <c r="E22">
        <v>931433</v>
      </c>
      <c r="F22">
        <v>3402.3701000000001</v>
      </c>
      <c r="G22">
        <v>490059</v>
      </c>
      <c r="J22" s="17">
        <f>F22/(CUGA!P22*1000)</f>
        <v>0.7943043746566506</v>
      </c>
      <c r="K22" s="16"/>
      <c r="L22" s="15"/>
    </row>
    <row r="23" spans="3:12" x14ac:dyDescent="0.25">
      <c r="C23" t="s">
        <v>45</v>
      </c>
      <c r="D23">
        <v>3.8149999999999999</v>
      </c>
      <c r="E23">
        <v>796379</v>
      </c>
      <c r="F23">
        <v>2442.9358999999999</v>
      </c>
      <c r="G23">
        <v>583560</v>
      </c>
      <c r="J23" s="17">
        <f>F23/(CUGA!P23*1000)</f>
        <v>0.73914077511375709</v>
      </c>
      <c r="K23" s="16"/>
      <c r="L23" s="15"/>
    </row>
    <row r="24" spans="3:12" x14ac:dyDescent="0.25">
      <c r="C24" t="s">
        <v>46</v>
      </c>
      <c r="D24">
        <v>3.8319999999999999</v>
      </c>
      <c r="E24">
        <v>2415192</v>
      </c>
      <c r="F24">
        <v>8927.5558000000001</v>
      </c>
      <c r="G24">
        <v>484280</v>
      </c>
      <c r="J24" s="17">
        <f>F24/(CUGA!P24*1000)</f>
        <v>0.71863262471245237</v>
      </c>
      <c r="K24" s="16"/>
      <c r="L24" s="15"/>
    </row>
    <row r="25" spans="3:12" x14ac:dyDescent="0.25">
      <c r="C25" t="s">
        <v>47</v>
      </c>
      <c r="D25">
        <v>3.806</v>
      </c>
      <c r="E25">
        <v>2322398</v>
      </c>
      <c r="F25">
        <v>7329.5249999999996</v>
      </c>
      <c r="G25">
        <v>567203</v>
      </c>
      <c r="J25" s="17">
        <f>F25/(CUGA!P25*1000)</f>
        <v>0.82181961685096205</v>
      </c>
      <c r="K25" s="16"/>
      <c r="L25" s="15"/>
    </row>
    <row r="26" spans="3:12" x14ac:dyDescent="0.25">
      <c r="C26" t="s">
        <v>48</v>
      </c>
      <c r="D26">
        <v>3.823</v>
      </c>
      <c r="E26">
        <v>610743</v>
      </c>
      <c r="F26">
        <v>2119.4380999999998</v>
      </c>
      <c r="G26">
        <v>515840</v>
      </c>
      <c r="J26" s="17">
        <f>F26/(CUGA!P26*1000)</f>
        <v>0.82829619810142208</v>
      </c>
      <c r="K26" s="16"/>
      <c r="L26" s="15"/>
    </row>
    <row r="27" spans="3:12" x14ac:dyDescent="0.25">
      <c r="C27" t="s">
        <v>49</v>
      </c>
      <c r="D27">
        <v>3.823</v>
      </c>
      <c r="E27">
        <v>961153</v>
      </c>
      <c r="F27">
        <v>3259.1136999999999</v>
      </c>
      <c r="G27">
        <v>527923</v>
      </c>
      <c r="J27" s="17">
        <f>F27/(CUGA!P27*1000)</f>
        <v>0.80996748944908503</v>
      </c>
      <c r="K27" s="16"/>
      <c r="L27" s="15"/>
    </row>
    <row r="28" spans="3:12" x14ac:dyDescent="0.25">
      <c r="C28" s="4" t="s">
        <v>50</v>
      </c>
      <c r="D28">
        <v>3.867</v>
      </c>
      <c r="E28">
        <v>789</v>
      </c>
      <c r="F28">
        <v>2.4657</v>
      </c>
      <c r="G28">
        <v>572609</v>
      </c>
      <c r="J28" s="17">
        <f>F28/(CUGA!P28*1000)</f>
        <v>4.4797084609905617E-4</v>
      </c>
      <c r="K28" s="16"/>
      <c r="L28" s="15"/>
    </row>
    <row r="29" spans="3:12" x14ac:dyDescent="0.25">
      <c r="C29" s="4" t="s">
        <v>51</v>
      </c>
      <c r="D29">
        <v>3.8410000000000002</v>
      </c>
      <c r="E29">
        <v>1488</v>
      </c>
      <c r="F29">
        <v>5.3517999999999999</v>
      </c>
      <c r="G29">
        <v>497695</v>
      </c>
      <c r="J29" s="17">
        <f>F29/(CUGA!P29*1000)</f>
        <v>8.9920675947360688E-4</v>
      </c>
      <c r="K29" s="16"/>
      <c r="L29" s="15"/>
    </row>
    <row r="30" spans="3:12" x14ac:dyDescent="0.25">
      <c r="C30" s="4" t="s">
        <v>52</v>
      </c>
      <c r="D30">
        <v>3.8410000000000002</v>
      </c>
      <c r="E30">
        <v>405</v>
      </c>
      <c r="F30">
        <v>1.2637</v>
      </c>
      <c r="G30">
        <v>574253</v>
      </c>
      <c r="J30" s="17">
        <f>F30/(CUGA!P30*1000)</f>
        <v>1.5495915354119414E-4</v>
      </c>
      <c r="K30" s="16"/>
      <c r="L30" s="15"/>
    </row>
    <row r="31" spans="3:12" x14ac:dyDescent="0.25">
      <c r="C31" s="4" t="s">
        <v>53</v>
      </c>
      <c r="D31">
        <v>3.806</v>
      </c>
      <c r="E31">
        <v>231609</v>
      </c>
      <c r="F31">
        <v>728.57830000000001</v>
      </c>
      <c r="G31">
        <v>569060</v>
      </c>
      <c r="J31" s="17">
        <f>F31/(CUGA!P31*1000)</f>
        <v>0.80484240367693638</v>
      </c>
      <c r="K31" s="16"/>
      <c r="L31" s="15"/>
    </row>
    <row r="32" spans="3:12" x14ac:dyDescent="0.25">
      <c r="C32" s="4" t="s">
        <v>54</v>
      </c>
      <c r="D32">
        <v>3.806</v>
      </c>
      <c r="E32">
        <v>1304874</v>
      </c>
      <c r="F32">
        <v>4326.8469999999998</v>
      </c>
      <c r="G32">
        <v>539852</v>
      </c>
      <c r="J32" s="17">
        <f>F32/(CUGA!P32*1000)</f>
        <v>0.81509545531396543</v>
      </c>
      <c r="K32" s="16"/>
      <c r="L32" s="15"/>
    </row>
    <row r="33" spans="3:12" x14ac:dyDescent="0.25">
      <c r="C33" s="4" t="s">
        <v>55</v>
      </c>
      <c r="D33">
        <v>3.9870000000000001</v>
      </c>
      <c r="E33">
        <v>1694722</v>
      </c>
      <c r="F33">
        <v>5654.2655000000004</v>
      </c>
      <c r="G33">
        <v>536538</v>
      </c>
      <c r="J33" s="17">
        <f>F33/(CUGA!P33*1000)</f>
        <v>0.741544637607777</v>
      </c>
      <c r="K33" s="16"/>
      <c r="L33" s="15"/>
    </row>
    <row r="34" spans="3:12" x14ac:dyDescent="0.25">
      <c r="C34" t="s">
        <v>56</v>
      </c>
      <c r="D34">
        <v>3.8580000000000001</v>
      </c>
      <c r="E34">
        <v>1608946</v>
      </c>
      <c r="F34">
        <v>19.738399999999999</v>
      </c>
      <c r="G34">
        <v>1441194</v>
      </c>
      <c r="J34" s="17">
        <f>F34/(CUGA!P34*1000)</f>
        <v>1.1497131921664498</v>
      </c>
      <c r="K34" s="16"/>
      <c r="L34" s="15"/>
    </row>
    <row r="35" spans="3:12" x14ac:dyDescent="0.25">
      <c r="C35" t="s">
        <v>57</v>
      </c>
      <c r="D35">
        <v>3.8490000000000002</v>
      </c>
      <c r="E35">
        <v>3050682</v>
      </c>
      <c r="F35">
        <v>36.931899999999999</v>
      </c>
      <c r="G35">
        <v>1460451</v>
      </c>
      <c r="J35" s="17">
        <f>F35/(CUGA!P35*1000)</f>
        <v>1.0646517318293007</v>
      </c>
      <c r="K35" s="16"/>
      <c r="L35" s="15"/>
    </row>
    <row r="36" spans="3:12" x14ac:dyDescent="0.25">
      <c r="C36" t="s">
        <v>58</v>
      </c>
      <c r="D36">
        <v>3.8580000000000001</v>
      </c>
      <c r="E36">
        <v>3703199</v>
      </c>
      <c r="F36">
        <v>48.672499999999999</v>
      </c>
      <c r="G36">
        <v>1345196</v>
      </c>
      <c r="J36" s="17">
        <f>F36/(CUGA!P36*1000)</f>
        <v>1.0661002322729787</v>
      </c>
      <c r="K36" s="16"/>
      <c r="L36" s="15"/>
    </row>
    <row r="37" spans="3:12" x14ac:dyDescent="0.25">
      <c r="C37" t="s">
        <v>107</v>
      </c>
      <c r="D37">
        <v>3.8580000000000001</v>
      </c>
      <c r="E37">
        <v>2245357</v>
      </c>
      <c r="F37">
        <v>28.3325</v>
      </c>
      <c r="G37">
        <v>1401177</v>
      </c>
      <c r="J37" s="17">
        <f>F37/(CUGA!P37*1000)</f>
        <v>1.1974035555267089</v>
      </c>
      <c r="K37" s="16"/>
      <c r="L37" s="15"/>
    </row>
    <row r="38" spans="3:12" x14ac:dyDescent="0.25">
      <c r="C38" t="s">
        <v>106</v>
      </c>
      <c r="D38">
        <v>3.8490000000000002</v>
      </c>
      <c r="E38">
        <v>1214341</v>
      </c>
      <c r="F38">
        <v>14.6424</v>
      </c>
      <c r="G38">
        <v>1466289</v>
      </c>
      <c r="J38" s="17">
        <f>F38/(CUGA!P38*1000)</f>
        <v>1.2785883371069555</v>
      </c>
      <c r="K38" s="16"/>
      <c r="L38" s="15"/>
    </row>
    <row r="39" spans="3:12" x14ac:dyDescent="0.25">
      <c r="C39" t="s">
        <v>105</v>
      </c>
      <c r="D39">
        <v>3.8490000000000002</v>
      </c>
      <c r="E39">
        <v>1618117</v>
      </c>
      <c r="F39">
        <v>21.041899999999998</v>
      </c>
      <c r="G39">
        <v>1359616</v>
      </c>
      <c r="J39" s="17">
        <f>F39/(CUGA!P39*1000)</f>
        <v>1.0818342637774023</v>
      </c>
      <c r="K39" s="16"/>
      <c r="L39" s="15"/>
    </row>
    <row r="40" spans="3:12" x14ac:dyDescent="0.25">
      <c r="C40" t="s">
        <v>59</v>
      </c>
      <c r="D40">
        <v>3.8580000000000001</v>
      </c>
      <c r="E40">
        <v>2259617</v>
      </c>
      <c r="F40">
        <v>27.076499999999999</v>
      </c>
      <c r="G40">
        <v>1475486</v>
      </c>
      <c r="J40" s="17">
        <f>F40/(CUGA!P40*1000)</f>
        <v>0.91185464954542017</v>
      </c>
      <c r="K40" s="16"/>
      <c r="L40" s="15"/>
    </row>
    <row r="41" spans="3:12" x14ac:dyDescent="0.25">
      <c r="C41" t="s">
        <v>60</v>
      </c>
      <c r="D41">
        <v>3.8490000000000002</v>
      </c>
      <c r="E41">
        <v>5285864</v>
      </c>
      <c r="F41">
        <v>72.7988</v>
      </c>
      <c r="G41">
        <v>1283761</v>
      </c>
      <c r="J41" s="17">
        <f>F41/(CUGA!P41*1000)</f>
        <v>1.012075001676858</v>
      </c>
      <c r="K41" s="16"/>
      <c r="L41" s="15"/>
    </row>
    <row r="42" spans="3:12" x14ac:dyDescent="0.25">
      <c r="C42" t="s">
        <v>61</v>
      </c>
      <c r="D42">
        <v>3.8490000000000002</v>
      </c>
      <c r="E42">
        <v>4224063</v>
      </c>
      <c r="F42">
        <v>54.027900000000002</v>
      </c>
      <c r="G42">
        <v>1382308</v>
      </c>
      <c r="J42" s="17">
        <f>F42/(CUGA!P42*1000)</f>
        <v>1.2127195163956295</v>
      </c>
      <c r="K42" s="16"/>
      <c r="L42" s="15"/>
    </row>
    <row r="43" spans="3:12" x14ac:dyDescent="0.25">
      <c r="C43" t="s">
        <v>62</v>
      </c>
      <c r="D43">
        <v>3.9790000000000001</v>
      </c>
      <c r="E43">
        <v>937101</v>
      </c>
      <c r="F43">
        <v>11.467000000000001</v>
      </c>
      <c r="G43">
        <v>1444872</v>
      </c>
      <c r="J43" s="17">
        <f>F43/(CUGA!P43*1000)</f>
        <v>0.88385859774983233</v>
      </c>
      <c r="K43" s="14"/>
      <c r="L43" s="15"/>
    </row>
    <row r="44" spans="3:12" x14ac:dyDescent="0.25">
      <c r="C44" t="s">
        <v>63</v>
      </c>
      <c r="D44">
        <v>3.875</v>
      </c>
      <c r="E44">
        <v>3662984</v>
      </c>
      <c r="F44">
        <v>46.508200000000002</v>
      </c>
      <c r="G44">
        <v>1392508</v>
      </c>
      <c r="J44" s="17">
        <f>F44/(CUGA!P44*1000)</f>
        <v>0.93931910635196558</v>
      </c>
      <c r="K44" s="14"/>
      <c r="L44" s="15"/>
    </row>
    <row r="45" spans="3:12" x14ac:dyDescent="0.25">
      <c r="C45" t="s">
        <v>64</v>
      </c>
      <c r="D45">
        <v>3.8490000000000002</v>
      </c>
      <c r="E45">
        <v>1229757</v>
      </c>
      <c r="F45" s="2">
        <v>13.9556</v>
      </c>
      <c r="G45">
        <v>1557986</v>
      </c>
      <c r="J45" s="17">
        <f>F45/(CUGA!P45*1000)</f>
        <v>0.81791461716850689</v>
      </c>
      <c r="K45" s="14"/>
      <c r="L45" s="15"/>
    </row>
    <row r="46" spans="3:12" x14ac:dyDescent="0.25">
      <c r="C46" t="s">
        <v>25</v>
      </c>
      <c r="D46">
        <v>3.7970000000000002</v>
      </c>
      <c r="E46">
        <v>456053</v>
      </c>
      <c r="F46">
        <v>625.9357</v>
      </c>
      <c r="G46">
        <v>1257613</v>
      </c>
      <c r="J46" s="17">
        <f>F46/(CUGA!P46*1000)</f>
        <v>1.0925900629186613</v>
      </c>
      <c r="K46" s="14"/>
      <c r="L46" s="15"/>
    </row>
    <row r="47" spans="3:12" x14ac:dyDescent="0.25">
      <c r="C47" t="s">
        <v>25</v>
      </c>
      <c r="D47">
        <v>3.7890000000000001</v>
      </c>
      <c r="E47">
        <v>163150</v>
      </c>
      <c r="F47">
        <v>258.32580000000002</v>
      </c>
      <c r="G47">
        <v>1146308</v>
      </c>
      <c r="J47" s="17">
        <f>F47/(CUGA!P47*1000)</f>
        <v>1.1668953625496636</v>
      </c>
      <c r="K47" s="14"/>
      <c r="L47" s="15"/>
    </row>
    <row r="48" spans="3:12" x14ac:dyDescent="0.25">
      <c r="C48" t="s">
        <v>25</v>
      </c>
      <c r="D48">
        <v>3.7890000000000001</v>
      </c>
      <c r="E48">
        <v>470535</v>
      </c>
      <c r="F48">
        <v>656.95719999999994</v>
      </c>
      <c r="G48">
        <v>1232887</v>
      </c>
      <c r="J48" s="17">
        <f>F48/(CUGA!P48*1000)</f>
        <v>0.94515902070960722</v>
      </c>
      <c r="K48" s="14"/>
      <c r="L48" s="15"/>
    </row>
    <row r="51" spans="2:5" x14ac:dyDescent="0.25">
      <c r="D51" s="11" t="s">
        <v>65</v>
      </c>
      <c r="E51" s="11" t="s">
        <v>77</v>
      </c>
    </row>
    <row r="52" spans="2:5" x14ac:dyDescent="0.25">
      <c r="B52" s="4" t="s">
        <v>78</v>
      </c>
      <c r="C52" s="12" t="s">
        <v>108</v>
      </c>
      <c r="D52" s="2">
        <f>AVERAGE(J4:J6)</f>
        <v>0.86830218280831539</v>
      </c>
      <c r="E52" s="2">
        <f>_xlfn.STDEV.P(J4:J6)</f>
        <v>5.7244706446220615E-2</v>
      </c>
    </row>
    <row r="53" spans="2:5" x14ac:dyDescent="0.25">
      <c r="B53" t="s">
        <v>98</v>
      </c>
      <c r="C53" s="12" t="s">
        <v>99</v>
      </c>
      <c r="D53" s="2">
        <f>AVERAGE(J7:J9)</f>
        <v>0.73597036424179152</v>
      </c>
      <c r="E53" s="2">
        <f>_xlfn.STDEV.P(J7:J9)</f>
        <v>0.15040793199500144</v>
      </c>
    </row>
    <row r="54" spans="2:5" x14ac:dyDescent="0.25">
      <c r="B54" s="4" t="s">
        <v>79</v>
      </c>
      <c r="C54" s="13" t="s">
        <v>73</v>
      </c>
      <c r="D54" s="2">
        <f>AVERAGE(J10:J12)</f>
        <v>0.80071247163692727</v>
      </c>
      <c r="E54" s="2">
        <f>_xlfn.STDEV.P(J10:J12)</f>
        <v>0.15961360442817424</v>
      </c>
    </row>
    <row r="55" spans="2:5" x14ac:dyDescent="0.25">
      <c r="B55" s="4" t="s">
        <v>80</v>
      </c>
      <c r="C55" s="12" t="s">
        <v>31</v>
      </c>
      <c r="D55" s="2">
        <f>AVERAGE(J13:J15)</f>
        <v>0.91504526991141677</v>
      </c>
      <c r="E55" s="2">
        <f>_xlfn.STDEV.P(J13:J15)</f>
        <v>1.6129809751959417E-2</v>
      </c>
    </row>
    <row r="56" spans="2:5" x14ac:dyDescent="0.25">
      <c r="B56" s="4" t="s">
        <v>81</v>
      </c>
      <c r="C56" s="13" t="s">
        <v>74</v>
      </c>
      <c r="D56" s="2">
        <f>AVERAGE(J16:J18)</f>
        <v>0.85216203037481397</v>
      </c>
      <c r="E56" s="2">
        <f>_xlfn.STDEV.P(J16:J18)</f>
        <v>5.5995655330333599E-2</v>
      </c>
    </row>
    <row r="57" spans="2:5" x14ac:dyDescent="0.25">
      <c r="B57" s="4" t="s">
        <v>82</v>
      </c>
      <c r="C57" s="13" t="s">
        <v>16</v>
      </c>
      <c r="D57" s="2">
        <f>AVERAGE(J19:J21)</f>
        <v>0.88494369448221599</v>
      </c>
      <c r="E57" s="2">
        <f>_xlfn.STDEV.P(J19:J21)</f>
        <v>0.1403793062652893</v>
      </c>
    </row>
    <row r="58" spans="2:5" x14ac:dyDescent="0.25">
      <c r="B58" s="4" t="s">
        <v>83</v>
      </c>
      <c r="C58" s="13" t="s">
        <v>18</v>
      </c>
      <c r="D58" s="2">
        <f>AVERAGE(J22:J24)</f>
        <v>0.75069259149428669</v>
      </c>
      <c r="E58" s="2">
        <f>_xlfn.STDEV.P(J22:J24)</f>
        <v>3.1954517481063829E-2</v>
      </c>
    </row>
    <row r="59" spans="2:5" x14ac:dyDescent="0.25">
      <c r="B59" s="4" t="s">
        <v>84</v>
      </c>
      <c r="C59" s="13" t="s">
        <v>19</v>
      </c>
      <c r="D59" s="2">
        <f>AVERAGE(J25:J27)</f>
        <v>0.82002776813382317</v>
      </c>
      <c r="E59" s="2">
        <f>_xlfn.STDEV.P(J25:J27)</f>
        <v>7.5891778906720508E-3</v>
      </c>
    </row>
    <row r="60" spans="2:5" x14ac:dyDescent="0.25">
      <c r="B60" s="4" t="s">
        <v>85</v>
      </c>
      <c r="C60" s="13" t="s">
        <v>17</v>
      </c>
      <c r="D60" s="2">
        <f>AVERAGE(J28:J30)</f>
        <v>5.0071225303795241E-4</v>
      </c>
      <c r="E60" s="2">
        <f>_xlfn.STDEV.P(J28:J30)</f>
        <v>3.0611802379523783E-4</v>
      </c>
    </row>
    <row r="61" spans="2:5" x14ac:dyDescent="0.25">
      <c r="B61" s="4" t="s">
        <v>86</v>
      </c>
      <c r="C61" s="13" t="s">
        <v>20</v>
      </c>
      <c r="D61" s="2">
        <f>AVERAGE(J31:J33)</f>
        <v>0.78716083219955957</v>
      </c>
      <c r="E61" s="2">
        <f>_xlfn.STDEV.P(J31:J33)</f>
        <v>3.2525981140665877E-2</v>
      </c>
    </row>
    <row r="62" spans="2:5" x14ac:dyDescent="0.25">
      <c r="B62" t="s">
        <v>87</v>
      </c>
      <c r="C62" s="11" t="s">
        <v>21</v>
      </c>
      <c r="D62" s="2">
        <f>AVERAGE(J34:J36)</f>
        <v>1.0934883854229098</v>
      </c>
      <c r="E62" s="2">
        <f>_xlfn.STDEV.P(J34:J36)</f>
        <v>3.9761339752705835E-2</v>
      </c>
    </row>
    <row r="63" spans="2:5" x14ac:dyDescent="0.25">
      <c r="B63" t="s">
        <v>88</v>
      </c>
      <c r="C63" s="11" t="s">
        <v>109</v>
      </c>
      <c r="D63" s="2">
        <f>AVERAGE(J37:J39)</f>
        <v>1.1859420521370223</v>
      </c>
      <c r="E63" s="2">
        <f>_xlfn.STDEV.P(J37:J39)</f>
        <v>8.0732339195255354E-2</v>
      </c>
    </row>
    <row r="64" spans="2:5" x14ac:dyDescent="0.25">
      <c r="B64" t="s">
        <v>89</v>
      </c>
      <c r="C64" s="11" t="s">
        <v>22</v>
      </c>
      <c r="D64" s="2">
        <f>AVERAGE(J40:J42)</f>
        <v>1.0455497225393025</v>
      </c>
      <c r="E64" s="2">
        <f>_xlfn.STDEV.P(J40:J42)</f>
        <v>0.1250875286317889</v>
      </c>
    </row>
    <row r="65" spans="2:5" x14ac:dyDescent="0.25">
      <c r="B65" t="s">
        <v>90</v>
      </c>
      <c r="C65" s="11" t="s">
        <v>23</v>
      </c>
      <c r="D65" s="2">
        <f>AVERAGE(J43:J45)</f>
        <v>0.88036410709010171</v>
      </c>
      <c r="E65" s="2">
        <f>_xlfn.STDEV.P(J43:J45)</f>
        <v>4.9624732390226176E-2</v>
      </c>
    </row>
    <row r="66" spans="2:5" x14ac:dyDescent="0.25">
      <c r="B66" t="s">
        <v>24</v>
      </c>
      <c r="C66" s="13" t="s">
        <v>25</v>
      </c>
      <c r="D66" s="2">
        <f>AVERAGE(J46:J48)</f>
        <v>1.0682148153926441</v>
      </c>
      <c r="E66" s="2">
        <f>_xlfn.STDEV.P(J46:J48)</f>
        <v>9.2149754357127994E-2</v>
      </c>
    </row>
  </sheetData>
  <mergeCells count="1">
    <mergeCell ref="C2:G2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M67"/>
  <sheetViews>
    <sheetView topLeftCell="A13" zoomScale="70" zoomScaleNormal="70" workbookViewId="0">
      <selection activeCell="C53" sqref="C53:C67"/>
    </sheetView>
  </sheetViews>
  <sheetFormatPr baseColWidth="10" defaultRowHeight="15" x14ac:dyDescent="0.25"/>
  <cols>
    <col min="4" max="4" width="18" customWidth="1"/>
    <col min="5" max="5" width="16.140625" customWidth="1"/>
  </cols>
  <sheetData>
    <row r="3" spans="3:13" x14ac:dyDescent="0.25">
      <c r="C3" s="24" t="s">
        <v>5</v>
      </c>
      <c r="D3" s="24"/>
      <c r="E3" s="24"/>
      <c r="F3" s="24"/>
      <c r="G3" s="24"/>
    </row>
    <row r="4" spans="3:13" x14ac:dyDescent="0.25">
      <c r="C4" s="11" t="s">
        <v>67</v>
      </c>
      <c r="D4" s="11" t="s">
        <v>68</v>
      </c>
      <c r="E4" s="11" t="s">
        <v>69</v>
      </c>
      <c r="F4" s="11" t="s">
        <v>75</v>
      </c>
      <c r="G4" s="11" t="s">
        <v>70</v>
      </c>
      <c r="H4" s="1"/>
      <c r="J4" s="11" t="s">
        <v>91</v>
      </c>
    </row>
    <row r="5" spans="3:13" x14ac:dyDescent="0.25">
      <c r="C5" t="s">
        <v>102</v>
      </c>
      <c r="D5">
        <v>4.5869999999999997</v>
      </c>
      <c r="E5">
        <v>452307</v>
      </c>
      <c r="F5">
        <v>3903.3692000000001</v>
      </c>
      <c r="G5">
        <v>55621</v>
      </c>
      <c r="J5" s="17">
        <f>F5/(CUGA!P4*1000)</f>
        <v>0.61166090240709137</v>
      </c>
      <c r="K5" s="18"/>
      <c r="L5" s="14"/>
      <c r="M5" s="15"/>
    </row>
    <row r="6" spans="3:13" x14ac:dyDescent="0.25">
      <c r="C6" t="s">
        <v>103</v>
      </c>
      <c r="D6">
        <v>4.5869999999999997</v>
      </c>
      <c r="E6">
        <v>497575</v>
      </c>
      <c r="F6">
        <v>3491.7757000000001</v>
      </c>
      <c r="G6">
        <v>68401</v>
      </c>
      <c r="J6" s="17">
        <f>F6/(CUGA!P5*1000)</f>
        <v>0.71385465907279078</v>
      </c>
      <c r="K6" s="18"/>
      <c r="M6" s="15"/>
    </row>
    <row r="7" spans="3:13" x14ac:dyDescent="0.25">
      <c r="C7" t="s">
        <v>104</v>
      </c>
      <c r="D7">
        <v>4.5780000000000003</v>
      </c>
      <c r="E7">
        <v>185996</v>
      </c>
      <c r="F7">
        <v>1605.6072999999999</v>
      </c>
      <c r="G7">
        <v>55605</v>
      </c>
      <c r="J7" s="17">
        <f>F7/(CUGA!P6*1000)</f>
        <v>0.80060286040170581</v>
      </c>
      <c r="K7" s="18"/>
      <c r="M7" s="15"/>
    </row>
    <row r="8" spans="3:13" x14ac:dyDescent="0.25">
      <c r="C8" t="s">
        <v>94</v>
      </c>
      <c r="D8">
        <v>4.4790000000000001</v>
      </c>
      <c r="E8">
        <v>2383</v>
      </c>
      <c r="F8">
        <v>21.866700000000002</v>
      </c>
      <c r="G8">
        <v>52307</v>
      </c>
      <c r="J8" s="17">
        <f>F8/(CUGA!P7*1000)</f>
        <v>7.6158264393920025E-2</v>
      </c>
    </row>
    <row r="9" spans="3:13" x14ac:dyDescent="0.25">
      <c r="C9" t="s">
        <v>95</v>
      </c>
      <c r="D9">
        <v>4.569</v>
      </c>
      <c r="E9">
        <v>405</v>
      </c>
      <c r="F9">
        <v>3.5912000000000002</v>
      </c>
      <c r="G9">
        <v>54110</v>
      </c>
      <c r="J9" s="17">
        <f>F9/(CUGA!P8*1000)</f>
        <v>4.9153181897879756E-4</v>
      </c>
    </row>
    <row r="10" spans="3:13" x14ac:dyDescent="0.25">
      <c r="C10" t="s">
        <v>96</v>
      </c>
      <c r="D10">
        <v>4.6319999999999997</v>
      </c>
      <c r="E10">
        <v>776</v>
      </c>
      <c r="F10">
        <v>7.2645999999999997</v>
      </c>
      <c r="G10">
        <v>51297</v>
      </c>
      <c r="J10" s="17">
        <f>F10/(CUGA!P9*1000)</f>
        <v>0.1438260854914129</v>
      </c>
    </row>
    <row r="11" spans="3:13" x14ac:dyDescent="0.25">
      <c r="C11" t="s">
        <v>32</v>
      </c>
      <c r="D11">
        <v>4.5780000000000003</v>
      </c>
      <c r="E11">
        <v>312168</v>
      </c>
      <c r="F11">
        <v>2493.2709</v>
      </c>
      <c r="G11">
        <v>60099</v>
      </c>
      <c r="J11" s="17">
        <f>F11/(CUGA!P10*1000)</f>
        <v>0.56067512215954274</v>
      </c>
      <c r="K11" s="18"/>
      <c r="M11" s="15"/>
    </row>
    <row r="12" spans="3:13" x14ac:dyDescent="0.25">
      <c r="C12" t="s">
        <v>34</v>
      </c>
      <c r="D12">
        <v>4.5960000000000001</v>
      </c>
      <c r="E12">
        <v>985633</v>
      </c>
      <c r="F12">
        <v>8388.3844000000008</v>
      </c>
      <c r="G12">
        <v>56401</v>
      </c>
      <c r="J12" s="17">
        <f>F12/(CUGA!P11*1000)</f>
        <v>0.93772707415463552</v>
      </c>
      <c r="K12" s="18"/>
      <c r="M12" s="15"/>
    </row>
    <row r="13" spans="3:13" x14ac:dyDescent="0.25">
      <c r="C13" t="s">
        <v>33</v>
      </c>
      <c r="D13">
        <v>4.5869999999999997</v>
      </c>
      <c r="E13">
        <v>253235</v>
      </c>
      <c r="F13">
        <v>2418.6473000000001</v>
      </c>
      <c r="G13">
        <v>50257</v>
      </c>
      <c r="J13" s="17">
        <f>F13/(CUGA!P12*1000)</f>
        <v>0.70184808660020181</v>
      </c>
      <c r="K13" s="18"/>
      <c r="M13" s="15"/>
    </row>
    <row r="14" spans="3:13" x14ac:dyDescent="0.25">
      <c r="C14" t="s">
        <v>35</v>
      </c>
      <c r="D14">
        <v>4.5960000000000001</v>
      </c>
      <c r="E14">
        <v>915757</v>
      </c>
      <c r="F14">
        <v>9589.9318000000003</v>
      </c>
      <c r="G14">
        <v>45837</v>
      </c>
      <c r="J14" s="17">
        <f>F14/(CUGA!P13*1000)</f>
        <v>0.88899432360047448</v>
      </c>
      <c r="K14" s="18"/>
      <c r="M14" s="15"/>
    </row>
    <row r="15" spans="3:13" x14ac:dyDescent="0.25">
      <c r="C15" t="s">
        <v>36</v>
      </c>
      <c r="D15">
        <v>4.5869999999999997</v>
      </c>
      <c r="E15">
        <v>680554</v>
      </c>
      <c r="F15">
        <v>6421.4548000000004</v>
      </c>
      <c r="G15">
        <v>50872</v>
      </c>
      <c r="J15" s="17">
        <f>F15/(CUGA!P14*1000)</f>
        <v>0.8233503875802809</v>
      </c>
      <c r="K15" s="18"/>
      <c r="M15" s="15"/>
    </row>
    <row r="16" spans="3:13" x14ac:dyDescent="0.25">
      <c r="C16" t="s">
        <v>37</v>
      </c>
      <c r="D16">
        <v>4.5869999999999997</v>
      </c>
      <c r="E16">
        <v>625156</v>
      </c>
      <c r="F16">
        <v>5922.9683999999997</v>
      </c>
      <c r="G16">
        <v>50664</v>
      </c>
      <c r="J16" s="17">
        <f>F16/(CUGA!P15*1000)</f>
        <v>0.75632639919160016</v>
      </c>
      <c r="K16" s="18"/>
      <c r="M16" s="15"/>
    </row>
    <row r="17" spans="3:13" x14ac:dyDescent="0.25">
      <c r="C17" t="s">
        <v>38</v>
      </c>
      <c r="D17">
        <v>4.5869999999999997</v>
      </c>
      <c r="E17">
        <v>1800760</v>
      </c>
      <c r="F17">
        <v>17459.018</v>
      </c>
      <c r="G17">
        <v>49509</v>
      </c>
      <c r="J17" s="17">
        <f>F17/(CUGA!P16*1000)</f>
        <v>1.0005200224457997</v>
      </c>
      <c r="K17" s="18"/>
    </row>
    <row r="18" spans="3:13" x14ac:dyDescent="0.25">
      <c r="C18" t="s">
        <v>39</v>
      </c>
      <c r="D18">
        <v>4.5869999999999997</v>
      </c>
      <c r="E18">
        <v>463933</v>
      </c>
      <c r="F18">
        <v>4307.7892000000002</v>
      </c>
      <c r="G18">
        <v>51695</v>
      </c>
      <c r="J18" s="17">
        <f>F18/(CUGA!P17*1000)</f>
        <v>0.72512324210213652</v>
      </c>
      <c r="K18" s="18"/>
      <c r="M18" s="15"/>
    </row>
    <row r="19" spans="3:13" x14ac:dyDescent="0.25">
      <c r="C19" t="s">
        <v>40</v>
      </c>
      <c r="D19">
        <v>4.5780000000000003</v>
      </c>
      <c r="E19">
        <v>250711</v>
      </c>
      <c r="F19">
        <v>2201.2343000000001</v>
      </c>
      <c r="G19">
        <v>54671</v>
      </c>
      <c r="J19" s="17">
        <f>F19/(CUGA!P18*1000)</f>
        <v>0.59574873090445601</v>
      </c>
      <c r="K19" s="18"/>
      <c r="M19" s="15"/>
    </row>
    <row r="20" spans="3:13" x14ac:dyDescent="0.25">
      <c r="C20" t="s">
        <v>41</v>
      </c>
      <c r="D20">
        <v>4.5960000000000001</v>
      </c>
      <c r="E20">
        <v>332897</v>
      </c>
      <c r="F20">
        <v>3253.7447999999999</v>
      </c>
      <c r="G20">
        <v>49110</v>
      </c>
      <c r="J20" s="17">
        <f>F20/(CUGA!P19*1000)</f>
        <v>0.91598631469961023</v>
      </c>
      <c r="K20" s="18"/>
      <c r="M20" s="15"/>
    </row>
    <row r="21" spans="3:13" x14ac:dyDescent="0.25">
      <c r="C21" t="s">
        <v>42</v>
      </c>
      <c r="D21">
        <v>4.5960000000000001</v>
      </c>
      <c r="E21">
        <v>923285</v>
      </c>
      <c r="F21">
        <v>9230.2085000000006</v>
      </c>
      <c r="G21">
        <v>48014</v>
      </c>
      <c r="J21" s="17">
        <f>F21/(CUGA!P20*1000)</f>
        <v>1.0706404616845759</v>
      </c>
      <c r="K21" s="18"/>
      <c r="M21" s="15"/>
    </row>
    <row r="22" spans="3:13" x14ac:dyDescent="0.25">
      <c r="C22" t="s">
        <v>43</v>
      </c>
      <c r="D22">
        <v>4.5869999999999997</v>
      </c>
      <c r="E22">
        <v>273640</v>
      </c>
      <c r="F22">
        <v>2257.8588</v>
      </c>
      <c r="G22">
        <v>58174</v>
      </c>
      <c r="J22" s="17">
        <f>F22/(CUGA!P21*1000)</f>
        <v>0.5298550588792813</v>
      </c>
      <c r="K22" s="18"/>
      <c r="M22" s="15"/>
    </row>
    <row r="23" spans="3:13" x14ac:dyDescent="0.25">
      <c r="C23" t="s">
        <v>44</v>
      </c>
      <c r="D23">
        <v>4.5960000000000001</v>
      </c>
      <c r="E23">
        <v>365904</v>
      </c>
      <c r="F23">
        <v>4276.2920000000004</v>
      </c>
      <c r="G23">
        <v>41072</v>
      </c>
      <c r="J23" s="17">
        <f>F23/(CUGA!P22*1000)</f>
        <v>0.99832685542035471</v>
      </c>
      <c r="K23" s="18"/>
      <c r="M23" s="15"/>
    </row>
    <row r="24" spans="3:13" x14ac:dyDescent="0.25">
      <c r="C24" t="s">
        <v>45</v>
      </c>
      <c r="D24">
        <v>4.5869999999999997</v>
      </c>
      <c r="E24">
        <v>248616</v>
      </c>
      <c r="F24">
        <v>2245.0745999999999</v>
      </c>
      <c r="G24">
        <v>53155</v>
      </c>
      <c r="J24" s="17">
        <f>F24/(CUGA!P23*1000)</f>
        <v>0.67927536700091395</v>
      </c>
      <c r="K24" s="18"/>
      <c r="M24" s="15"/>
    </row>
    <row r="25" spans="3:13" x14ac:dyDescent="0.25">
      <c r="C25" t="s">
        <v>46</v>
      </c>
      <c r="D25">
        <v>4.6050000000000004</v>
      </c>
      <c r="E25">
        <v>856095</v>
      </c>
      <c r="F25">
        <v>9412.8459999999995</v>
      </c>
      <c r="G25">
        <v>43656</v>
      </c>
      <c r="J25" s="17">
        <f>F25/(CUGA!P24*1000)</f>
        <v>0.75769654970894817</v>
      </c>
      <c r="K25" s="18"/>
      <c r="M25" s="15"/>
    </row>
    <row r="26" spans="3:13" x14ac:dyDescent="0.25">
      <c r="C26" t="s">
        <v>47</v>
      </c>
      <c r="D26">
        <v>4.5780000000000003</v>
      </c>
      <c r="E26">
        <v>785990</v>
      </c>
      <c r="F26">
        <v>6831.5991999999997</v>
      </c>
      <c r="G26">
        <v>55226</v>
      </c>
      <c r="J26" s="17">
        <f>F26/(CUGA!P25*1000)</f>
        <v>0.76598991572077846</v>
      </c>
      <c r="K26" s="18"/>
      <c r="M26" s="15"/>
    </row>
    <row r="27" spans="3:13" x14ac:dyDescent="0.25">
      <c r="C27" t="s">
        <v>48</v>
      </c>
      <c r="D27">
        <v>4.6050000000000004</v>
      </c>
      <c r="E27">
        <v>203420</v>
      </c>
      <c r="F27">
        <v>1953.8816999999999</v>
      </c>
      <c r="G27">
        <v>49974</v>
      </c>
      <c r="J27" s="17">
        <f>F27/(CUGA!P26*1000)</f>
        <v>0.76359521122600538</v>
      </c>
      <c r="K27" s="18"/>
      <c r="M27" s="15"/>
    </row>
    <row r="28" spans="3:13" x14ac:dyDescent="0.25">
      <c r="C28" t="s">
        <v>49</v>
      </c>
      <c r="D28">
        <v>4.5869999999999997</v>
      </c>
      <c r="E28">
        <v>344712</v>
      </c>
      <c r="F28">
        <v>3168.1212</v>
      </c>
      <c r="G28">
        <v>52228</v>
      </c>
      <c r="J28" s="17">
        <f>F28/(CUGA!P27*1000)</f>
        <v>0.78735368288452856</v>
      </c>
      <c r="K28" s="18"/>
      <c r="M28" s="15"/>
    </row>
    <row r="29" spans="3:13" x14ac:dyDescent="0.25">
      <c r="C29" s="4" t="s">
        <v>50</v>
      </c>
      <c r="D29">
        <v>4.5869999999999997</v>
      </c>
      <c r="E29">
        <v>477748</v>
      </c>
      <c r="F29">
        <v>4121.8458000000001</v>
      </c>
      <c r="G29">
        <v>55636</v>
      </c>
      <c r="J29" s="17">
        <f>F29/(CUGA!P28*1000)</f>
        <v>0.74886107414358649</v>
      </c>
      <c r="K29" s="18"/>
      <c r="M29" s="15"/>
    </row>
    <row r="30" spans="3:13" x14ac:dyDescent="0.25">
      <c r="C30" s="4" t="s">
        <v>51</v>
      </c>
      <c r="D30">
        <v>4.5869999999999997</v>
      </c>
      <c r="E30">
        <v>464389</v>
      </c>
      <c r="F30">
        <v>4390.9723000000004</v>
      </c>
      <c r="G30">
        <v>50765</v>
      </c>
      <c r="J30" s="17">
        <f>F30/(CUGA!P29*1000)</f>
        <v>0.73776896984591556</v>
      </c>
      <c r="K30" s="18"/>
      <c r="M30" s="15"/>
    </row>
    <row r="31" spans="3:13" x14ac:dyDescent="0.25">
      <c r="C31" s="4" t="s">
        <v>52</v>
      </c>
      <c r="D31">
        <v>4.5780000000000003</v>
      </c>
      <c r="E31">
        <v>662188</v>
      </c>
      <c r="F31">
        <v>6206.8869999999997</v>
      </c>
      <c r="G31">
        <v>51210</v>
      </c>
      <c r="J31" s="17">
        <f>F31/(CUGA!P30*1000)</f>
        <v>0.76110940543312633</v>
      </c>
      <c r="K31" s="18"/>
      <c r="M31" s="15"/>
    </row>
    <row r="32" spans="3:13" x14ac:dyDescent="0.25">
      <c r="C32" s="4" t="s">
        <v>53</v>
      </c>
      <c r="D32">
        <v>4.5869999999999997</v>
      </c>
      <c r="E32">
        <v>76905</v>
      </c>
      <c r="F32">
        <v>679.0077</v>
      </c>
      <c r="G32">
        <v>54366</v>
      </c>
      <c r="J32" s="17">
        <f>F32/(CUGA!P31*1000)</f>
        <v>0.75008298954710584</v>
      </c>
      <c r="K32" s="18"/>
      <c r="M32" s="15"/>
    </row>
    <row r="33" spans="3:10" x14ac:dyDescent="0.25">
      <c r="C33" s="4" t="s">
        <v>54</v>
      </c>
      <c r="D33">
        <v>4.569</v>
      </c>
      <c r="E33">
        <v>503290</v>
      </c>
      <c r="F33">
        <v>4443.8451999999997</v>
      </c>
      <c r="G33">
        <v>54363</v>
      </c>
      <c r="J33" s="17">
        <f>F33/(CUGA!P32*1000)</f>
        <v>0.83713568486215939</v>
      </c>
    </row>
    <row r="34" spans="3:10" x14ac:dyDescent="0.25">
      <c r="C34" s="4" t="s">
        <v>55</v>
      </c>
      <c r="D34">
        <v>4.7130000000000001</v>
      </c>
      <c r="E34">
        <v>601108</v>
      </c>
      <c r="F34">
        <v>4347.8789999999999</v>
      </c>
      <c r="G34">
        <v>66362</v>
      </c>
      <c r="J34" s="17">
        <f>F34/(CUGA!P33*1000)</f>
        <v>0.57021488598606906</v>
      </c>
    </row>
    <row r="35" spans="3:10" x14ac:dyDescent="0.25">
      <c r="C35" t="s">
        <v>56</v>
      </c>
      <c r="D35">
        <v>4.6500000000000004</v>
      </c>
      <c r="E35">
        <v>709717</v>
      </c>
      <c r="F35">
        <v>16.3613</v>
      </c>
      <c r="G35">
        <v>211930</v>
      </c>
      <c r="J35" s="17">
        <f>F35/(CUGA!P34*1000)</f>
        <v>0.95300543362141499</v>
      </c>
    </row>
    <row r="36" spans="3:10" x14ac:dyDescent="0.25">
      <c r="C36" t="s">
        <v>57</v>
      </c>
      <c r="D36">
        <v>4.641</v>
      </c>
      <c r="E36">
        <v>1346677</v>
      </c>
      <c r="F36">
        <v>32.365400000000001</v>
      </c>
      <c r="G36">
        <v>203286</v>
      </c>
      <c r="J36" s="17">
        <f>F36/(CUGA!P35*1000)</f>
        <v>0.93301127646690407</v>
      </c>
    </row>
    <row r="37" spans="3:10" x14ac:dyDescent="0.25">
      <c r="C37" t="s">
        <v>58</v>
      </c>
      <c r="D37">
        <v>4.6500000000000004</v>
      </c>
      <c r="E37">
        <v>1932288</v>
      </c>
      <c r="F37">
        <v>47.423400000000001</v>
      </c>
      <c r="G37">
        <v>199069</v>
      </c>
      <c r="J37" s="17">
        <f>F37/(CUGA!P36*1000)</f>
        <v>1.0387405157979224</v>
      </c>
    </row>
    <row r="38" spans="3:10" x14ac:dyDescent="0.25">
      <c r="C38" t="s">
        <v>107</v>
      </c>
      <c r="D38">
        <v>4.6500000000000004</v>
      </c>
      <c r="E38">
        <v>708912</v>
      </c>
      <c r="F38">
        <v>16.874300000000002</v>
      </c>
      <c r="G38">
        <v>205254</v>
      </c>
      <c r="J38" s="17">
        <f>F38/(CUGA!P37*1000)</f>
        <v>0.7131508626850559</v>
      </c>
    </row>
    <row r="39" spans="3:10" x14ac:dyDescent="0.25">
      <c r="C39" t="s">
        <v>106</v>
      </c>
      <c r="D39">
        <v>4.6319999999999997</v>
      </c>
      <c r="E39">
        <v>591360</v>
      </c>
      <c r="F39">
        <v>13.3772</v>
      </c>
      <c r="G39">
        <v>215979</v>
      </c>
      <c r="J39" s="17">
        <f>F39/(CUGA!P38*1000)</f>
        <v>1.1681098660839182</v>
      </c>
    </row>
    <row r="40" spans="3:10" x14ac:dyDescent="0.25">
      <c r="C40" t="s">
        <v>105</v>
      </c>
      <c r="D40">
        <v>4.6319999999999997</v>
      </c>
      <c r="E40">
        <v>856810</v>
      </c>
      <c r="F40">
        <v>21.353100000000001</v>
      </c>
      <c r="G40">
        <v>196041</v>
      </c>
      <c r="J40" s="17">
        <f>F40/(CUGA!P39*1000)</f>
        <v>1.0978340937779028</v>
      </c>
    </row>
    <row r="41" spans="3:10" x14ac:dyDescent="0.25">
      <c r="C41" t="s">
        <v>59</v>
      </c>
      <c r="D41">
        <v>4.6500000000000004</v>
      </c>
      <c r="E41">
        <v>788742</v>
      </c>
      <c r="F41">
        <v>17.758299999999998</v>
      </c>
      <c r="G41">
        <v>216999</v>
      </c>
      <c r="J41" s="17">
        <f>F41/(CUGA!P40*1000)</f>
        <v>0.59804584872573763</v>
      </c>
    </row>
    <row r="42" spans="3:10" x14ac:dyDescent="0.25">
      <c r="C42" t="s">
        <v>60</v>
      </c>
      <c r="D42">
        <v>4.641</v>
      </c>
      <c r="E42">
        <v>2854559</v>
      </c>
      <c r="F42">
        <v>66.230900000000005</v>
      </c>
      <c r="G42">
        <v>210573</v>
      </c>
      <c r="J42" s="17">
        <f>F42/(CUGA!P41*1000)</f>
        <v>0.92076570257421575</v>
      </c>
    </row>
    <row r="43" spans="3:10" x14ac:dyDescent="0.25">
      <c r="C43" t="s">
        <v>61</v>
      </c>
      <c r="D43">
        <v>4.6500000000000004</v>
      </c>
      <c r="E43">
        <v>1930054</v>
      </c>
      <c r="F43">
        <v>44.084099999999999</v>
      </c>
      <c r="G43">
        <v>213900</v>
      </c>
      <c r="J43" s="17">
        <f>F43/(CUGA!P42*1000)</f>
        <v>0.98951927490679015</v>
      </c>
    </row>
    <row r="44" spans="3:10" x14ac:dyDescent="0.25">
      <c r="C44" t="s">
        <v>62</v>
      </c>
      <c r="D44">
        <v>4.75</v>
      </c>
      <c r="E44">
        <v>359018</v>
      </c>
      <c r="F44">
        <v>7.3057999999999996</v>
      </c>
      <c r="G44">
        <v>240089</v>
      </c>
      <c r="J44" s="17">
        <f>F44/(CUGA!P43*1000)</f>
        <v>0.56311974740042947</v>
      </c>
    </row>
    <row r="45" spans="3:10" x14ac:dyDescent="0.25">
      <c r="C45" t="s">
        <v>63</v>
      </c>
      <c r="D45">
        <v>4.6589999999999998</v>
      </c>
      <c r="E45">
        <v>1872623</v>
      </c>
      <c r="F45">
        <v>38.479500000000002</v>
      </c>
      <c r="G45">
        <v>237763</v>
      </c>
      <c r="J45" s="17">
        <f>F45/(CUGA!P44*1000)</f>
        <v>0.77716466242233539</v>
      </c>
    </row>
    <row r="46" spans="3:10" x14ac:dyDescent="0.25">
      <c r="C46" t="s">
        <v>64</v>
      </c>
      <c r="D46">
        <v>4.6500000000000004</v>
      </c>
      <c r="E46">
        <v>550765</v>
      </c>
      <c r="F46" s="2">
        <v>11.5732</v>
      </c>
      <c r="G46">
        <v>232507</v>
      </c>
      <c r="J46" s="17">
        <f>F46/(CUGA!P45*1000)</f>
        <v>0.67828609643544979</v>
      </c>
    </row>
    <row r="47" spans="3:10" x14ac:dyDescent="0.25">
      <c r="C47" t="s">
        <v>25</v>
      </c>
      <c r="D47" s="15">
        <v>4.5599999999999996</v>
      </c>
      <c r="E47">
        <v>148608</v>
      </c>
      <c r="F47">
        <v>542.97400000000005</v>
      </c>
      <c r="G47">
        <v>130956</v>
      </c>
      <c r="J47" s="17">
        <f>F47/(CUGA!P46*1000)</f>
        <v>0.94777785773074985</v>
      </c>
    </row>
    <row r="48" spans="3:10" x14ac:dyDescent="0.25">
      <c r="C48" t="s">
        <v>25</v>
      </c>
      <c r="D48" s="15">
        <v>4.5599999999999996</v>
      </c>
      <c r="E48">
        <v>63651</v>
      </c>
      <c r="F48">
        <v>259.19920000000002</v>
      </c>
      <c r="G48">
        <v>124166</v>
      </c>
      <c r="J48" s="17">
        <f>F48/(CUGA!P47*1000)</f>
        <v>1.1708406378944061</v>
      </c>
    </row>
    <row r="49" spans="2:10" x14ac:dyDescent="0.25">
      <c r="C49" t="s">
        <v>25</v>
      </c>
      <c r="D49">
        <v>4.5510000000000002</v>
      </c>
      <c r="E49">
        <v>168133</v>
      </c>
      <c r="F49">
        <v>687.10310000000004</v>
      </c>
      <c r="G49">
        <v>115043</v>
      </c>
      <c r="J49" s="17">
        <f>F49/(CUGA!P48*1000)</f>
        <v>0.98852968370319316</v>
      </c>
    </row>
    <row r="50" spans="2:10" x14ac:dyDescent="0.25">
      <c r="J50" s="17"/>
    </row>
    <row r="52" spans="2:10" x14ac:dyDescent="0.25">
      <c r="D52" s="11" t="s">
        <v>65</v>
      </c>
      <c r="E52" s="11" t="s">
        <v>77</v>
      </c>
    </row>
    <row r="53" spans="2:10" x14ac:dyDescent="0.25">
      <c r="B53" s="4" t="s">
        <v>78</v>
      </c>
      <c r="C53" s="12" t="s">
        <v>108</v>
      </c>
      <c r="D53" s="2">
        <f>AVERAGE(J5:J7)</f>
        <v>0.70870614062719595</v>
      </c>
      <c r="E53" s="2">
        <f>_xlfn.STDEV.P(J5:J7)</f>
        <v>7.7221095150432933E-2</v>
      </c>
    </row>
    <row r="54" spans="2:10" x14ac:dyDescent="0.25">
      <c r="B54" t="s">
        <v>98</v>
      </c>
      <c r="C54" s="12" t="s">
        <v>99</v>
      </c>
      <c r="D54" s="2">
        <f>AVERAGE(J8:J10)</f>
        <v>7.3491960568103906E-2</v>
      </c>
      <c r="E54" s="2">
        <f>_xlfn.STDEV.P(J8:J10)</f>
        <v>5.8546451365205983E-2</v>
      </c>
    </row>
    <row r="55" spans="2:10" x14ac:dyDescent="0.25">
      <c r="B55" s="4" t="s">
        <v>79</v>
      </c>
      <c r="C55" s="13" t="s">
        <v>73</v>
      </c>
      <c r="D55" s="2">
        <f>AVERAGE(J11:J13)</f>
        <v>0.73341676097146002</v>
      </c>
      <c r="E55" s="2">
        <f>_xlfn.STDEV.P(J11:J13)</f>
        <v>0.15554094750685749</v>
      </c>
    </row>
    <row r="56" spans="2:10" x14ac:dyDescent="0.25">
      <c r="B56" s="4" t="s">
        <v>80</v>
      </c>
      <c r="C56" s="12" t="s">
        <v>31</v>
      </c>
      <c r="D56" s="2">
        <f>AVERAGE(J14:J16)</f>
        <v>0.82289037012411859</v>
      </c>
      <c r="E56" s="2">
        <f>_xlfn.STDEV.P(J14:J16)</f>
        <v>5.4162430114023247E-2</v>
      </c>
    </row>
    <row r="57" spans="2:10" x14ac:dyDescent="0.25">
      <c r="B57" s="4" t="s">
        <v>81</v>
      </c>
      <c r="C57" s="13" t="s">
        <v>74</v>
      </c>
      <c r="D57" s="2">
        <f>AVERAGE(J17:J19)</f>
        <v>0.77379733181746413</v>
      </c>
      <c r="E57" s="2">
        <f>_xlfn.STDEV.P(J17:J19)</f>
        <v>0.16879341391421562</v>
      </c>
    </row>
    <row r="58" spans="2:10" x14ac:dyDescent="0.25">
      <c r="B58" s="4" t="s">
        <v>82</v>
      </c>
      <c r="C58" s="13" t="s">
        <v>16</v>
      </c>
      <c r="D58" s="2">
        <f>AVERAGE(J20:J22)</f>
        <v>0.83882727842115579</v>
      </c>
      <c r="E58" s="2">
        <f>_xlfn.STDEV.P(J20:J22)</f>
        <v>0.22741643246313004</v>
      </c>
    </row>
    <row r="59" spans="2:10" x14ac:dyDescent="0.25">
      <c r="B59" s="4" t="s">
        <v>83</v>
      </c>
      <c r="C59" s="13" t="s">
        <v>18</v>
      </c>
      <c r="D59" s="2">
        <f>AVERAGE(J23:J25)</f>
        <v>0.81176625737673902</v>
      </c>
      <c r="E59" s="2">
        <f>_xlfn.STDEV.P(J23:J25)</f>
        <v>0.13574759182916218</v>
      </c>
    </row>
    <row r="60" spans="2:10" x14ac:dyDescent="0.25">
      <c r="B60" s="4" t="s">
        <v>84</v>
      </c>
      <c r="C60" s="13" t="s">
        <v>19</v>
      </c>
      <c r="D60" s="2">
        <f>AVERAGE(J26:J28)</f>
        <v>0.77231293661043743</v>
      </c>
      <c r="E60" s="2">
        <f>_xlfn.STDEV.P(J26:J28)</f>
        <v>1.0680252455365477E-2</v>
      </c>
    </row>
    <row r="61" spans="2:10" x14ac:dyDescent="0.25">
      <c r="B61" s="4" t="s">
        <v>85</v>
      </c>
      <c r="C61" s="13" t="s">
        <v>17</v>
      </c>
      <c r="D61" s="2">
        <f>AVERAGE(J29:J31)</f>
        <v>0.74924648314087616</v>
      </c>
      <c r="E61" s="2">
        <f>_xlfn.STDEV.P(J29:J31)</f>
        <v>9.5325893097163491E-3</v>
      </c>
    </row>
    <row r="62" spans="2:10" x14ac:dyDescent="0.25">
      <c r="B62" s="4" t="s">
        <v>86</v>
      </c>
      <c r="C62" s="13" t="s">
        <v>20</v>
      </c>
      <c r="D62" s="2">
        <f>AVERAGE(J32:J34)</f>
        <v>0.7191445201317781</v>
      </c>
      <c r="E62" s="2">
        <f>_xlfn.STDEV.P(J32:J34)</f>
        <v>0.11114426026711079</v>
      </c>
    </row>
    <row r="63" spans="2:10" x14ac:dyDescent="0.25">
      <c r="B63" t="s">
        <v>87</v>
      </c>
      <c r="C63" s="11" t="s">
        <v>21</v>
      </c>
      <c r="D63" s="2">
        <f>AVERAGE(J35:J37)</f>
        <v>0.97491907529541377</v>
      </c>
      <c r="E63" s="2">
        <f>_xlfn.STDEV.P(J35:J37)</f>
        <v>4.5860831370144538E-2</v>
      </c>
    </row>
    <row r="64" spans="2:10" x14ac:dyDescent="0.25">
      <c r="B64" t="s">
        <v>88</v>
      </c>
      <c r="C64" s="11" t="s">
        <v>109</v>
      </c>
      <c r="D64" s="2">
        <f>AVERAGE(J38:J40)</f>
        <v>0.99303160751562558</v>
      </c>
      <c r="E64" s="2">
        <f>_xlfn.STDEV.P(J38:J40)</f>
        <v>0.1999743225824886</v>
      </c>
    </row>
    <row r="65" spans="2:5" x14ac:dyDescent="0.25">
      <c r="B65" t="s">
        <v>89</v>
      </c>
      <c r="C65" s="11" t="s">
        <v>22</v>
      </c>
      <c r="D65" s="2">
        <f>AVERAGE(J41:J43)</f>
        <v>0.8361102754022478</v>
      </c>
      <c r="E65" s="2">
        <f>_xlfn.STDEV.P(J41:J43)</f>
        <v>0.17066100289508515</v>
      </c>
    </row>
    <row r="66" spans="2:5" x14ac:dyDescent="0.25">
      <c r="B66" t="s">
        <v>90</v>
      </c>
      <c r="C66" s="11" t="s">
        <v>23</v>
      </c>
      <c r="D66" s="2">
        <f>AVERAGE(J44:J46)</f>
        <v>0.67285683541940478</v>
      </c>
      <c r="E66" s="2">
        <f>_xlfn.STDEV.P(J44:J46)</f>
        <v>8.7467761939544086E-2</v>
      </c>
    </row>
    <row r="67" spans="2:5" x14ac:dyDescent="0.25">
      <c r="B67" t="s">
        <v>24</v>
      </c>
      <c r="C67" s="13" t="s">
        <v>25</v>
      </c>
      <c r="D67" s="2">
        <f>AVERAGE(J47:J49)</f>
        <v>1.0357160597761164</v>
      </c>
      <c r="E67" s="2">
        <f>_xlfn.STDEV.P(J47:J49)</f>
        <v>9.6985107237336221E-2</v>
      </c>
    </row>
  </sheetData>
  <mergeCells count="1">
    <mergeCell ref="C3:G3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topLeftCell="A10" zoomScale="70" zoomScaleNormal="70" workbookViewId="0">
      <selection activeCell="C52" sqref="C52:C66"/>
    </sheetView>
  </sheetViews>
  <sheetFormatPr baseColWidth="10" defaultRowHeight="15" x14ac:dyDescent="0.25"/>
  <cols>
    <col min="4" max="4" width="18.140625" customWidth="1"/>
    <col min="5" max="5" width="15.5703125" customWidth="1"/>
  </cols>
  <sheetData>
    <row r="2" spans="3:13" x14ac:dyDescent="0.25">
      <c r="C2" s="24" t="s">
        <v>0</v>
      </c>
      <c r="D2" s="24"/>
      <c r="E2" s="24"/>
      <c r="F2" s="24"/>
      <c r="G2" s="24"/>
      <c r="H2" s="1"/>
    </row>
    <row r="3" spans="3:13" x14ac:dyDescent="0.25">
      <c r="C3" s="11" t="s">
        <v>67</v>
      </c>
      <c r="D3" s="11" t="s">
        <v>68</v>
      </c>
      <c r="E3" s="11" t="s">
        <v>69</v>
      </c>
      <c r="F3" s="11" t="s">
        <v>75</v>
      </c>
      <c r="G3" s="11" t="s">
        <v>70</v>
      </c>
      <c r="H3" s="9"/>
      <c r="J3" s="11" t="s">
        <v>92</v>
      </c>
    </row>
    <row r="4" spans="3:13" x14ac:dyDescent="0.25">
      <c r="C4" t="s">
        <v>102</v>
      </c>
      <c r="D4">
        <v>5.0789999999999997</v>
      </c>
      <c r="E4">
        <v>2824704</v>
      </c>
      <c r="F4">
        <v>724.67200000000003</v>
      </c>
      <c r="G4">
        <v>753320</v>
      </c>
      <c r="J4" s="17">
        <f>F4/(CUGA!P4*1000)</f>
        <v>0.11355664984730414</v>
      </c>
      <c r="K4" s="18"/>
      <c r="L4" s="14"/>
      <c r="M4" s="15"/>
    </row>
    <row r="5" spans="3:13" x14ac:dyDescent="0.25">
      <c r="C5" t="s">
        <v>103</v>
      </c>
      <c r="D5">
        <v>5.0880000000000001</v>
      </c>
      <c r="E5">
        <v>3135266</v>
      </c>
      <c r="F5">
        <v>663.39490000000001</v>
      </c>
      <c r="G5">
        <v>913378</v>
      </c>
      <c r="J5" s="17">
        <f>F5/(CUGA!P5*1000)</f>
        <v>0.1356237000475512</v>
      </c>
      <c r="K5" s="18"/>
      <c r="L5" s="14"/>
      <c r="M5" s="15"/>
    </row>
    <row r="6" spans="3:13" x14ac:dyDescent="0.25">
      <c r="C6" t="s">
        <v>104</v>
      </c>
      <c r="D6">
        <v>5.0880000000000001</v>
      </c>
      <c r="E6">
        <v>1363600</v>
      </c>
      <c r="F6">
        <v>269.7097</v>
      </c>
      <c r="G6">
        <v>977099</v>
      </c>
      <c r="J6" s="17">
        <f>F6/(CUGA!P6*1000)</f>
        <v>0.13448516165695432</v>
      </c>
      <c r="K6" s="18"/>
      <c r="L6" s="14"/>
      <c r="M6" s="15"/>
    </row>
    <row r="7" spans="3:13" x14ac:dyDescent="0.25">
      <c r="C7" t="s">
        <v>94</v>
      </c>
      <c r="D7">
        <v>5.0789999999999997</v>
      </c>
      <c r="E7">
        <v>104677</v>
      </c>
      <c r="F7">
        <v>21.786200000000001</v>
      </c>
      <c r="G7">
        <v>928579</v>
      </c>
      <c r="J7" s="17">
        <f>F7/(CUGA!P7*1000)</f>
        <v>7.5877895601019832E-2</v>
      </c>
    </row>
    <row r="8" spans="3:13" x14ac:dyDescent="0.25">
      <c r="C8" t="s">
        <v>95</v>
      </c>
      <c r="D8">
        <v>5.0789999999999997</v>
      </c>
      <c r="E8">
        <v>2417197</v>
      </c>
      <c r="F8">
        <v>597.07560000000001</v>
      </c>
      <c r="G8">
        <v>782404</v>
      </c>
      <c r="J8" s="17">
        <f>F8/(CUGA!P8*1000)</f>
        <v>8.1722448133174697E-2</v>
      </c>
    </row>
    <row r="9" spans="3:13" x14ac:dyDescent="0.25">
      <c r="C9" t="s">
        <v>96</v>
      </c>
      <c r="D9">
        <v>5.0880000000000001</v>
      </c>
      <c r="E9">
        <v>22112</v>
      </c>
      <c r="F9">
        <v>4.8765000000000001</v>
      </c>
      <c r="G9">
        <v>876310</v>
      </c>
      <c r="J9" s="17">
        <f>F9/(CUGA!P9*1000)</f>
        <v>9.6545977190605828E-2</v>
      </c>
    </row>
    <row r="10" spans="3:13" x14ac:dyDescent="0.25">
      <c r="C10" t="s">
        <v>32</v>
      </c>
      <c r="D10">
        <v>5.0789999999999997</v>
      </c>
      <c r="E10">
        <v>2424177</v>
      </c>
      <c r="F10">
        <v>503.79239999999999</v>
      </c>
      <c r="G10">
        <v>929953</v>
      </c>
      <c r="J10" s="17">
        <f>F10/(CUGA!P10*1000)</f>
        <v>0.11329048336185578</v>
      </c>
      <c r="K10" s="18"/>
      <c r="L10" s="14"/>
      <c r="M10" s="15"/>
    </row>
    <row r="11" spans="3:13" x14ac:dyDescent="0.25">
      <c r="C11" t="s">
        <v>34</v>
      </c>
      <c r="D11">
        <v>5.0880000000000001</v>
      </c>
      <c r="E11">
        <v>5537156</v>
      </c>
      <c r="F11">
        <v>1499.9047</v>
      </c>
      <c r="G11">
        <v>713463</v>
      </c>
      <c r="J11" s="17">
        <f>F11/(CUGA!P11*1000)</f>
        <v>0.16767248361219431</v>
      </c>
      <c r="K11" s="18"/>
      <c r="L11" s="14"/>
      <c r="M11" s="15"/>
    </row>
    <row r="12" spans="3:13" x14ac:dyDescent="0.25">
      <c r="C12" t="s">
        <v>33</v>
      </c>
      <c r="D12">
        <v>5.0880000000000001</v>
      </c>
      <c r="E12">
        <v>2083721</v>
      </c>
      <c r="F12">
        <v>501.5881</v>
      </c>
      <c r="G12">
        <v>802861</v>
      </c>
      <c r="J12" s="17">
        <f>F12/(CUGA!P12*1000)</f>
        <v>0.14555187449051818</v>
      </c>
      <c r="K12" s="18"/>
      <c r="L12" s="14"/>
      <c r="M12" s="15"/>
    </row>
    <row r="13" spans="3:13" x14ac:dyDescent="0.25">
      <c r="C13" t="s">
        <v>35</v>
      </c>
      <c r="D13">
        <v>5.0880000000000001</v>
      </c>
      <c r="E13">
        <v>5229271</v>
      </c>
      <c r="F13">
        <v>1432.4282000000001</v>
      </c>
      <c r="G13">
        <v>705532</v>
      </c>
      <c r="J13" s="17">
        <f>F13/(CUGA!P13*1000)</f>
        <v>0.1327872361683787</v>
      </c>
      <c r="K13" s="18"/>
      <c r="L13" s="14"/>
      <c r="M13" s="15"/>
    </row>
    <row r="14" spans="3:13" x14ac:dyDescent="0.25">
      <c r="C14" t="s">
        <v>36</v>
      </c>
      <c r="D14">
        <v>5.0880000000000001</v>
      </c>
      <c r="E14">
        <v>3728901</v>
      </c>
      <c r="F14">
        <v>1035.636</v>
      </c>
      <c r="G14">
        <v>695860</v>
      </c>
      <c r="J14" s="17">
        <f>F14/(CUGA!P14*1000)</f>
        <v>0.13278786950148613</v>
      </c>
      <c r="K14" s="18"/>
      <c r="L14" s="14"/>
      <c r="M14" s="15"/>
    </row>
    <row r="15" spans="3:13" x14ac:dyDescent="0.25">
      <c r="C15" t="s">
        <v>37</v>
      </c>
      <c r="D15">
        <v>5.0880000000000001</v>
      </c>
      <c r="E15">
        <v>3999969</v>
      </c>
      <c r="F15">
        <v>1012.1138999999999</v>
      </c>
      <c r="G15">
        <v>763792</v>
      </c>
      <c r="J15" s="17">
        <f>F15/(CUGA!P15*1000)</f>
        <v>0.12924067964954317</v>
      </c>
    </row>
    <row r="16" spans="3:13" x14ac:dyDescent="0.25">
      <c r="C16" t="s">
        <v>38</v>
      </c>
      <c r="D16">
        <v>5.0880000000000001</v>
      </c>
      <c r="E16">
        <v>7511312</v>
      </c>
      <c r="F16">
        <v>2223.4045999999998</v>
      </c>
      <c r="G16">
        <v>652898</v>
      </c>
      <c r="J16" s="17">
        <f>F16/(CUGA!P16*1000)</f>
        <v>0.12741614793558803</v>
      </c>
      <c r="K16" s="18"/>
      <c r="L16" s="14"/>
      <c r="M16" s="15"/>
    </row>
    <row r="17" spans="3:13" x14ac:dyDescent="0.25">
      <c r="C17" t="s">
        <v>39</v>
      </c>
      <c r="D17">
        <v>5.0970000000000004</v>
      </c>
      <c r="E17">
        <v>3639668</v>
      </c>
      <c r="F17">
        <v>781.40160000000003</v>
      </c>
      <c r="G17">
        <v>900193</v>
      </c>
      <c r="J17" s="17">
        <f>F17/(CUGA!P17*1000)</f>
        <v>0.1315320771907309</v>
      </c>
      <c r="K17" s="18"/>
      <c r="L17" s="14"/>
      <c r="M17" s="15"/>
    </row>
    <row r="18" spans="3:13" x14ac:dyDescent="0.25">
      <c r="C18" t="s">
        <v>40</v>
      </c>
      <c r="D18">
        <v>5.0880000000000001</v>
      </c>
      <c r="E18">
        <v>2069981</v>
      </c>
      <c r="F18">
        <v>460.77460000000002</v>
      </c>
      <c r="G18">
        <v>868212</v>
      </c>
      <c r="J18" s="17">
        <f>F18/(CUGA!P18*1000)</f>
        <v>0.12470543602878092</v>
      </c>
      <c r="K18" s="18"/>
      <c r="L18" s="14"/>
      <c r="M18" s="15"/>
    </row>
    <row r="19" spans="3:13" x14ac:dyDescent="0.25">
      <c r="C19" t="s">
        <v>41</v>
      </c>
      <c r="D19">
        <v>5.0970000000000004</v>
      </c>
      <c r="E19">
        <v>2460003</v>
      </c>
      <c r="F19">
        <v>505.44220000000001</v>
      </c>
      <c r="G19">
        <v>940616</v>
      </c>
      <c r="J19" s="17">
        <f>F19/(CUGA!P19*1000)</f>
        <v>0.14229085762093674</v>
      </c>
      <c r="K19" s="18"/>
      <c r="L19" s="14"/>
      <c r="M19" s="15"/>
    </row>
    <row r="20" spans="3:13" x14ac:dyDescent="0.25">
      <c r="C20" t="s">
        <v>42</v>
      </c>
      <c r="D20">
        <v>5.0880000000000001</v>
      </c>
      <c r="E20">
        <v>6252224</v>
      </c>
      <c r="F20">
        <v>1505.9069999999999</v>
      </c>
      <c r="G20">
        <v>802388</v>
      </c>
      <c r="J20" s="17">
        <f>F20/(CUGA!P20*1000)</f>
        <v>0.17467481538841018</v>
      </c>
      <c r="K20" s="18"/>
      <c r="L20" s="14"/>
      <c r="M20" s="15"/>
    </row>
    <row r="21" spans="3:13" x14ac:dyDescent="0.25">
      <c r="C21" t="s">
        <v>43</v>
      </c>
      <c r="D21">
        <v>5.0970000000000004</v>
      </c>
      <c r="E21">
        <v>2444050</v>
      </c>
      <c r="F21">
        <v>551.46540000000005</v>
      </c>
      <c r="G21">
        <v>856525</v>
      </c>
      <c r="J21" s="17">
        <f>F21/(CUGA!P21*1000)</f>
        <v>0.12941319979215993</v>
      </c>
      <c r="K21" s="18"/>
      <c r="L21" s="14"/>
      <c r="M21" s="15"/>
    </row>
    <row r="22" spans="3:13" x14ac:dyDescent="0.25">
      <c r="C22" t="s">
        <v>44</v>
      </c>
      <c r="D22">
        <v>5.0970000000000004</v>
      </c>
      <c r="E22">
        <v>2402122</v>
      </c>
      <c r="F22">
        <v>627.43700000000001</v>
      </c>
      <c r="G22">
        <v>739900</v>
      </c>
      <c r="J22" s="17">
        <f>F22/(CUGA!P22*1000)</f>
        <v>0.14647905409274695</v>
      </c>
      <c r="K22" s="18"/>
      <c r="L22" s="14"/>
      <c r="M22" s="15"/>
    </row>
    <row r="23" spans="3:13" x14ac:dyDescent="0.25">
      <c r="C23" t="s">
        <v>45</v>
      </c>
      <c r="D23">
        <v>5.0880000000000001</v>
      </c>
      <c r="E23">
        <v>2332483</v>
      </c>
      <c r="F23">
        <v>492.36610000000002</v>
      </c>
      <c r="G23">
        <v>915543</v>
      </c>
      <c r="J23" s="17">
        <f>F23/(CUGA!P23*1000)</f>
        <v>0.14897151447720658</v>
      </c>
      <c r="K23" s="18"/>
      <c r="L23" s="14"/>
      <c r="M23" s="15"/>
    </row>
    <row r="24" spans="3:13" x14ac:dyDescent="0.25">
      <c r="C24" t="s">
        <v>46</v>
      </c>
      <c r="D24">
        <v>5.1020000000000003</v>
      </c>
      <c r="E24">
        <v>5582437</v>
      </c>
      <c r="F24">
        <v>1553.1086</v>
      </c>
      <c r="G24">
        <v>694657</v>
      </c>
      <c r="J24" s="17">
        <f>F24/(CUGA!P24*1000)</f>
        <v>0.12501904605082192</v>
      </c>
      <c r="K24" s="18"/>
      <c r="L24" s="14"/>
      <c r="M24" s="15"/>
    </row>
    <row r="25" spans="3:13" x14ac:dyDescent="0.25">
      <c r="C25" t="s">
        <v>47</v>
      </c>
      <c r="D25">
        <v>5.0789999999999997</v>
      </c>
      <c r="E25">
        <v>2219</v>
      </c>
      <c r="F25">
        <v>0.44669999999999999</v>
      </c>
      <c r="G25">
        <v>959925</v>
      </c>
      <c r="J25" s="17">
        <f>F25/(CUGA!P25*1000)</f>
        <v>5.0086031884375146E-5</v>
      </c>
      <c r="K25" s="18"/>
      <c r="L25" s="14"/>
      <c r="M25" s="15"/>
    </row>
    <row r="26" spans="3:13" x14ac:dyDescent="0.25">
      <c r="C26" t="s">
        <v>48</v>
      </c>
      <c r="D26">
        <v>5.0970000000000004</v>
      </c>
      <c r="E26">
        <v>3063</v>
      </c>
      <c r="F26">
        <v>0.67320000000000002</v>
      </c>
      <c r="G26">
        <v>879171</v>
      </c>
      <c r="J26" s="17">
        <f>F26/(CUGA!P26*1000)</f>
        <v>2.6309284548667756E-4</v>
      </c>
      <c r="K26" s="18"/>
      <c r="L26" s="14"/>
      <c r="M26" s="15"/>
    </row>
    <row r="27" spans="3:13" x14ac:dyDescent="0.25">
      <c r="C27" t="s">
        <v>49</v>
      </c>
      <c r="D27">
        <v>5.0880000000000001</v>
      </c>
      <c r="E27">
        <v>1947</v>
      </c>
      <c r="F27">
        <v>0.41249999999999998</v>
      </c>
      <c r="G27">
        <v>912430</v>
      </c>
      <c r="J27" s="17">
        <f>F27/(CUGA!P27*1000)</f>
        <v>1.0251608877522363E-4</v>
      </c>
      <c r="K27" s="18"/>
      <c r="L27" s="14"/>
      <c r="M27" s="15"/>
    </row>
    <row r="28" spans="3:13" x14ac:dyDescent="0.25">
      <c r="C28" s="4" t="s">
        <v>50</v>
      </c>
      <c r="D28">
        <v>5.0880000000000001</v>
      </c>
      <c r="E28">
        <v>3403669</v>
      </c>
      <c r="F28">
        <v>757.70280000000002</v>
      </c>
      <c r="G28">
        <v>868153</v>
      </c>
      <c r="J28" s="17">
        <f>F28/(CUGA!P28*1000)</f>
        <v>0.13766020375861782</v>
      </c>
      <c r="K28" s="18"/>
      <c r="L28" s="14"/>
      <c r="M28" s="15"/>
    </row>
    <row r="29" spans="3:13" x14ac:dyDescent="0.25">
      <c r="C29" s="4" t="s">
        <v>51</v>
      </c>
      <c r="D29">
        <v>5.0880000000000001</v>
      </c>
      <c r="E29">
        <v>2580764</v>
      </c>
      <c r="F29">
        <v>647.12969999999996</v>
      </c>
      <c r="G29">
        <v>770735</v>
      </c>
      <c r="J29" s="17">
        <f>F29/(CUGA!P29*1000)</f>
        <v>0.10873040855340771</v>
      </c>
      <c r="K29" s="18"/>
      <c r="L29" s="14"/>
      <c r="M29" s="15"/>
    </row>
    <row r="30" spans="3:13" x14ac:dyDescent="0.25">
      <c r="C30" s="4" t="s">
        <v>52</v>
      </c>
      <c r="D30">
        <v>5.0789999999999997</v>
      </c>
      <c r="E30">
        <v>4472765</v>
      </c>
      <c r="F30">
        <v>1001.8625</v>
      </c>
      <c r="G30">
        <v>862812</v>
      </c>
      <c r="J30" s="17">
        <f>F30/(CUGA!P30*1000)</f>
        <v>0.12285175671810129</v>
      </c>
      <c r="K30" s="18"/>
      <c r="L30" s="14"/>
      <c r="M30" s="15"/>
    </row>
    <row r="31" spans="3:13" x14ac:dyDescent="0.25">
      <c r="C31" s="4" t="s">
        <v>53</v>
      </c>
      <c r="D31">
        <v>5.07</v>
      </c>
      <c r="E31">
        <v>728535</v>
      </c>
      <c r="F31">
        <v>136.67449999999999</v>
      </c>
      <c r="G31">
        <v>1030176</v>
      </c>
      <c r="J31" s="17">
        <f>F31/(CUGA!P31*1000)</f>
        <v>0.15098093520125899</v>
      </c>
      <c r="K31" s="18"/>
      <c r="L31" s="14"/>
      <c r="M31" s="15"/>
    </row>
    <row r="32" spans="3:13" x14ac:dyDescent="0.25">
      <c r="C32" s="4" t="s">
        <v>54</v>
      </c>
      <c r="D32">
        <v>5.0789999999999997</v>
      </c>
      <c r="E32">
        <v>3164579</v>
      </c>
      <c r="F32">
        <v>712.28</v>
      </c>
      <c r="G32">
        <v>858644</v>
      </c>
      <c r="J32" s="17">
        <f>F32/(CUGA!P32*1000)</f>
        <v>0.13417996774811572</v>
      </c>
      <c r="K32" s="18"/>
      <c r="L32" s="14"/>
      <c r="M32" s="15"/>
    </row>
    <row r="33" spans="3:13" x14ac:dyDescent="0.25">
      <c r="C33" s="4" t="s">
        <v>55</v>
      </c>
      <c r="D33">
        <v>5.2140000000000004</v>
      </c>
      <c r="E33">
        <v>3534031</v>
      </c>
      <c r="F33">
        <v>880.5729</v>
      </c>
      <c r="G33">
        <v>775627</v>
      </c>
      <c r="J33" s="17">
        <f>F33/(CUGA!P33*1000)</f>
        <v>0.11548522297329852</v>
      </c>
      <c r="K33" s="18"/>
      <c r="L33" s="14"/>
      <c r="M33" s="15"/>
    </row>
    <row r="34" spans="3:13" x14ac:dyDescent="0.25">
      <c r="C34" t="s">
        <v>56</v>
      </c>
      <c r="D34">
        <v>5.1059999999999999</v>
      </c>
      <c r="E34">
        <v>3402907</v>
      </c>
      <c r="F34">
        <v>3.3734999999999999</v>
      </c>
      <c r="G34">
        <v>1949478</v>
      </c>
      <c r="J34" s="17">
        <f>F34/(CUGA!P34*1000)</f>
        <v>0.19649806741040404</v>
      </c>
      <c r="K34" s="18"/>
      <c r="L34" s="14"/>
      <c r="M34" s="15"/>
    </row>
    <row r="35" spans="3:13" x14ac:dyDescent="0.25">
      <c r="C35" t="s">
        <v>57</v>
      </c>
      <c r="D35">
        <v>5.0970000000000004</v>
      </c>
      <c r="E35">
        <v>5993759</v>
      </c>
      <c r="F35">
        <v>6.4146999999999998</v>
      </c>
      <c r="G35">
        <v>1805794</v>
      </c>
      <c r="J35" s="17">
        <f>F35/(CUGA!P35*1000)</f>
        <v>0.18491930997769992</v>
      </c>
      <c r="K35" s="18"/>
      <c r="L35" s="14"/>
      <c r="M35" s="15"/>
    </row>
    <row r="36" spans="3:13" x14ac:dyDescent="0.25">
      <c r="C36" t="s">
        <v>58</v>
      </c>
      <c r="D36">
        <v>5.1189999999999998</v>
      </c>
      <c r="E36">
        <v>7258342</v>
      </c>
      <c r="F36">
        <v>8.4954999999999998</v>
      </c>
      <c r="G36">
        <v>1651192</v>
      </c>
      <c r="J36" s="17">
        <f>F36/(CUGA!P36*1000)</f>
        <v>0.1860815557712279</v>
      </c>
      <c r="K36" s="18"/>
      <c r="L36" s="14"/>
      <c r="M36" s="15"/>
    </row>
    <row r="37" spans="3:13" x14ac:dyDescent="0.25">
      <c r="C37" t="s">
        <v>107</v>
      </c>
      <c r="D37">
        <v>5.1150000000000002</v>
      </c>
      <c r="E37">
        <v>4388500</v>
      </c>
      <c r="F37">
        <v>4.4637000000000002</v>
      </c>
      <c r="G37">
        <v>1900066</v>
      </c>
      <c r="J37" s="17">
        <f>F37/(CUGA!P37*1000)</f>
        <v>0.18864732200845569</v>
      </c>
    </row>
    <row r="38" spans="3:13" x14ac:dyDescent="0.25">
      <c r="C38" t="s">
        <v>106</v>
      </c>
      <c r="D38">
        <v>5.0970000000000004</v>
      </c>
      <c r="E38">
        <v>2328978</v>
      </c>
      <c r="F38">
        <v>2.2547999999999999</v>
      </c>
      <c r="G38">
        <v>1996186</v>
      </c>
      <c r="J38" s="17">
        <f>F38/(CUGA!P38*1000)</f>
        <v>0.19689128711883044</v>
      </c>
    </row>
    <row r="39" spans="3:13" x14ac:dyDescent="0.25">
      <c r="C39" t="s">
        <v>105</v>
      </c>
      <c r="D39">
        <v>5.0970000000000004</v>
      </c>
      <c r="E39">
        <v>3294128</v>
      </c>
      <c r="F39">
        <v>3.6534</v>
      </c>
      <c r="G39">
        <v>1742577</v>
      </c>
      <c r="J39" s="17">
        <f>F39/(CUGA!P39*1000)</f>
        <v>0.18783347983235174</v>
      </c>
    </row>
    <row r="40" spans="3:13" x14ac:dyDescent="0.25">
      <c r="C40" t="s">
        <v>59</v>
      </c>
      <c r="D40">
        <v>5.1059999999999999</v>
      </c>
      <c r="E40">
        <v>4644189</v>
      </c>
      <c r="F40">
        <v>4.7088999999999999</v>
      </c>
      <c r="G40">
        <v>1906053</v>
      </c>
      <c r="J40" s="17">
        <f>F40/(CUGA!P40*1000)</f>
        <v>0.15858151383097627</v>
      </c>
    </row>
    <row r="41" spans="3:13" x14ac:dyDescent="0.25">
      <c r="C41" t="s">
        <v>60</v>
      </c>
      <c r="D41">
        <v>5.1109999999999998</v>
      </c>
      <c r="E41">
        <v>9228166</v>
      </c>
      <c r="F41">
        <v>12.9925</v>
      </c>
      <c r="G41">
        <v>1372686</v>
      </c>
      <c r="J41" s="17">
        <f>F41/(CUGA!P41*1000)</f>
        <v>0.18062639026036936</v>
      </c>
    </row>
    <row r="42" spans="3:13" x14ac:dyDescent="0.25">
      <c r="C42" t="s">
        <v>61</v>
      </c>
      <c r="D42">
        <v>5.1059999999999999</v>
      </c>
      <c r="E42">
        <v>7284910</v>
      </c>
      <c r="F42">
        <v>8.2722999999999995</v>
      </c>
      <c r="G42">
        <v>1701953</v>
      </c>
      <c r="J42" s="17">
        <f>F42/(CUGA!P42*1000)</f>
        <v>0.18568146560350421</v>
      </c>
    </row>
    <row r="43" spans="3:13" x14ac:dyDescent="0.25">
      <c r="C43" t="s">
        <v>62</v>
      </c>
      <c r="D43">
        <v>5.1959999999999997</v>
      </c>
      <c r="E43">
        <v>2116356</v>
      </c>
      <c r="F43">
        <v>1.7416</v>
      </c>
      <c r="G43">
        <v>2348456</v>
      </c>
      <c r="J43" s="17">
        <f>F43/(CUGA!P43*1000)</f>
        <v>0.13423983028177447</v>
      </c>
    </row>
    <row r="44" spans="3:13" x14ac:dyDescent="0.25">
      <c r="C44" t="s">
        <v>63</v>
      </c>
      <c r="D44">
        <v>5.1059999999999999</v>
      </c>
      <c r="E44">
        <v>6807684</v>
      </c>
      <c r="F44">
        <v>7.8837999999999999</v>
      </c>
      <c r="G44">
        <v>1668837</v>
      </c>
      <c r="J44" s="17">
        <f>F44/(CUGA!P44*1000)</f>
        <v>0.15922792046687737</v>
      </c>
    </row>
    <row r="45" spans="3:13" x14ac:dyDescent="0.25">
      <c r="C45" t="s">
        <v>64</v>
      </c>
      <c r="D45">
        <v>5.0970000000000004</v>
      </c>
      <c r="E45">
        <v>2318754</v>
      </c>
      <c r="F45" s="2">
        <v>2.1526000000000001</v>
      </c>
      <c r="G45">
        <v>2081804</v>
      </c>
      <c r="J45" s="17">
        <f>F45/(CUGA!P45*1000)</f>
        <v>0.12616032309015218</v>
      </c>
    </row>
    <row r="46" spans="3:13" x14ac:dyDescent="0.25">
      <c r="C46" t="s">
        <v>25</v>
      </c>
      <c r="D46">
        <v>5.0519999999999996</v>
      </c>
      <c r="E46">
        <v>853577</v>
      </c>
      <c r="F46">
        <v>109.0852</v>
      </c>
      <c r="G46">
        <v>1745640</v>
      </c>
      <c r="J46" s="17">
        <f>F46/(CUGA!P46*1000)</f>
        <v>0.1904115798659427</v>
      </c>
    </row>
    <row r="47" spans="3:13" x14ac:dyDescent="0.25">
      <c r="C47" t="s">
        <v>25</v>
      </c>
      <c r="D47">
        <v>5.0519999999999996</v>
      </c>
      <c r="E47">
        <v>371965</v>
      </c>
      <c r="F47">
        <v>55.298499999999997</v>
      </c>
      <c r="G47">
        <v>1614939</v>
      </c>
      <c r="J47" s="17">
        <f>F47/(CUGA!P47*1000)</f>
        <v>0.24979139987547727</v>
      </c>
    </row>
    <row r="48" spans="3:13" x14ac:dyDescent="0.25">
      <c r="C48" t="s">
        <v>25</v>
      </c>
      <c r="D48">
        <v>5.0519999999999996</v>
      </c>
      <c r="E48">
        <v>842004</v>
      </c>
      <c r="F48">
        <v>115.85590000000001</v>
      </c>
      <c r="G48">
        <v>1610820</v>
      </c>
      <c r="J48" s="17">
        <f>F48/(CUGA!P48*1000)</f>
        <v>0.16668094814613524</v>
      </c>
    </row>
    <row r="49" spans="2:10" x14ac:dyDescent="0.25">
      <c r="J49" s="17"/>
    </row>
    <row r="51" spans="2:10" x14ac:dyDescent="0.25">
      <c r="D51" s="11" t="s">
        <v>65</v>
      </c>
      <c r="E51" s="11" t="s">
        <v>77</v>
      </c>
    </row>
    <row r="52" spans="2:10" x14ac:dyDescent="0.25">
      <c r="B52" s="4" t="s">
        <v>78</v>
      </c>
      <c r="C52" s="12" t="s">
        <v>108</v>
      </c>
      <c r="D52" s="2">
        <f>AVERAGE(J4:J6)</f>
        <v>0.12788850385060321</v>
      </c>
      <c r="E52" s="2">
        <f>_xlfn.STDEV.P(J4:J6)</f>
        <v>1.0144804804944108E-2</v>
      </c>
    </row>
    <row r="53" spans="2:10" x14ac:dyDescent="0.25">
      <c r="B53" t="s">
        <v>98</v>
      </c>
      <c r="C53" s="12" t="s">
        <v>99</v>
      </c>
      <c r="D53" s="2">
        <f>AVERAGE(J7:J9)</f>
        <v>8.4715440308266776E-2</v>
      </c>
      <c r="E53" s="2">
        <f>_xlfn.STDEV.P(J7:J9)</f>
        <v>8.6990766087965809E-3</v>
      </c>
    </row>
    <row r="54" spans="2:10" x14ac:dyDescent="0.25">
      <c r="B54" s="4" t="s">
        <v>79</v>
      </c>
      <c r="C54" s="13" t="s">
        <v>73</v>
      </c>
      <c r="D54" s="2">
        <f>AVERAGE(J10:J12)</f>
        <v>0.14217161382152277</v>
      </c>
      <c r="E54" s="2">
        <f>_xlfn.STDEV.P(J10:J12)</f>
        <v>2.2329653071640213E-2</v>
      </c>
    </row>
    <row r="55" spans="2:10" x14ac:dyDescent="0.25">
      <c r="B55" s="4" t="s">
        <v>80</v>
      </c>
      <c r="C55" s="12" t="s">
        <v>31</v>
      </c>
      <c r="D55" s="2">
        <f>AVERAGE(J13:J15)</f>
        <v>0.131605261773136</v>
      </c>
      <c r="E55" s="2">
        <f>_xlfn.STDEV.P(J13:J15)</f>
        <v>1.6720120742564043E-3</v>
      </c>
    </row>
    <row r="56" spans="2:10" x14ac:dyDescent="0.25">
      <c r="B56" s="4" t="s">
        <v>81</v>
      </c>
      <c r="C56" s="13" t="s">
        <v>74</v>
      </c>
      <c r="D56" s="2">
        <f>AVERAGE(J16:J18)</f>
        <v>0.12788455371836663</v>
      </c>
      <c r="E56" s="2">
        <f>_xlfn.STDEV.P(J16:J18)</f>
        <v>2.8065768439521654E-3</v>
      </c>
    </row>
    <row r="57" spans="2:10" x14ac:dyDescent="0.25">
      <c r="B57" s="4" t="s">
        <v>82</v>
      </c>
      <c r="C57" s="13" t="s">
        <v>16</v>
      </c>
      <c r="D57" s="2">
        <f>AVERAGE(J19:J21)</f>
        <v>0.14879295760050229</v>
      </c>
      <c r="E57" s="2">
        <f>_xlfn.STDEV.P(J19:J21)</f>
        <v>1.9041383698038365E-2</v>
      </c>
    </row>
    <row r="58" spans="2:10" x14ac:dyDescent="0.25">
      <c r="B58" s="4" t="s">
        <v>83</v>
      </c>
      <c r="C58" s="13" t="s">
        <v>18</v>
      </c>
      <c r="D58" s="2">
        <f>AVERAGE(J22:J24)</f>
        <v>0.14015653820692517</v>
      </c>
      <c r="E58" s="2">
        <f>_xlfn.STDEV.P(J22:J24)</f>
        <v>1.0752080148327584E-2</v>
      </c>
    </row>
    <row r="59" spans="2:10" x14ac:dyDescent="0.25">
      <c r="B59" s="4" t="s">
        <v>84</v>
      </c>
      <c r="C59" s="13" t="s">
        <v>19</v>
      </c>
      <c r="D59" s="2">
        <f>AVERAGE(J25:J27)</f>
        <v>1.3856498871542546E-4</v>
      </c>
      <c r="E59" s="2">
        <f>_xlfn.STDEV.P(J25:J27)</f>
        <v>9.0618681114604284E-5</v>
      </c>
    </row>
    <row r="60" spans="2:10" x14ac:dyDescent="0.25">
      <c r="B60" s="4" t="s">
        <v>85</v>
      </c>
      <c r="C60" s="13" t="s">
        <v>17</v>
      </c>
      <c r="D60" s="2">
        <f>AVERAGE(J28:J30)</f>
        <v>0.12308078967670893</v>
      </c>
      <c r="E60" s="2">
        <f>_xlfn.STDEV.P(J28:J30)</f>
        <v>1.1811649750026338E-2</v>
      </c>
    </row>
    <row r="61" spans="2:10" x14ac:dyDescent="0.25">
      <c r="B61" s="4" t="s">
        <v>86</v>
      </c>
      <c r="C61" s="13" t="s">
        <v>20</v>
      </c>
      <c r="D61" s="2">
        <f>AVERAGE(J31:J33)</f>
        <v>0.13354870864089108</v>
      </c>
      <c r="E61" s="2">
        <f>_xlfn.STDEV.P(J31:J33)</f>
        <v>1.4497936926516785E-2</v>
      </c>
    </row>
    <row r="62" spans="2:10" x14ac:dyDescent="0.25">
      <c r="B62" t="s">
        <v>87</v>
      </c>
      <c r="C62" s="11" t="s">
        <v>21</v>
      </c>
      <c r="D62" s="2">
        <f>AVERAGE(J34:J36)</f>
        <v>0.18916631105311063</v>
      </c>
      <c r="E62" s="2">
        <f>_xlfn.STDEV.P(J34:J36)</f>
        <v>5.2060024512209455E-3</v>
      </c>
    </row>
    <row r="63" spans="2:10" x14ac:dyDescent="0.25">
      <c r="B63" t="s">
        <v>88</v>
      </c>
      <c r="C63" s="11" t="s">
        <v>109</v>
      </c>
      <c r="D63" s="2">
        <f>AVERAGE(J37:J39)</f>
        <v>0.19112402965321262</v>
      </c>
      <c r="E63" s="2">
        <f>_xlfn.STDEV.P(J37:J39)</f>
        <v>4.0915790576862262E-3</v>
      </c>
    </row>
    <row r="64" spans="2:10" x14ac:dyDescent="0.25">
      <c r="B64" t="s">
        <v>89</v>
      </c>
      <c r="C64" s="11" t="s">
        <v>22</v>
      </c>
      <c r="D64" s="2">
        <f>AVERAGE(J40:J42)</f>
        <v>0.17496312323161659</v>
      </c>
      <c r="E64" s="2">
        <f>_xlfn.STDEV.P(J40:J42)</f>
        <v>1.17659478042231E-2</v>
      </c>
    </row>
    <row r="65" spans="2:5" x14ac:dyDescent="0.25">
      <c r="B65" t="s">
        <v>90</v>
      </c>
      <c r="C65" s="11" t="s">
        <v>23</v>
      </c>
      <c r="D65" s="2">
        <f>AVERAGE(J43:J45)</f>
        <v>0.13987602461293466</v>
      </c>
      <c r="E65" s="2">
        <f>_xlfn.STDEV.P(J43:J45)</f>
        <v>1.4075783316776181E-2</v>
      </c>
    </row>
    <row r="66" spans="2:5" x14ac:dyDescent="0.25">
      <c r="B66" t="s">
        <v>24</v>
      </c>
      <c r="C66" s="13" t="s">
        <v>25</v>
      </c>
      <c r="D66" s="2">
        <f>AVERAGE(J46:J48)</f>
        <v>0.20229464262918506</v>
      </c>
      <c r="E66" s="2">
        <f>_xlfn.STDEV.P(J46:J48)</f>
        <v>3.4954658079100039E-2</v>
      </c>
    </row>
  </sheetData>
  <mergeCells count="1">
    <mergeCell ref="C2:G2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R66"/>
  <sheetViews>
    <sheetView topLeftCell="A10" zoomScale="70" zoomScaleNormal="70" workbookViewId="0">
      <selection activeCell="C52" sqref="C52:C66"/>
    </sheetView>
  </sheetViews>
  <sheetFormatPr baseColWidth="10" defaultRowHeight="15" x14ac:dyDescent="0.25"/>
  <sheetData>
    <row r="2" spans="3:18" x14ac:dyDescent="0.25">
      <c r="C2" s="24" t="s">
        <v>1</v>
      </c>
      <c r="D2" s="24"/>
      <c r="E2" s="24"/>
      <c r="F2" s="24"/>
      <c r="G2" s="24"/>
      <c r="H2" s="1"/>
    </row>
    <row r="3" spans="3:18" x14ac:dyDescent="0.25">
      <c r="C3" s="11" t="s">
        <v>67</v>
      </c>
      <c r="D3" s="11" t="s">
        <v>68</v>
      </c>
      <c r="E3" s="11" t="s">
        <v>69</v>
      </c>
      <c r="F3" s="11" t="s">
        <v>75</v>
      </c>
      <c r="G3" s="11" t="s">
        <v>70</v>
      </c>
      <c r="H3" s="9"/>
      <c r="J3" s="11" t="s">
        <v>93</v>
      </c>
    </row>
    <row r="4" spans="3:18" x14ac:dyDescent="0.25">
      <c r="C4" t="s">
        <v>102</v>
      </c>
      <c r="D4">
        <v>14.145</v>
      </c>
      <c r="E4">
        <v>159035</v>
      </c>
      <c r="F4">
        <v>78.575599999999994</v>
      </c>
      <c r="G4">
        <v>39064</v>
      </c>
      <c r="J4" s="17">
        <f>F4/(CUGA!P4*1000)</f>
        <v>1.2312855879269283E-2</v>
      </c>
      <c r="K4" s="18"/>
      <c r="L4" s="14"/>
      <c r="M4" s="15"/>
    </row>
    <row r="5" spans="3:18" x14ac:dyDescent="0.25">
      <c r="C5" t="s">
        <v>103</v>
      </c>
      <c r="D5">
        <v>14.145</v>
      </c>
      <c r="E5">
        <v>124118</v>
      </c>
      <c r="F5">
        <v>46.359400000000001</v>
      </c>
      <c r="G5">
        <v>51673</v>
      </c>
      <c r="J5" s="17">
        <f>F5/(CUGA!P5*1000)</f>
        <v>9.4776630932562871E-3</v>
      </c>
      <c r="K5" s="18"/>
      <c r="L5" s="14"/>
      <c r="M5" s="15"/>
    </row>
    <row r="6" spans="3:18" x14ac:dyDescent="0.25">
      <c r="C6" t="s">
        <v>104</v>
      </c>
      <c r="D6" s="20">
        <v>14.137</v>
      </c>
      <c r="E6" s="20">
        <v>84220</v>
      </c>
      <c r="F6" s="20">
        <v>36.991500000000002</v>
      </c>
      <c r="G6" s="20">
        <v>43943</v>
      </c>
      <c r="J6" s="17">
        <f>F6/(CUGA!P6*1000)</f>
        <v>1.8445046127125671E-2</v>
      </c>
      <c r="K6" s="18"/>
      <c r="L6" s="14"/>
      <c r="M6" s="15"/>
    </row>
    <row r="7" spans="3:18" x14ac:dyDescent="0.25">
      <c r="C7" t="s">
        <v>94</v>
      </c>
      <c r="D7" s="20">
        <v>14.145</v>
      </c>
      <c r="E7" s="20">
        <v>9915</v>
      </c>
      <c r="F7" s="20">
        <v>4.04</v>
      </c>
      <c r="G7" s="20">
        <v>47366</v>
      </c>
      <c r="J7" s="17">
        <f>F7/(CUGA!P7*1000)</f>
        <v>1.4070682277226874E-2</v>
      </c>
      <c r="M7" s="15"/>
    </row>
    <row r="8" spans="3:18" x14ac:dyDescent="0.25">
      <c r="C8" t="s">
        <v>95</v>
      </c>
      <c r="D8" s="20">
        <v>14.145</v>
      </c>
      <c r="E8" s="20">
        <v>272842</v>
      </c>
      <c r="F8" s="20">
        <v>127.10290000000001</v>
      </c>
      <c r="G8" s="20">
        <v>41431</v>
      </c>
      <c r="J8" s="17">
        <f>F8/(CUGA!P8*1000)</f>
        <v>1.7396725226798901E-2</v>
      </c>
      <c r="M8" s="15"/>
    </row>
    <row r="9" spans="3:18" x14ac:dyDescent="0.25">
      <c r="C9" t="s">
        <v>96</v>
      </c>
      <c r="D9" s="20">
        <v>14.137</v>
      </c>
      <c r="E9" s="20">
        <v>3139</v>
      </c>
      <c r="F9" s="20">
        <v>1.8694</v>
      </c>
      <c r="G9" s="20">
        <v>32412</v>
      </c>
      <c r="J9" s="17">
        <f>F9/(CUGA!P9*1000)</f>
        <v>3.7010776122243107E-2</v>
      </c>
      <c r="M9" s="15"/>
    </row>
    <row r="10" spans="3:18" x14ac:dyDescent="0.25">
      <c r="C10" t="s">
        <v>32</v>
      </c>
      <c r="D10" s="20">
        <v>14.145</v>
      </c>
      <c r="E10" s="20">
        <v>406645</v>
      </c>
      <c r="F10" s="20">
        <v>160.39699999999999</v>
      </c>
      <c r="G10" s="20">
        <v>48932</v>
      </c>
      <c r="J10" s="17">
        <f>F10/(CUGA!P10*1000)</f>
        <v>3.6069328675445642E-2</v>
      </c>
      <c r="K10" s="18"/>
      <c r="L10" s="14"/>
      <c r="M10" s="15"/>
    </row>
    <row r="11" spans="3:18" x14ac:dyDescent="0.25">
      <c r="C11" t="s">
        <v>34</v>
      </c>
      <c r="D11">
        <v>14.145</v>
      </c>
      <c r="E11">
        <v>853979</v>
      </c>
      <c r="F11">
        <v>371.69589999999999</v>
      </c>
      <c r="G11">
        <v>44344</v>
      </c>
      <c r="J11" s="17">
        <f>F11/(CUGA!P11*1000)</f>
        <v>4.1551423034723346E-2</v>
      </c>
      <c r="K11" s="18"/>
      <c r="L11" s="14"/>
      <c r="Q11" s="19"/>
      <c r="R11" s="19"/>
    </row>
    <row r="12" spans="3:18" x14ac:dyDescent="0.25">
      <c r="C12" t="s">
        <v>33</v>
      </c>
      <c r="D12">
        <v>14.145</v>
      </c>
      <c r="E12">
        <v>265053</v>
      </c>
      <c r="F12">
        <v>153.00229999999999</v>
      </c>
      <c r="G12">
        <v>33435</v>
      </c>
      <c r="J12" s="17">
        <f>F12/(CUGA!P12*1000)</f>
        <v>4.4398524539080192E-2</v>
      </c>
      <c r="K12" s="18"/>
      <c r="L12" s="14"/>
      <c r="Q12" s="19"/>
      <c r="R12" s="19"/>
    </row>
    <row r="13" spans="3:18" x14ac:dyDescent="0.25">
      <c r="C13" t="s">
        <v>35</v>
      </c>
      <c r="D13">
        <v>14.145</v>
      </c>
      <c r="E13">
        <v>99348</v>
      </c>
      <c r="F13">
        <v>46.2624</v>
      </c>
      <c r="G13">
        <v>41448</v>
      </c>
      <c r="J13" s="17">
        <f>F13/(CUGA!P13*1000)</f>
        <v>4.2885613635056915E-3</v>
      </c>
      <c r="K13" s="18"/>
      <c r="L13" s="14"/>
      <c r="Q13" s="19"/>
      <c r="R13" s="19"/>
    </row>
    <row r="14" spans="3:18" x14ac:dyDescent="0.25">
      <c r="C14" t="s">
        <v>36</v>
      </c>
      <c r="D14">
        <v>14.145</v>
      </c>
      <c r="E14">
        <v>26405</v>
      </c>
      <c r="F14">
        <v>13.0746</v>
      </c>
      <c r="G14">
        <v>38978</v>
      </c>
      <c r="J14" s="17">
        <f>F14/(CUGA!P14*1000)</f>
        <v>1.6764078098715481E-3</v>
      </c>
      <c r="K14" s="18"/>
      <c r="L14" s="19"/>
      <c r="M14" s="15"/>
    </row>
    <row r="15" spans="3:18" x14ac:dyDescent="0.25">
      <c r="C15" t="s">
        <v>37</v>
      </c>
      <c r="D15">
        <v>14.145</v>
      </c>
      <c r="E15">
        <v>37817</v>
      </c>
      <c r="F15">
        <v>18.4587</v>
      </c>
      <c r="G15">
        <v>39542</v>
      </c>
      <c r="J15" s="17">
        <f>F15/(CUGA!P15*1000)</f>
        <v>2.3570617234354974E-3</v>
      </c>
      <c r="K15" s="18"/>
      <c r="L15" s="19"/>
    </row>
    <row r="16" spans="3:18" x14ac:dyDescent="0.25">
      <c r="C16" t="s">
        <v>38</v>
      </c>
      <c r="D16">
        <v>14.145</v>
      </c>
      <c r="E16">
        <v>313651</v>
      </c>
      <c r="F16">
        <v>156.68819999999999</v>
      </c>
      <c r="G16">
        <v>38635</v>
      </c>
      <c r="J16" s="17">
        <f>F16/(CUGA!P16*1000)</f>
        <v>8.9792954781873734E-3</v>
      </c>
      <c r="K16" s="18"/>
      <c r="L16" s="19"/>
      <c r="M16" s="15"/>
    </row>
    <row r="17" spans="3:13" x14ac:dyDescent="0.25">
      <c r="C17" t="s">
        <v>39</v>
      </c>
      <c r="D17">
        <v>14.145</v>
      </c>
      <c r="E17">
        <v>106430</v>
      </c>
      <c r="F17">
        <v>47.845100000000002</v>
      </c>
      <c r="G17">
        <v>42934</v>
      </c>
      <c r="J17" s="17">
        <f>F17/(CUGA!P17*1000)</f>
        <v>8.0536888923675599E-3</v>
      </c>
      <c r="K17" s="18"/>
      <c r="L17" s="14"/>
      <c r="M17" s="15"/>
    </row>
    <row r="18" spans="3:13" x14ac:dyDescent="0.25">
      <c r="C18" t="s">
        <v>40</v>
      </c>
      <c r="D18">
        <v>14.145</v>
      </c>
      <c r="E18">
        <v>63312</v>
      </c>
      <c r="F18">
        <v>29.835699999999999</v>
      </c>
      <c r="G18">
        <v>40957</v>
      </c>
      <c r="J18" s="17">
        <f>F18/(CUGA!P18*1000)</f>
        <v>8.07482438859238E-3</v>
      </c>
      <c r="M18" s="15"/>
    </row>
    <row r="19" spans="3:13" x14ac:dyDescent="0.25">
      <c r="C19" t="s">
        <v>41</v>
      </c>
      <c r="D19">
        <v>14.154</v>
      </c>
      <c r="E19">
        <v>118560</v>
      </c>
      <c r="F19">
        <v>54.508299999999998</v>
      </c>
      <c r="G19">
        <v>41980</v>
      </c>
      <c r="J19" s="17">
        <f>F19/(CUGA!P19*1000)</f>
        <v>1.5345043912952473E-2</v>
      </c>
      <c r="K19" s="18"/>
      <c r="L19" s="14"/>
      <c r="M19" s="15"/>
    </row>
    <row r="20" spans="3:13" x14ac:dyDescent="0.25">
      <c r="C20" t="s">
        <v>42</v>
      </c>
      <c r="D20">
        <v>14.154</v>
      </c>
      <c r="E20">
        <v>213684</v>
      </c>
      <c r="F20">
        <v>93.070999999999998</v>
      </c>
      <c r="G20">
        <v>44313</v>
      </c>
      <c r="J20" s="17">
        <f>F20/(CUGA!P20*1000)</f>
        <v>1.0795593448343573E-2</v>
      </c>
      <c r="K20" s="18"/>
      <c r="L20" s="14"/>
      <c r="M20" s="15"/>
    </row>
    <row r="21" spans="3:13" x14ac:dyDescent="0.25">
      <c r="C21" t="s">
        <v>43</v>
      </c>
      <c r="D21">
        <v>14.145</v>
      </c>
      <c r="E21">
        <v>171379</v>
      </c>
      <c r="F21">
        <v>78.476200000000006</v>
      </c>
      <c r="G21">
        <v>42149</v>
      </c>
      <c r="J21" s="17">
        <f>F21/(CUGA!P21*1000)</f>
        <v>1.8416125743391153E-2</v>
      </c>
      <c r="K21" s="18"/>
      <c r="L21" s="14"/>
    </row>
    <row r="22" spans="3:13" x14ac:dyDescent="0.25">
      <c r="C22" t="s">
        <v>44</v>
      </c>
      <c r="D22">
        <v>14.145</v>
      </c>
      <c r="E22">
        <v>87833</v>
      </c>
      <c r="F22">
        <v>49.1492</v>
      </c>
      <c r="G22">
        <v>34492</v>
      </c>
      <c r="J22" s="17">
        <f>F22/(CUGA!P22*1000)</f>
        <v>1.147418517781903E-2</v>
      </c>
      <c r="K22" s="18"/>
      <c r="L22" s="14"/>
    </row>
    <row r="23" spans="3:13" x14ac:dyDescent="0.25">
      <c r="C23" t="s">
        <v>45</v>
      </c>
      <c r="D23">
        <v>14.145</v>
      </c>
      <c r="E23">
        <v>126001</v>
      </c>
      <c r="F23">
        <v>51.028700000000001</v>
      </c>
      <c r="G23">
        <v>47658</v>
      </c>
      <c r="J23" s="17">
        <f>F23/(CUGA!P23*1000)</f>
        <v>1.5439370665045847E-2</v>
      </c>
      <c r="K23" s="18"/>
      <c r="L23" s="14"/>
    </row>
    <row r="24" spans="3:13" x14ac:dyDescent="0.25">
      <c r="C24" t="s">
        <v>46</v>
      </c>
      <c r="D24">
        <v>14.145</v>
      </c>
      <c r="E24">
        <v>271605</v>
      </c>
      <c r="F24">
        <v>148.64750000000001</v>
      </c>
      <c r="G24">
        <v>35266</v>
      </c>
      <c r="J24" s="17">
        <f>F24/(CUGA!P24*1000)</f>
        <v>1.196553070908213E-2</v>
      </c>
    </row>
    <row r="25" spans="3:13" x14ac:dyDescent="0.25">
      <c r="C25" t="s">
        <v>47</v>
      </c>
      <c r="D25">
        <v>14.145</v>
      </c>
      <c r="E25">
        <v>282232</v>
      </c>
      <c r="F25">
        <v>124.8456</v>
      </c>
      <c r="G25">
        <v>43632</v>
      </c>
      <c r="J25" s="17">
        <f>F25/(CUGA!P25*1000)</f>
        <v>1.3998255433677963E-2</v>
      </c>
    </row>
    <row r="26" spans="3:13" x14ac:dyDescent="0.25">
      <c r="C26" t="s">
        <v>48</v>
      </c>
      <c r="D26">
        <v>14.145</v>
      </c>
      <c r="E26">
        <v>63328</v>
      </c>
      <c r="F26">
        <v>30.7882</v>
      </c>
      <c r="G26">
        <v>39699</v>
      </c>
      <c r="J26" s="17">
        <f>F26/(CUGA!P26*1000)</f>
        <v>1.2032316021112485E-2</v>
      </c>
    </row>
    <row r="27" spans="3:13" x14ac:dyDescent="0.25">
      <c r="C27" t="s">
        <v>49</v>
      </c>
      <c r="D27">
        <v>14.145</v>
      </c>
      <c r="E27">
        <v>117077</v>
      </c>
      <c r="F27">
        <v>50.6374</v>
      </c>
      <c r="G27">
        <v>44624</v>
      </c>
      <c r="J27" s="17">
        <f>F27/(CUGA!P27*1000)</f>
        <v>1.2584601681809721E-2</v>
      </c>
    </row>
    <row r="28" spans="3:13" x14ac:dyDescent="0.25">
      <c r="C28" s="4" t="s">
        <v>50</v>
      </c>
      <c r="D28">
        <v>14.145</v>
      </c>
      <c r="E28">
        <v>234887</v>
      </c>
      <c r="F28">
        <v>88.308800000000005</v>
      </c>
      <c r="G28">
        <v>51336</v>
      </c>
      <c r="J28" s="17">
        <f>F28/(CUGA!P28*1000)</f>
        <v>1.604403125035176E-2</v>
      </c>
    </row>
    <row r="29" spans="3:13" x14ac:dyDescent="0.25">
      <c r="C29" s="4" t="s">
        <v>51</v>
      </c>
      <c r="D29">
        <v>14.137</v>
      </c>
      <c r="E29">
        <v>155611</v>
      </c>
      <c r="F29">
        <v>81.298100000000005</v>
      </c>
      <c r="G29">
        <v>36943</v>
      </c>
      <c r="J29" s="17">
        <f>F29/(CUGA!P29*1000)</f>
        <v>1.3659666103434592E-2</v>
      </c>
    </row>
    <row r="30" spans="3:13" x14ac:dyDescent="0.25">
      <c r="C30" s="4" t="s">
        <v>52</v>
      </c>
      <c r="D30">
        <v>14.145</v>
      </c>
      <c r="E30">
        <v>196057</v>
      </c>
      <c r="F30">
        <v>85.458200000000005</v>
      </c>
      <c r="G30">
        <v>44279</v>
      </c>
      <c r="J30" s="17">
        <f>F30/(CUGA!P30*1000)</f>
        <v>1.0479172537116466E-2</v>
      </c>
    </row>
    <row r="31" spans="3:13" x14ac:dyDescent="0.25">
      <c r="C31" s="4" t="s">
        <v>53</v>
      </c>
      <c r="D31">
        <v>14.162000000000001</v>
      </c>
      <c r="E31">
        <v>1868</v>
      </c>
      <c r="F31">
        <v>0.83120000000000005</v>
      </c>
      <c r="G31">
        <v>43384</v>
      </c>
      <c r="J31" s="17">
        <f>F31/(CUGA!P31*1000)</f>
        <v>9.1820605408680109E-4</v>
      </c>
    </row>
    <row r="32" spans="3:13" x14ac:dyDescent="0.25">
      <c r="C32" s="4" t="s">
        <v>54</v>
      </c>
      <c r="D32">
        <v>14.145</v>
      </c>
      <c r="E32">
        <v>2024</v>
      </c>
      <c r="F32">
        <v>0.84260000000000002</v>
      </c>
      <c r="G32">
        <v>46357</v>
      </c>
      <c r="J32" s="17">
        <f>F32/(CUGA!P32*1000)</f>
        <v>1.5872977034952872E-4</v>
      </c>
    </row>
    <row r="33" spans="3:10" x14ac:dyDescent="0.25">
      <c r="C33" s="4" t="s">
        <v>55</v>
      </c>
      <c r="D33">
        <v>14.128</v>
      </c>
      <c r="E33">
        <v>29701</v>
      </c>
      <c r="F33">
        <v>15.240500000000001</v>
      </c>
      <c r="G33">
        <v>37613</v>
      </c>
      <c r="J33" s="17">
        <f>F33/(CUGA!P33*1000)</f>
        <v>1.9987584681797001E-3</v>
      </c>
    </row>
    <row r="34" spans="3:10" x14ac:dyDescent="0.25">
      <c r="C34" t="s">
        <v>56</v>
      </c>
      <c r="D34">
        <v>14.154</v>
      </c>
      <c r="E34">
        <v>784893</v>
      </c>
      <c r="F34">
        <v>0.37459999999999999</v>
      </c>
      <c r="G34">
        <v>404436</v>
      </c>
      <c r="J34" s="17">
        <f>F34/(CUGA!P34*1000)</f>
        <v>2.181952750909659E-2</v>
      </c>
    </row>
    <row r="35" spans="3:10" x14ac:dyDescent="0.25">
      <c r="C35" t="s">
        <v>57</v>
      </c>
      <c r="D35">
        <v>14.154</v>
      </c>
      <c r="E35">
        <v>1670993</v>
      </c>
      <c r="F35">
        <v>0.82040000000000002</v>
      </c>
      <c r="G35">
        <v>393098</v>
      </c>
      <c r="J35" s="17">
        <f>F35/(CUGA!P35*1000)</f>
        <v>2.3650022901414724E-2</v>
      </c>
    </row>
    <row r="36" spans="3:10" x14ac:dyDescent="0.25">
      <c r="C36" t="s">
        <v>58</v>
      </c>
      <c r="D36">
        <v>14.154</v>
      </c>
      <c r="E36">
        <v>1939443</v>
      </c>
      <c r="F36">
        <v>0.94650000000000001</v>
      </c>
      <c r="G36">
        <v>395493</v>
      </c>
      <c r="J36" s="17">
        <f>F36/(CUGA!P36*1000)</f>
        <v>2.0731704141894791E-2</v>
      </c>
    </row>
    <row r="37" spans="3:10" x14ac:dyDescent="0.25">
      <c r="C37" t="s">
        <v>107</v>
      </c>
      <c r="D37">
        <v>14.154</v>
      </c>
      <c r="E37">
        <v>1317764</v>
      </c>
      <c r="F37">
        <v>0.61009999999999998</v>
      </c>
      <c r="G37">
        <v>416844</v>
      </c>
      <c r="J37" s="17">
        <f>F37/(CUGA!P37*1000)</f>
        <v>2.5784378689732466E-2</v>
      </c>
    </row>
    <row r="38" spans="3:10" x14ac:dyDescent="0.25">
      <c r="C38" t="s">
        <v>106</v>
      </c>
      <c r="D38">
        <v>14.145</v>
      </c>
      <c r="E38">
        <v>949391</v>
      </c>
      <c r="F38">
        <v>0.4264</v>
      </c>
      <c r="G38">
        <v>429683</v>
      </c>
      <c r="J38" s="17">
        <f>F38/(CUGA!P38*1000)</f>
        <v>3.7233654793094421E-2</v>
      </c>
    </row>
    <row r="39" spans="3:10" x14ac:dyDescent="0.25">
      <c r="C39" t="s">
        <v>105</v>
      </c>
      <c r="D39">
        <v>14.145</v>
      </c>
      <c r="E39">
        <v>1442320</v>
      </c>
      <c r="F39">
        <v>0.75309999999999999</v>
      </c>
      <c r="G39">
        <v>369622</v>
      </c>
      <c r="J39" s="17">
        <f>F39/(CUGA!P39*1000)</f>
        <v>3.8719382947868863E-2</v>
      </c>
    </row>
    <row r="40" spans="3:10" x14ac:dyDescent="0.25">
      <c r="C40" t="s">
        <v>59</v>
      </c>
      <c r="D40">
        <v>14.154</v>
      </c>
      <c r="E40">
        <v>1126895</v>
      </c>
      <c r="F40">
        <v>0.51170000000000004</v>
      </c>
      <c r="G40">
        <v>425042</v>
      </c>
      <c r="J40" s="17">
        <f>F40/(CUGA!P40*1000)</f>
        <v>1.7232508787043802E-2</v>
      </c>
    </row>
    <row r="41" spans="3:10" x14ac:dyDescent="0.25">
      <c r="C41" t="s">
        <v>60</v>
      </c>
      <c r="D41">
        <v>14.162000000000001</v>
      </c>
      <c r="E41">
        <v>2369185</v>
      </c>
      <c r="F41">
        <v>1.1172</v>
      </c>
      <c r="G41">
        <v>409295</v>
      </c>
      <c r="J41" s="17">
        <f>F41/(CUGA!P41*1000)</f>
        <v>1.5531714696854696E-2</v>
      </c>
    </row>
    <row r="42" spans="3:10" x14ac:dyDescent="0.25">
      <c r="C42" t="s">
        <v>61</v>
      </c>
      <c r="D42">
        <v>14.154</v>
      </c>
      <c r="E42">
        <v>2917876</v>
      </c>
      <c r="F42">
        <v>1.4414</v>
      </c>
      <c r="G42">
        <v>390709</v>
      </c>
      <c r="J42" s="17">
        <f>F42/(CUGA!P42*1000)</f>
        <v>3.2353911792475008E-2</v>
      </c>
    </row>
    <row r="43" spans="3:10" x14ac:dyDescent="0.25">
      <c r="C43" t="s">
        <v>62</v>
      </c>
      <c r="D43">
        <v>14.154</v>
      </c>
      <c r="E43">
        <v>203369</v>
      </c>
      <c r="F43">
        <v>0.1164</v>
      </c>
      <c r="G43">
        <v>337121</v>
      </c>
      <c r="J43" s="17">
        <f>F43/(CUGA!P43*1000)</f>
        <v>8.9719316977483633E-3</v>
      </c>
    </row>
    <row r="44" spans="3:10" x14ac:dyDescent="0.25">
      <c r="C44" t="s">
        <v>63</v>
      </c>
      <c r="D44">
        <v>14.154</v>
      </c>
      <c r="E44">
        <v>1113440</v>
      </c>
      <c r="F44">
        <v>0.49099999999999999</v>
      </c>
      <c r="G44">
        <v>437698</v>
      </c>
      <c r="J44" s="17">
        <f>F44/(CUGA!P44*1000)</f>
        <v>9.9166530035308849E-3</v>
      </c>
    </row>
    <row r="45" spans="3:10" x14ac:dyDescent="0.25">
      <c r="C45" t="s">
        <v>64</v>
      </c>
      <c r="D45">
        <v>14.154</v>
      </c>
      <c r="E45">
        <v>428454</v>
      </c>
      <c r="F45" s="2">
        <v>0.17030000000000001</v>
      </c>
      <c r="G45">
        <v>485686</v>
      </c>
      <c r="J45" s="17">
        <f>F45/(CUGA!P45*1000)</f>
        <v>9.9810011252684742E-3</v>
      </c>
    </row>
    <row r="46" spans="3:10" x14ac:dyDescent="0.25">
      <c r="C46" t="s">
        <v>25</v>
      </c>
      <c r="D46">
        <v>14.095000000000001</v>
      </c>
      <c r="E46">
        <v>16140</v>
      </c>
      <c r="F46">
        <v>3.9348000000000001</v>
      </c>
      <c r="G46">
        <v>149971</v>
      </c>
      <c r="J46" s="17">
        <f>F46/(CUGA!P46*1000)</f>
        <v>6.868314715988158E-3</v>
      </c>
    </row>
    <row r="47" spans="3:10" x14ac:dyDescent="0.25">
      <c r="C47" t="s">
        <v>25</v>
      </c>
      <c r="D47">
        <v>14.095000000000001</v>
      </c>
      <c r="E47">
        <v>10547</v>
      </c>
      <c r="F47">
        <v>2.9342000000000001</v>
      </c>
      <c r="G47">
        <v>136827</v>
      </c>
      <c r="J47" s="17">
        <f>F47/(CUGA!P47*1000)</f>
        <v>1.3254209888416963E-2</v>
      </c>
    </row>
    <row r="48" spans="3:10" x14ac:dyDescent="0.25">
      <c r="C48" t="s">
        <v>25</v>
      </c>
      <c r="D48">
        <v>14.103</v>
      </c>
      <c r="E48">
        <v>16963</v>
      </c>
      <c r="F48">
        <v>4.6978999999999997</v>
      </c>
      <c r="G48">
        <v>128844</v>
      </c>
      <c r="J48" s="17">
        <f>F48/(CUGA!P48*1000)</f>
        <v>6.7588308087523268E-3</v>
      </c>
    </row>
    <row r="51" spans="2:5" x14ac:dyDescent="0.25">
      <c r="D51" s="11" t="s">
        <v>65</v>
      </c>
      <c r="E51" s="11" t="s">
        <v>77</v>
      </c>
    </row>
    <row r="52" spans="2:5" x14ac:dyDescent="0.25">
      <c r="B52" s="4" t="s">
        <v>78</v>
      </c>
      <c r="C52" s="12" t="s">
        <v>108</v>
      </c>
      <c r="D52" s="2">
        <f>AVERAGE(J4:J6)</f>
        <v>1.341185503321708E-2</v>
      </c>
      <c r="E52" s="2">
        <f>_xlfn.STDEV.P(J4:J6)</f>
        <v>3.7424892762541171E-3</v>
      </c>
    </row>
    <row r="53" spans="2:5" x14ac:dyDescent="0.25">
      <c r="B53" t="s">
        <v>98</v>
      </c>
      <c r="C53" s="12" t="s">
        <v>99</v>
      </c>
      <c r="D53" s="2">
        <f>AVERAGE(J7:J9)</f>
        <v>2.2826061208756295E-2</v>
      </c>
      <c r="E53" s="2">
        <f>_xlfn.STDEV.P(J7:J9)</f>
        <v>1.0121602090192078E-2</v>
      </c>
    </row>
    <row r="54" spans="2:5" x14ac:dyDescent="0.25">
      <c r="B54" s="4" t="s">
        <v>79</v>
      </c>
      <c r="C54" s="13" t="s">
        <v>73</v>
      </c>
      <c r="D54" s="2">
        <f>AVERAGE(J10:J12)</f>
        <v>4.0673092083083062E-2</v>
      </c>
      <c r="E54" s="2">
        <f>_xlfn.STDEV.P(J10:J12)</f>
        <v>3.4566337072508106E-3</v>
      </c>
    </row>
    <row r="55" spans="2:5" x14ac:dyDescent="0.25">
      <c r="B55" s="4" t="s">
        <v>80</v>
      </c>
      <c r="C55" s="12" t="s">
        <v>31</v>
      </c>
      <c r="D55" s="2">
        <f>AVERAGE(J13:J15)</f>
        <v>2.7740102989375786E-3</v>
      </c>
      <c r="E55" s="2">
        <f>_xlfn.STDEV.P(J13:J15)</f>
        <v>1.1064119585099642E-3</v>
      </c>
    </row>
    <row r="56" spans="2:5" x14ac:dyDescent="0.25">
      <c r="B56" s="4" t="s">
        <v>81</v>
      </c>
      <c r="C56" s="13" t="s">
        <v>74</v>
      </c>
      <c r="D56" s="2">
        <f>AVERAGE(J16:J18)</f>
        <v>8.3692695863824395E-3</v>
      </c>
      <c r="E56" s="2">
        <f>_xlfn.STDEV.P(J16:J18)</f>
        <v>4.3143973608100636E-4</v>
      </c>
    </row>
    <row r="57" spans="2:5" x14ac:dyDescent="0.25">
      <c r="B57" s="4" t="s">
        <v>82</v>
      </c>
      <c r="C57" s="13" t="s">
        <v>16</v>
      </c>
      <c r="D57" s="2">
        <f>AVERAGE(J19:J21)</f>
        <v>1.4852254368229068E-2</v>
      </c>
      <c r="E57" s="2">
        <f>_xlfn.STDEV.P(J19:J21)</f>
        <v>3.1305227749272497E-3</v>
      </c>
    </row>
    <row r="58" spans="2:5" x14ac:dyDescent="0.25">
      <c r="B58" s="4" t="s">
        <v>83</v>
      </c>
      <c r="C58" s="13" t="s">
        <v>18</v>
      </c>
      <c r="D58" s="2">
        <f>AVERAGE(J22:J24)</f>
        <v>1.295969551731567E-2</v>
      </c>
      <c r="E58" s="2">
        <f>_xlfn.STDEV.P(J22:J24)</f>
        <v>1.7648317646877024E-3</v>
      </c>
    </row>
    <row r="59" spans="2:5" x14ac:dyDescent="0.25">
      <c r="B59" s="4" t="s">
        <v>84</v>
      </c>
      <c r="C59" s="13" t="s">
        <v>19</v>
      </c>
      <c r="D59" s="2">
        <f>AVERAGE(J25:J27)</f>
        <v>1.2871724378866722E-2</v>
      </c>
      <c r="E59" s="2">
        <f>_xlfn.STDEV.P(J25:J27)</f>
        <v>8.2787238382234544E-4</v>
      </c>
    </row>
    <row r="60" spans="2:5" x14ac:dyDescent="0.25">
      <c r="B60" s="4" t="s">
        <v>85</v>
      </c>
      <c r="C60" s="13" t="s">
        <v>17</v>
      </c>
      <c r="D60" s="2">
        <f>AVERAGE(J28:J30)</f>
        <v>1.3394289963634273E-2</v>
      </c>
      <c r="E60" s="2">
        <f>_xlfn.STDEV.P(J28:J30)</f>
        <v>2.2795805895309169E-3</v>
      </c>
    </row>
    <row r="61" spans="2:5" x14ac:dyDescent="0.25">
      <c r="B61" s="4" t="s">
        <v>86</v>
      </c>
      <c r="C61" s="13" t="s">
        <v>20</v>
      </c>
      <c r="D61" s="2">
        <f>AVERAGE(J31:J33)</f>
        <v>1.0252314308720099E-3</v>
      </c>
      <c r="E61" s="2">
        <f>_xlfn.STDEV.P(J31:J33)</f>
        <v>7.5499104880639078E-4</v>
      </c>
    </row>
    <row r="62" spans="2:5" x14ac:dyDescent="0.25">
      <c r="B62" t="s">
        <v>87</v>
      </c>
      <c r="C62" s="11" t="s">
        <v>21</v>
      </c>
      <c r="D62" s="2">
        <f>AVERAGE(J34:J36)</f>
        <v>2.2067084850802037E-2</v>
      </c>
      <c r="E62" s="2">
        <f>_xlfn.STDEV.P(J34:J36)</f>
        <v>1.2041897894755321E-3</v>
      </c>
    </row>
    <row r="63" spans="2:5" x14ac:dyDescent="0.25">
      <c r="B63" t="s">
        <v>88</v>
      </c>
      <c r="C63" s="11" t="s">
        <v>109</v>
      </c>
      <c r="D63" s="2">
        <f>AVERAGE(J37:J39)</f>
        <v>3.3912472143565249E-2</v>
      </c>
      <c r="E63" s="2">
        <f>_xlfn.STDEV.P(J37:J39)</f>
        <v>5.7793468162155885E-3</v>
      </c>
    </row>
    <row r="64" spans="2:5" x14ac:dyDescent="0.25">
      <c r="B64" t="s">
        <v>89</v>
      </c>
      <c r="C64" s="11" t="s">
        <v>22</v>
      </c>
      <c r="D64" s="2">
        <f>AVERAGE(J40:J42)</f>
        <v>2.1706045092124499E-2</v>
      </c>
      <c r="E64" s="2">
        <f>_xlfn.STDEV.P(J40:J42)</f>
        <v>7.5611275211055857E-3</v>
      </c>
    </row>
    <row r="65" spans="2:5" x14ac:dyDescent="0.25">
      <c r="B65" t="s">
        <v>90</v>
      </c>
      <c r="C65" s="11" t="s">
        <v>23</v>
      </c>
      <c r="D65" s="2">
        <f>AVERAGE(J43:J45)</f>
        <v>9.623195275515908E-3</v>
      </c>
      <c r="E65" s="2">
        <f>_xlfn.STDEV.P(J43:J45)</f>
        <v>4.6126157148103098E-4</v>
      </c>
    </row>
    <row r="66" spans="2:5" x14ac:dyDescent="0.25">
      <c r="B66" t="s">
        <v>24</v>
      </c>
      <c r="C66" s="13" t="s">
        <v>25</v>
      </c>
      <c r="D66" s="2">
        <f>AVERAGE(J46:J48)</f>
        <v>8.9604518043858144E-3</v>
      </c>
      <c r="E66" s="2">
        <f>_xlfn.STDEV.P(J46:J48)</f>
        <v>3.0364744408192725E-3</v>
      </c>
    </row>
  </sheetData>
  <mergeCells count="1">
    <mergeCell ref="C2:G2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C52" sqref="C52:C66"/>
    </sheetView>
  </sheetViews>
  <sheetFormatPr baseColWidth="10" defaultRowHeight="15" x14ac:dyDescent="0.25"/>
  <cols>
    <col min="4" max="4" width="13.5703125" customWidth="1"/>
  </cols>
  <sheetData>
    <row r="2" spans="3:13" x14ac:dyDescent="0.25">
      <c r="D2" s="24" t="s">
        <v>4</v>
      </c>
      <c r="E2" s="24"/>
      <c r="F2" s="24"/>
      <c r="G2" s="24"/>
      <c r="H2" s="24"/>
    </row>
    <row r="3" spans="3:13" x14ac:dyDescent="0.25">
      <c r="C3" s="11" t="s">
        <v>67</v>
      </c>
      <c r="D3" s="11" t="s">
        <v>68</v>
      </c>
      <c r="E3" s="11" t="s">
        <v>69</v>
      </c>
      <c r="F3" s="11" t="s">
        <v>75</v>
      </c>
      <c r="G3" s="11" t="s">
        <v>70</v>
      </c>
      <c r="H3" s="10"/>
      <c r="J3" s="11" t="s">
        <v>97</v>
      </c>
    </row>
    <row r="4" spans="3:13" x14ac:dyDescent="0.25">
      <c r="C4" t="s">
        <v>102</v>
      </c>
      <c r="D4">
        <v>2.2040000000000002</v>
      </c>
      <c r="E4">
        <v>394947</v>
      </c>
      <c r="F4">
        <v>270.89920000000001</v>
      </c>
      <c r="G4">
        <v>91134</v>
      </c>
      <c r="J4" s="17">
        <f>F4/(CUGA!P4*1000)</f>
        <v>4.2450109288498537E-2</v>
      </c>
      <c r="L4" s="14"/>
      <c r="M4" s="15"/>
    </row>
    <row r="5" spans="3:13" x14ac:dyDescent="0.25">
      <c r="C5" t="s">
        <v>103</v>
      </c>
      <c r="D5">
        <v>2.2120000000000002</v>
      </c>
      <c r="E5">
        <v>411737</v>
      </c>
      <c r="F5">
        <v>219.00219999999999</v>
      </c>
      <c r="G5">
        <v>117522</v>
      </c>
      <c r="J5" s="17">
        <f>F5/(CUGA!P5*1000)</f>
        <v>4.4772561083230841E-2</v>
      </c>
      <c r="L5" s="14"/>
      <c r="M5" s="15"/>
    </row>
    <row r="6" spans="3:13" x14ac:dyDescent="0.25">
      <c r="C6" t="s">
        <v>104</v>
      </c>
      <c r="D6">
        <v>2.1440000000000001</v>
      </c>
      <c r="E6">
        <v>197752</v>
      </c>
      <c r="F6">
        <v>85.471599999999995</v>
      </c>
      <c r="G6">
        <v>144626</v>
      </c>
      <c r="J6" s="17">
        <f>F6/(CUGA!P6*1000)</f>
        <v>4.2618644947061739E-2</v>
      </c>
      <c r="L6" s="14"/>
      <c r="M6" s="15"/>
    </row>
    <row r="7" spans="3:13" x14ac:dyDescent="0.25">
      <c r="C7" t="s">
        <v>94</v>
      </c>
      <c r="D7">
        <v>2.1779999999999999</v>
      </c>
      <c r="E7">
        <v>9548</v>
      </c>
      <c r="F7">
        <v>4.7864000000000004</v>
      </c>
      <c r="G7">
        <v>124691</v>
      </c>
      <c r="J7" s="17">
        <f>F7/(CUGA!P7*1000)</f>
        <v>1.6670275656366019E-2</v>
      </c>
      <c r="L7" s="14"/>
      <c r="M7" s="15"/>
    </row>
    <row r="8" spans="3:13" x14ac:dyDescent="0.25">
      <c r="C8" t="s">
        <v>95</v>
      </c>
      <c r="D8">
        <v>2.2210000000000001</v>
      </c>
      <c r="E8">
        <v>492075</v>
      </c>
      <c r="F8">
        <v>355.55360000000002</v>
      </c>
      <c r="G8">
        <v>86511</v>
      </c>
      <c r="J8" s="17">
        <f>F8/(CUGA!P8*1000)</f>
        <v>4.8665044484422985E-2</v>
      </c>
      <c r="L8" s="14"/>
      <c r="M8" s="15"/>
    </row>
    <row r="9" spans="3:13" x14ac:dyDescent="0.25">
      <c r="C9" t="s">
        <v>96</v>
      </c>
      <c r="D9">
        <v>2.2210000000000001</v>
      </c>
      <c r="E9">
        <v>2017</v>
      </c>
      <c r="F9">
        <v>1.2753000000000001</v>
      </c>
      <c r="G9">
        <v>98872</v>
      </c>
      <c r="J9" s="17">
        <f>F9/(CUGA!P9*1000)</f>
        <v>2.5248658814965571E-2</v>
      </c>
      <c r="L9" s="14"/>
      <c r="M9" s="15"/>
    </row>
    <row r="10" spans="3:13" x14ac:dyDescent="0.25">
      <c r="C10" t="s">
        <v>32</v>
      </c>
      <c r="D10">
        <v>2.2040000000000002</v>
      </c>
      <c r="E10">
        <v>236556</v>
      </c>
      <c r="F10">
        <v>130.67939999999999</v>
      </c>
      <c r="G10">
        <v>113155</v>
      </c>
      <c r="J10" s="17">
        <f>F10/(CUGA!P10*1000)</f>
        <v>2.9386573500190347E-2</v>
      </c>
      <c r="L10" s="14"/>
      <c r="M10" s="15"/>
    </row>
    <row r="11" spans="3:13" x14ac:dyDescent="0.25">
      <c r="C11" t="s">
        <v>34</v>
      </c>
      <c r="D11">
        <v>2.2210000000000001</v>
      </c>
      <c r="E11">
        <v>719657</v>
      </c>
      <c r="F11">
        <v>449.15100000000001</v>
      </c>
      <c r="G11">
        <v>100157</v>
      </c>
      <c r="J11" s="17">
        <f>F11/(CUGA!P11*1000)</f>
        <v>5.0210032468663297E-2</v>
      </c>
    </row>
    <row r="12" spans="3:13" x14ac:dyDescent="0.25">
      <c r="C12" t="s">
        <v>33</v>
      </c>
      <c r="D12">
        <v>2.2389999999999999</v>
      </c>
      <c r="E12">
        <v>188169</v>
      </c>
      <c r="F12">
        <v>158.31989999999999</v>
      </c>
      <c r="G12">
        <v>74295</v>
      </c>
      <c r="J12" s="17">
        <f>F12/(CUGA!P12*1000)</f>
        <v>4.5941596728772849E-2</v>
      </c>
      <c r="L12" s="14"/>
      <c r="M12" s="15"/>
    </row>
    <row r="13" spans="3:13" x14ac:dyDescent="0.25">
      <c r="C13" t="s">
        <v>35</v>
      </c>
      <c r="D13">
        <v>2.2120000000000002</v>
      </c>
      <c r="E13">
        <v>657111</v>
      </c>
      <c r="F13">
        <v>513.85699999999997</v>
      </c>
      <c r="G13">
        <v>79936</v>
      </c>
      <c r="J13" s="17">
        <f>F13/(CUGA!P13*1000)</f>
        <v>4.7634953581460186E-2</v>
      </c>
      <c r="L13" s="14"/>
      <c r="M13" s="15"/>
    </row>
    <row r="14" spans="3:13" x14ac:dyDescent="0.25">
      <c r="C14" t="s">
        <v>36</v>
      </c>
      <c r="D14">
        <v>2.1949999999999998</v>
      </c>
      <c r="E14">
        <v>599733</v>
      </c>
      <c r="F14">
        <v>472.6352</v>
      </c>
      <c r="G14">
        <v>79319</v>
      </c>
      <c r="J14" s="17">
        <f>F14/(CUGA!P14*1000)</f>
        <v>6.0600656272482609E-2</v>
      </c>
      <c r="L14" s="14"/>
      <c r="M14" s="15"/>
    </row>
    <row r="15" spans="3:13" x14ac:dyDescent="0.25">
      <c r="C15" t="s">
        <v>37</v>
      </c>
      <c r="D15">
        <v>2.2040000000000002</v>
      </c>
      <c r="E15">
        <v>546199</v>
      </c>
      <c r="F15">
        <v>374.2731</v>
      </c>
      <c r="G15">
        <v>91224</v>
      </c>
      <c r="J15" s="17">
        <f>F15/(CUGA!P15*1000)</f>
        <v>4.7792357973288818E-2</v>
      </c>
      <c r="L15" s="14"/>
      <c r="M15" s="15"/>
    </row>
    <row r="16" spans="3:13" x14ac:dyDescent="0.25">
      <c r="C16" t="s">
        <v>38</v>
      </c>
      <c r="D16">
        <v>2.31</v>
      </c>
      <c r="E16">
        <v>75</v>
      </c>
      <c r="F16">
        <v>6.2E-2</v>
      </c>
      <c r="G16">
        <v>75324</v>
      </c>
      <c r="J16" s="17">
        <f>F16/(CUGA!P16*1000)</f>
        <v>3.5530200720131905E-6</v>
      </c>
      <c r="L16" s="14"/>
      <c r="M16" s="15"/>
    </row>
    <row r="17" spans="3:13" x14ac:dyDescent="0.25">
      <c r="C17" t="s">
        <v>39</v>
      </c>
      <c r="D17">
        <v>2.3450000000000002</v>
      </c>
      <c r="E17">
        <v>4</v>
      </c>
      <c r="F17">
        <v>2.0999999999999999E-3</v>
      </c>
      <c r="G17">
        <v>119576</v>
      </c>
      <c r="J17" s="17">
        <f>F17/(CUGA!P17*1000)</f>
        <v>3.5348962953305298E-7</v>
      </c>
      <c r="L17" s="14"/>
      <c r="M17" s="15"/>
    </row>
    <row r="18" spans="3:13" x14ac:dyDescent="0.25">
      <c r="C18" t="s">
        <v>40</v>
      </c>
      <c r="D18">
        <v>2.266</v>
      </c>
      <c r="E18">
        <v>80</v>
      </c>
      <c r="F18">
        <v>4.6800000000000001E-2</v>
      </c>
      <c r="G18">
        <v>107591</v>
      </c>
      <c r="J18" s="17">
        <f>F18/(CUGA!P18*1000)</f>
        <v>1.2666094021126483E-5</v>
      </c>
      <c r="L18" s="14"/>
      <c r="M18" s="15"/>
    </row>
    <row r="19" spans="3:13" x14ac:dyDescent="0.25">
      <c r="C19" t="s">
        <v>41</v>
      </c>
      <c r="D19">
        <v>2.2480000000000002</v>
      </c>
      <c r="E19">
        <v>309107</v>
      </c>
      <c r="F19">
        <v>160.65770000000001</v>
      </c>
      <c r="G19">
        <v>120269</v>
      </c>
      <c r="J19" s="17">
        <f>F19/(CUGA!P19*1000)</f>
        <v>4.5227964575192119E-2</v>
      </c>
      <c r="L19" s="14"/>
      <c r="M19" s="15"/>
    </row>
    <row r="20" spans="3:13" x14ac:dyDescent="0.25">
      <c r="C20" t="s">
        <v>42</v>
      </c>
      <c r="D20">
        <v>2.2040000000000002</v>
      </c>
      <c r="E20">
        <v>817516</v>
      </c>
      <c r="F20">
        <v>486.51409999999998</v>
      </c>
      <c r="G20">
        <v>105038</v>
      </c>
      <c r="J20" s="17">
        <f>F20/(CUGA!P20*1000)</f>
        <v>5.6432276761684837E-2</v>
      </c>
      <c r="L20" s="14"/>
      <c r="M20" s="15"/>
    </row>
    <row r="21" spans="3:13" x14ac:dyDescent="0.25">
      <c r="C21" t="s">
        <v>43</v>
      </c>
      <c r="D21">
        <v>2.2559999999999998</v>
      </c>
      <c r="E21">
        <v>200288</v>
      </c>
      <c r="F21">
        <v>110.85339999999999</v>
      </c>
      <c r="G21">
        <v>112942</v>
      </c>
      <c r="J21" s="17">
        <f>F21/(CUGA!P21*1000)</f>
        <v>2.6014131080282131E-2</v>
      </c>
      <c r="L21" s="14"/>
      <c r="M21" s="15"/>
    </row>
    <row r="22" spans="3:13" x14ac:dyDescent="0.25">
      <c r="C22" t="s">
        <v>44</v>
      </c>
      <c r="D22">
        <v>2.2480000000000002</v>
      </c>
      <c r="E22">
        <v>266951</v>
      </c>
      <c r="F22">
        <v>199.24619999999999</v>
      </c>
      <c r="G22">
        <v>83751</v>
      </c>
      <c r="J22" s="17">
        <f>F22/(CUGA!P22*1000)</f>
        <v>4.6515259552073397E-2</v>
      </c>
      <c r="L22" s="14"/>
      <c r="M22" s="15"/>
    </row>
    <row r="23" spans="3:13" x14ac:dyDescent="0.25">
      <c r="C23" t="s">
        <v>45</v>
      </c>
      <c r="D23">
        <v>2.2120000000000002</v>
      </c>
      <c r="E23">
        <v>196478</v>
      </c>
      <c r="F23">
        <v>112.09950000000001</v>
      </c>
      <c r="G23">
        <v>109561</v>
      </c>
      <c r="J23" s="17">
        <f>F23/(CUGA!P23*1000)</f>
        <v>3.3917104136815306E-2</v>
      </c>
      <c r="L23" s="14"/>
      <c r="M23" s="15"/>
    </row>
    <row r="24" spans="3:13" x14ac:dyDescent="0.25">
      <c r="C24" t="s">
        <v>46</v>
      </c>
      <c r="D24">
        <v>2.2559999999999998</v>
      </c>
      <c r="E24">
        <v>543063</v>
      </c>
      <c r="F24">
        <v>435.78719999999998</v>
      </c>
      <c r="G24">
        <v>77897</v>
      </c>
      <c r="J24" s="17">
        <f>F24/(CUGA!P24*1000)</f>
        <v>3.5079130992616191E-2</v>
      </c>
      <c r="L24" s="14"/>
      <c r="M24" s="15"/>
    </row>
    <row r="25" spans="3:13" x14ac:dyDescent="0.25">
      <c r="C25" t="s">
        <v>47</v>
      </c>
      <c r="D25">
        <v>2.1949999999999998</v>
      </c>
      <c r="E25">
        <v>633832</v>
      </c>
      <c r="F25">
        <v>404.06200000000001</v>
      </c>
      <c r="G25">
        <v>98056</v>
      </c>
      <c r="J25" s="17">
        <f>F25/(CUGA!P25*1000)</f>
        <v>4.5305265760609788E-2</v>
      </c>
    </row>
    <row r="26" spans="3:13" x14ac:dyDescent="0.25">
      <c r="C26" t="s">
        <v>48</v>
      </c>
      <c r="D26">
        <v>2.23</v>
      </c>
      <c r="E26">
        <v>174220</v>
      </c>
      <c r="F26">
        <v>114.8776</v>
      </c>
      <c r="G26">
        <v>94800</v>
      </c>
      <c r="J26" s="17">
        <f>F26/(CUGA!P26*1000)</f>
        <v>4.4895238661141333E-2</v>
      </c>
    </row>
    <row r="27" spans="3:13" x14ac:dyDescent="0.25">
      <c r="C27" t="s">
        <v>49</v>
      </c>
      <c r="D27">
        <v>2.2389999999999999</v>
      </c>
      <c r="E27">
        <v>335098</v>
      </c>
      <c r="F27">
        <v>183.15960000000001</v>
      </c>
      <c r="G27">
        <v>114364</v>
      </c>
      <c r="J27" s="17">
        <f>F27/(CUGA!P27*1000)</f>
        <v>4.5519529245174432E-2</v>
      </c>
    </row>
    <row r="28" spans="3:13" x14ac:dyDescent="0.25">
      <c r="C28" s="4" t="s">
        <v>50</v>
      </c>
      <c r="D28">
        <v>2.23</v>
      </c>
      <c r="E28">
        <v>368730</v>
      </c>
      <c r="F28">
        <v>206.1113</v>
      </c>
      <c r="G28">
        <v>111829</v>
      </c>
      <c r="J28" s="17">
        <f>F28/(CUGA!P28*1000)</f>
        <v>3.7446507463023242E-2</v>
      </c>
    </row>
    <row r="29" spans="3:13" x14ac:dyDescent="0.25">
      <c r="C29" s="4" t="s">
        <v>51</v>
      </c>
      <c r="D29">
        <v>2.2389999999999999</v>
      </c>
      <c r="E29">
        <v>383710</v>
      </c>
      <c r="F29">
        <v>290.2208</v>
      </c>
      <c r="G29">
        <v>82646</v>
      </c>
      <c r="J29" s="17">
        <f>F29/(CUGA!P29*1000)</f>
        <v>4.8762753671631555E-2</v>
      </c>
    </row>
    <row r="30" spans="3:13" x14ac:dyDescent="0.25">
      <c r="C30" s="4" t="s">
        <v>52</v>
      </c>
      <c r="D30">
        <v>2.1869999999999998</v>
      </c>
      <c r="E30">
        <v>636300</v>
      </c>
      <c r="F30">
        <v>360.2407</v>
      </c>
      <c r="G30">
        <v>110412</v>
      </c>
      <c r="J30" s="17">
        <f>F30/(CUGA!P30*1000)</f>
        <v>4.4173928893793825E-2</v>
      </c>
    </row>
    <row r="31" spans="3:13" x14ac:dyDescent="0.25">
      <c r="C31" s="4" t="s">
        <v>53</v>
      </c>
      <c r="D31">
        <v>2.2040000000000002</v>
      </c>
      <c r="E31">
        <v>95631</v>
      </c>
      <c r="F31">
        <v>35.183799999999998</v>
      </c>
      <c r="G31">
        <v>169904</v>
      </c>
      <c r="J31" s="17">
        <f>F31/(CUGA!P31*1000)</f>
        <v>3.8866672480485066E-2</v>
      </c>
    </row>
    <row r="32" spans="3:13" x14ac:dyDescent="0.25">
      <c r="C32" s="4" t="s">
        <v>54</v>
      </c>
      <c r="D32">
        <v>2.2040000000000002</v>
      </c>
      <c r="E32">
        <v>449404</v>
      </c>
      <c r="F32">
        <v>224.8947</v>
      </c>
      <c r="G32">
        <v>124912</v>
      </c>
      <c r="J32" s="17">
        <f>F32/(CUGA!P32*1000)</f>
        <v>4.2365872399508848E-2</v>
      </c>
    </row>
    <row r="33" spans="3:10" x14ac:dyDescent="0.25">
      <c r="C33" s="4" t="s">
        <v>55</v>
      </c>
      <c r="D33">
        <v>2.573</v>
      </c>
      <c r="E33">
        <v>781119</v>
      </c>
      <c r="F33">
        <v>232.07060000000001</v>
      </c>
      <c r="G33">
        <v>210399</v>
      </c>
      <c r="J33" s="17">
        <f>F33/(CUGA!P33*1000)</f>
        <v>3.0435555064830148E-2</v>
      </c>
    </row>
    <row r="34" spans="3:10" x14ac:dyDescent="0.25">
      <c r="C34" t="s">
        <v>56</v>
      </c>
      <c r="D34">
        <v>2.2749999999999999</v>
      </c>
      <c r="E34">
        <v>472054</v>
      </c>
      <c r="F34">
        <v>1.0397000000000001</v>
      </c>
      <c r="G34">
        <v>283825</v>
      </c>
      <c r="J34" s="17">
        <f>F34/(CUGA!P34*1000)</f>
        <v>6.0559964632161581E-2</v>
      </c>
    </row>
    <row r="35" spans="3:10" x14ac:dyDescent="0.25">
      <c r="C35" t="s">
        <v>57</v>
      </c>
      <c r="D35">
        <v>2.2389999999999999</v>
      </c>
      <c r="E35">
        <v>990647</v>
      </c>
      <c r="F35">
        <v>1.9923999999999999</v>
      </c>
      <c r="G35">
        <v>310800</v>
      </c>
      <c r="J35" s="17">
        <f>F35/(CUGA!P35*1000)</f>
        <v>5.7435769903435754E-2</v>
      </c>
    </row>
    <row r="36" spans="3:10" x14ac:dyDescent="0.25">
      <c r="C36" t="s">
        <v>58</v>
      </c>
      <c r="D36">
        <v>2.2480000000000002</v>
      </c>
      <c r="E36">
        <v>1255324</v>
      </c>
      <c r="F36">
        <v>2.7522000000000002</v>
      </c>
      <c r="G36">
        <v>285115</v>
      </c>
      <c r="J36" s="17">
        <f>F36/(CUGA!P36*1000)</f>
        <v>6.0282933057921657E-2</v>
      </c>
    </row>
    <row r="37" spans="3:10" x14ac:dyDescent="0.25">
      <c r="C37" t="s">
        <v>107</v>
      </c>
      <c r="D37">
        <v>2.2749999999999999</v>
      </c>
      <c r="E37">
        <v>410243</v>
      </c>
      <c r="F37">
        <v>0.94940000000000002</v>
      </c>
      <c r="G37">
        <v>270101</v>
      </c>
      <c r="J37" s="17">
        <f>F37/(CUGA!P37*1000)</f>
        <v>4.0124060200019677E-2</v>
      </c>
    </row>
    <row r="38" spans="3:10" x14ac:dyDescent="0.25">
      <c r="C38" t="s">
        <v>106</v>
      </c>
      <c r="D38">
        <v>2.2480000000000002</v>
      </c>
      <c r="E38">
        <v>271516</v>
      </c>
      <c r="F38">
        <v>0.49590000000000001</v>
      </c>
      <c r="G38">
        <v>342251</v>
      </c>
      <c r="J38" s="17">
        <f>F38/(CUGA!P38*1000)</f>
        <v>4.3302461097315961E-2</v>
      </c>
    </row>
    <row r="39" spans="3:10" x14ac:dyDescent="0.25">
      <c r="C39" t="s">
        <v>105</v>
      </c>
      <c r="D39">
        <v>2.266</v>
      </c>
      <c r="E39">
        <v>291511</v>
      </c>
      <c r="F39">
        <v>0.67669999999999997</v>
      </c>
      <c r="G39">
        <v>269299</v>
      </c>
      <c r="J39" s="17">
        <f>F39/(CUGA!P39*1000)</f>
        <v>3.4791404117411842E-2</v>
      </c>
    </row>
    <row r="40" spans="3:10" x14ac:dyDescent="0.25">
      <c r="C40" t="s">
        <v>59</v>
      </c>
      <c r="D40">
        <v>2.2749999999999999</v>
      </c>
      <c r="E40">
        <v>663492</v>
      </c>
      <c r="F40">
        <v>1.4195</v>
      </c>
      <c r="G40">
        <v>292175</v>
      </c>
      <c r="J40" s="17">
        <f>F40/(CUGA!P40*1000)</f>
        <v>4.7804467897613202E-2</v>
      </c>
    </row>
    <row r="41" spans="3:10" x14ac:dyDescent="0.25">
      <c r="C41" t="s">
        <v>60</v>
      </c>
      <c r="D41">
        <v>2.2480000000000002</v>
      </c>
      <c r="E41">
        <v>1500836</v>
      </c>
      <c r="F41">
        <v>3.6315</v>
      </c>
      <c r="G41">
        <v>258338</v>
      </c>
      <c r="J41" s="17">
        <f>F41/(CUGA!P41*1000)</f>
        <v>5.0486414179759964E-2</v>
      </c>
    </row>
    <row r="42" spans="3:10" x14ac:dyDescent="0.25">
      <c r="C42" t="s">
        <v>61</v>
      </c>
      <c r="D42">
        <v>2.2480000000000002</v>
      </c>
      <c r="E42">
        <v>1320522</v>
      </c>
      <c r="F42">
        <v>3.0750999999999999</v>
      </c>
      <c r="G42">
        <v>268431</v>
      </c>
      <c r="J42" s="17">
        <f>F42/(CUGA!P42*1000)</f>
        <v>6.9024222390065143E-2</v>
      </c>
    </row>
    <row r="43" spans="3:10" x14ac:dyDescent="0.25">
      <c r="C43" t="s">
        <v>62</v>
      </c>
      <c r="D43">
        <v>2.4769999999999999</v>
      </c>
      <c r="E43">
        <v>282344</v>
      </c>
      <c r="F43">
        <v>0.50939999999999996</v>
      </c>
      <c r="G43">
        <v>346455</v>
      </c>
      <c r="J43" s="17">
        <f>F43/(CUGA!P43*1000)</f>
        <v>3.9263762945300824E-2</v>
      </c>
    </row>
    <row r="44" spans="3:10" x14ac:dyDescent="0.25">
      <c r="C44" t="s">
        <v>63</v>
      </c>
      <c r="D44">
        <v>2.3010000000000002</v>
      </c>
      <c r="E44">
        <v>1029869</v>
      </c>
      <c r="F44">
        <v>2.7233999999999998</v>
      </c>
      <c r="G44">
        <v>236382</v>
      </c>
      <c r="J44" s="17">
        <f>F44/(CUGA!P44*1000)</f>
        <v>5.5004099368260714E-2</v>
      </c>
    </row>
    <row r="45" spans="3:10" x14ac:dyDescent="0.25">
      <c r="C45" t="s">
        <v>64</v>
      </c>
      <c r="D45">
        <v>2.2570000000000001</v>
      </c>
      <c r="E45">
        <v>362794</v>
      </c>
      <c r="F45" s="2">
        <v>0.64590000000000003</v>
      </c>
      <c r="G45">
        <v>351093</v>
      </c>
      <c r="J45" s="17">
        <f>F45/(CUGA!P45*1000)</f>
        <v>3.7855129928425768E-2</v>
      </c>
    </row>
    <row r="46" spans="3:10" x14ac:dyDescent="0.25">
      <c r="C46" t="s">
        <v>25</v>
      </c>
      <c r="D46">
        <v>2.17</v>
      </c>
      <c r="E46">
        <v>183261</v>
      </c>
      <c r="F46">
        <v>39.713099999999997</v>
      </c>
      <c r="G46">
        <v>383813</v>
      </c>
      <c r="J46" s="17">
        <f>F46/(CUGA!P46*1000)</f>
        <v>6.9320440466480962E-2</v>
      </c>
    </row>
    <row r="47" spans="3:10" x14ac:dyDescent="0.25">
      <c r="C47" t="s">
        <v>25</v>
      </c>
      <c r="D47">
        <v>2.17</v>
      </c>
      <c r="E47">
        <v>85752</v>
      </c>
      <c r="F47">
        <v>20.250499999999999</v>
      </c>
      <c r="G47">
        <v>382385</v>
      </c>
      <c r="J47" s="17">
        <f>F47/(CUGA!P47*1000)</f>
        <v>9.1474465730143714E-2</v>
      </c>
    </row>
    <row r="48" spans="3:10" x14ac:dyDescent="0.25">
      <c r="C48" t="s">
        <v>25</v>
      </c>
      <c r="D48">
        <v>2.161</v>
      </c>
      <c r="E48">
        <v>243130</v>
      </c>
      <c r="F48">
        <v>53.034500000000001</v>
      </c>
      <c r="G48">
        <v>368068</v>
      </c>
      <c r="J48" s="17">
        <f>F48/(CUGA!P48*1000)</f>
        <v>7.6300307057786523E-2</v>
      </c>
    </row>
    <row r="49" spans="2:10" x14ac:dyDescent="0.25">
      <c r="J49" s="17"/>
    </row>
    <row r="51" spans="2:10" x14ac:dyDescent="0.25">
      <c r="D51" s="11" t="s">
        <v>65</v>
      </c>
      <c r="E51" s="11" t="s">
        <v>77</v>
      </c>
    </row>
    <row r="52" spans="2:10" x14ac:dyDescent="0.25">
      <c r="B52" s="4" t="s">
        <v>78</v>
      </c>
      <c r="C52" s="12" t="s">
        <v>108</v>
      </c>
      <c r="D52" s="2">
        <f>AVERAGE(J4:J6)</f>
        <v>4.3280438439597037E-2</v>
      </c>
      <c r="E52" s="2">
        <f>_xlfn.STDEV.P(J4:J6)</f>
        <v>1.0573310912498437E-3</v>
      </c>
    </row>
    <row r="53" spans="2:10" x14ac:dyDescent="0.25">
      <c r="B53" t="s">
        <v>98</v>
      </c>
      <c r="C53" s="12" t="s">
        <v>99</v>
      </c>
      <c r="D53" s="2">
        <f>AVERAGE(J7:J9)</f>
        <v>3.0194659651918195E-2</v>
      </c>
      <c r="E53" s="2">
        <f>_xlfn.STDEV.P(J7:J9)</f>
        <v>1.3521920507076731E-2</v>
      </c>
    </row>
    <row r="54" spans="2:10" x14ac:dyDescent="0.25">
      <c r="B54" s="4" t="s">
        <v>79</v>
      </c>
      <c r="C54" s="13" t="s">
        <v>73</v>
      </c>
      <c r="D54" s="2">
        <f>AVERAGE(J10:J12)</f>
        <v>4.18460675658755E-2</v>
      </c>
      <c r="E54" s="2">
        <f>_xlfn.STDEV.P(J10:J12)</f>
        <v>8.9808733872241229E-3</v>
      </c>
    </row>
    <row r="55" spans="2:10" x14ac:dyDescent="0.25">
      <c r="B55" s="4" t="s">
        <v>80</v>
      </c>
      <c r="C55" s="12" t="s">
        <v>31</v>
      </c>
      <c r="D55" s="2">
        <f>AVERAGE(J13:J15)</f>
        <v>5.2009322609077202E-2</v>
      </c>
      <c r="E55" s="2">
        <f>_xlfn.STDEV.P(J13:J15)</f>
        <v>6.0753301486483804E-3</v>
      </c>
    </row>
    <row r="56" spans="2:10" x14ac:dyDescent="0.25">
      <c r="B56" s="4" t="s">
        <v>81</v>
      </c>
      <c r="C56" s="13" t="s">
        <v>74</v>
      </c>
      <c r="D56" s="2">
        <f>AVERAGE(J16:J18)</f>
        <v>5.5242012408909091E-6</v>
      </c>
      <c r="E56" s="2">
        <f>_xlfn.STDEV.P(J16:J18)</f>
        <v>5.2162708982806902E-6</v>
      </c>
    </row>
    <row r="57" spans="2:10" x14ac:dyDescent="0.25">
      <c r="B57" s="4" t="s">
        <v>82</v>
      </c>
      <c r="C57" s="13" t="s">
        <v>16</v>
      </c>
      <c r="D57" s="2">
        <f>AVERAGE(J19:J21)</f>
        <v>4.2558124139053029E-2</v>
      </c>
      <c r="E57" s="2">
        <f>_xlfn.STDEV.P(J19:J21)</f>
        <v>1.2560836825615084E-2</v>
      </c>
    </row>
    <row r="58" spans="2:10" x14ac:dyDescent="0.25">
      <c r="B58" s="4" t="s">
        <v>83</v>
      </c>
      <c r="C58" s="13" t="s">
        <v>18</v>
      </c>
      <c r="D58" s="2">
        <f>AVERAGE(J22:J24)</f>
        <v>3.8503831560501633E-2</v>
      </c>
      <c r="E58" s="2">
        <f>_xlfn.STDEV.P(J22:J24)</f>
        <v>5.6847638738124874E-3</v>
      </c>
    </row>
    <row r="59" spans="2:10" x14ac:dyDescent="0.25">
      <c r="B59" s="4" t="s">
        <v>84</v>
      </c>
      <c r="C59" s="13" t="s">
        <v>19</v>
      </c>
      <c r="D59" s="2">
        <f>AVERAGE(J25:J27)</f>
        <v>4.5240011222308522E-2</v>
      </c>
      <c r="E59" s="2">
        <f>_xlfn.STDEV.P(J25:J27)</f>
        <v>2.590087506948764E-4</v>
      </c>
    </row>
    <row r="60" spans="2:10" x14ac:dyDescent="0.25">
      <c r="B60" s="4" t="s">
        <v>85</v>
      </c>
      <c r="C60" s="13" t="s">
        <v>17</v>
      </c>
      <c r="D60" s="2">
        <f>AVERAGE(J28:J30)</f>
        <v>4.3461063342816207E-2</v>
      </c>
      <c r="E60" s="2">
        <f>_xlfn.STDEV.P(J28:J30)</f>
        <v>4.6472565407839261E-3</v>
      </c>
    </row>
    <row r="61" spans="2:10" x14ac:dyDescent="0.25">
      <c r="B61" s="4" t="s">
        <v>86</v>
      </c>
      <c r="C61" s="13" t="s">
        <v>20</v>
      </c>
      <c r="D61" s="2">
        <f>AVERAGE(J31:J33)</f>
        <v>3.7222699981608022E-2</v>
      </c>
      <c r="E61" s="2">
        <f>_xlfn.STDEV.P(J31:J33)</f>
        <v>5.0073347607505932E-3</v>
      </c>
    </row>
    <row r="62" spans="2:10" x14ac:dyDescent="0.25">
      <c r="B62" t="s">
        <v>87</v>
      </c>
      <c r="C62" s="11" t="s">
        <v>21</v>
      </c>
      <c r="D62" s="2">
        <f>AVERAGE(J34:J36)</f>
        <v>5.9426222531172995E-2</v>
      </c>
      <c r="E62" s="2">
        <f>_xlfn.STDEV.P(J34:J36)</f>
        <v>1.4119992612677563E-3</v>
      </c>
    </row>
    <row r="63" spans="2:10" x14ac:dyDescent="0.25">
      <c r="B63" t="s">
        <v>88</v>
      </c>
      <c r="C63" s="11" t="s">
        <v>109</v>
      </c>
      <c r="D63" s="2">
        <f>AVERAGE(J37:J39)</f>
        <v>3.9405975138249158E-2</v>
      </c>
      <c r="E63" s="2">
        <f>_xlfn.STDEV.P(J37:J39)</f>
        <v>3.5115293292948711E-3</v>
      </c>
    </row>
    <row r="64" spans="2:10" x14ac:dyDescent="0.25">
      <c r="B64" t="s">
        <v>89</v>
      </c>
      <c r="C64" s="11" t="s">
        <v>22</v>
      </c>
      <c r="D64" s="2">
        <f>AVERAGE(J40:J42)</f>
        <v>5.5771701489146099E-2</v>
      </c>
      <c r="E64" s="2">
        <f>_xlfn.STDEV.P(J40:J42)</f>
        <v>9.4346945414978036E-3</v>
      </c>
    </row>
    <row r="65" spans="2:5" x14ac:dyDescent="0.25">
      <c r="B65" t="s">
        <v>90</v>
      </c>
      <c r="C65" s="11" t="s">
        <v>23</v>
      </c>
      <c r="D65" s="2">
        <f>AVERAGE(J43:J45)</f>
        <v>4.4040997413995774E-2</v>
      </c>
      <c r="E65" s="2">
        <f>_xlfn.STDEV.P(J43:J45)</f>
        <v>7.7733847234763565E-3</v>
      </c>
    </row>
    <row r="66" spans="2:5" x14ac:dyDescent="0.25">
      <c r="B66" t="s">
        <v>24</v>
      </c>
      <c r="C66" s="13" t="s">
        <v>25</v>
      </c>
      <c r="D66" s="2">
        <f>AVERAGE(J46:J48)</f>
        <v>7.9031737751470391E-2</v>
      </c>
      <c r="E66" s="2">
        <f>_xlfn.STDEV.P(J46:J48)</f>
        <v>9.2482698948344339E-3</v>
      </c>
    </row>
  </sheetData>
  <mergeCells count="1">
    <mergeCell ref="D2:H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P66"/>
  <sheetViews>
    <sheetView tabSelected="1" topLeftCell="A13" zoomScale="70" zoomScaleNormal="70" workbookViewId="0">
      <selection activeCell="G71" sqref="G71"/>
    </sheetView>
  </sheetViews>
  <sheetFormatPr baseColWidth="10" defaultRowHeight="15" x14ac:dyDescent="0.25"/>
  <cols>
    <col min="4" max="4" width="15.28515625" customWidth="1"/>
    <col min="5" max="5" width="13.42578125" customWidth="1"/>
  </cols>
  <sheetData>
    <row r="2" spans="3:16" x14ac:dyDescent="0.25">
      <c r="D2" s="24" t="s">
        <v>3</v>
      </c>
      <c r="E2" s="24"/>
      <c r="F2" s="24"/>
      <c r="G2" s="24"/>
      <c r="H2" s="24"/>
      <c r="M2" s="11" t="s">
        <v>112</v>
      </c>
    </row>
    <row r="3" spans="3:16" x14ac:dyDescent="0.25">
      <c r="C3" s="11" t="s">
        <v>67</v>
      </c>
      <c r="D3" s="11" t="s">
        <v>68</v>
      </c>
      <c r="E3" s="11" t="s">
        <v>69</v>
      </c>
      <c r="F3" s="11" t="s">
        <v>75</v>
      </c>
      <c r="G3" s="11" t="s">
        <v>70</v>
      </c>
      <c r="H3" s="10"/>
      <c r="J3" s="11" t="s">
        <v>100</v>
      </c>
      <c r="M3" t="s">
        <v>101</v>
      </c>
      <c r="N3" t="s">
        <v>110</v>
      </c>
    </row>
    <row r="4" spans="3:16" x14ac:dyDescent="0.25">
      <c r="C4" t="s">
        <v>102</v>
      </c>
      <c r="D4">
        <v>5.19</v>
      </c>
      <c r="E4">
        <v>890</v>
      </c>
      <c r="F4">
        <v>0.74550000000000005</v>
      </c>
      <c r="G4">
        <v>7647</v>
      </c>
      <c r="J4" s="23">
        <f>F4/(CUGA!P4*1000)</f>
        <v>1.1682041318163975E-4</v>
      </c>
      <c r="K4" s="18"/>
      <c r="L4" t="s">
        <v>102</v>
      </c>
      <c r="M4" s="22">
        <f>(J4*0.436)</f>
        <v>5.0933700147194929E-5</v>
      </c>
    </row>
    <row r="5" spans="3:16" x14ac:dyDescent="0.25">
      <c r="C5" t="s">
        <v>103</v>
      </c>
      <c r="D5">
        <v>5.1989999999999998</v>
      </c>
      <c r="E5">
        <v>819</v>
      </c>
      <c r="F5">
        <v>0.69850000000000001</v>
      </c>
      <c r="G5">
        <v>7515</v>
      </c>
      <c r="J5" s="23">
        <f>F5/(CUGA!P5*1000)</f>
        <v>1.4280054682846448E-4</v>
      </c>
      <c r="K5" s="18"/>
      <c r="L5" t="s">
        <v>103</v>
      </c>
      <c r="M5" s="22">
        <f t="shared" ref="M5:M47" si="0">(J5*0.436)</f>
        <v>6.2261038417210513E-5</v>
      </c>
      <c r="O5" t="s">
        <v>113</v>
      </c>
    </row>
    <row r="6" spans="3:16" x14ac:dyDescent="0.25">
      <c r="C6" t="s">
        <v>104</v>
      </c>
      <c r="D6">
        <v>5.1989999999999998</v>
      </c>
      <c r="E6">
        <v>505</v>
      </c>
      <c r="F6">
        <v>0.4254</v>
      </c>
      <c r="G6">
        <v>7602</v>
      </c>
      <c r="J6" s="23">
        <f>F6/(CUGA!P6*1000)</f>
        <v>2.1211690854599732E-4</v>
      </c>
      <c r="K6" s="18"/>
      <c r="L6" t="s">
        <v>104</v>
      </c>
      <c r="M6" s="22">
        <f t="shared" si="0"/>
        <v>9.2482972126054825E-5</v>
      </c>
      <c r="P6" t="s">
        <v>114</v>
      </c>
    </row>
    <row r="7" spans="3:16" x14ac:dyDescent="0.25">
      <c r="C7" t="s">
        <v>94</v>
      </c>
      <c r="D7">
        <v>5.2350000000000003</v>
      </c>
      <c r="E7">
        <v>458</v>
      </c>
      <c r="F7">
        <v>0.37880000000000003</v>
      </c>
      <c r="G7">
        <v>7741</v>
      </c>
      <c r="J7" s="23">
        <f>F7/(CUGA!P7*1000)</f>
        <v>1.319300605597411E-3</v>
      </c>
      <c r="K7" s="18"/>
      <c r="L7" t="s">
        <v>94</v>
      </c>
      <c r="M7" s="22">
        <f t="shared" si="0"/>
        <v>5.7521506404047118E-4</v>
      </c>
      <c r="O7" t="s">
        <v>102</v>
      </c>
      <c r="P7">
        <f>_xlfn.T.TEST(M46:M48,M4:M6,2,2)</f>
        <v>0.18658800636727516</v>
      </c>
    </row>
    <row r="8" spans="3:16" x14ac:dyDescent="0.25">
      <c r="C8" t="s">
        <v>95</v>
      </c>
      <c r="D8">
        <v>5.2350000000000003</v>
      </c>
      <c r="E8">
        <v>145</v>
      </c>
      <c r="F8">
        <v>0.1089</v>
      </c>
      <c r="G8">
        <v>8519</v>
      </c>
      <c r="J8" s="23">
        <f>F8/(CUGA!P8*1000)</f>
        <v>1.4905272634994168E-5</v>
      </c>
      <c r="K8" s="18"/>
      <c r="L8" t="s">
        <v>95</v>
      </c>
      <c r="M8" s="22">
        <f t="shared" si="0"/>
        <v>6.4986988688574572E-6</v>
      </c>
      <c r="O8" t="s">
        <v>94</v>
      </c>
      <c r="P8">
        <f>_xlfn.T.TEST(M46:M48,M7:M9,2,2)</f>
        <v>0.94211854504672021</v>
      </c>
    </row>
    <row r="9" spans="3:16" x14ac:dyDescent="0.25">
      <c r="C9" t="s">
        <v>96</v>
      </c>
      <c r="D9">
        <v>5.226</v>
      </c>
      <c r="E9">
        <v>49</v>
      </c>
      <c r="F9">
        <v>3.4099999999999998E-2</v>
      </c>
      <c r="G9">
        <v>9134</v>
      </c>
      <c r="J9" s="23">
        <f>F9/(CUGA!P9*1000)</f>
        <v>6.7511900383464751E-4</v>
      </c>
      <c r="K9" s="18"/>
      <c r="L9" t="s">
        <v>96</v>
      </c>
      <c r="M9" s="22">
        <f t="shared" si="0"/>
        <v>2.943518856719063E-4</v>
      </c>
      <c r="O9" t="s">
        <v>32</v>
      </c>
      <c r="P9">
        <f>_xlfn.T.TEST($M$46:$M$48,M10:M12,2,2)</f>
        <v>0.53747033288082124</v>
      </c>
    </row>
    <row r="10" spans="3:16" x14ac:dyDescent="0.25">
      <c r="C10" t="s">
        <v>32</v>
      </c>
      <c r="D10">
        <v>5.1989999999999998</v>
      </c>
      <c r="E10">
        <v>3698</v>
      </c>
      <c r="F10">
        <v>3.1697000000000002</v>
      </c>
      <c r="G10">
        <v>7474</v>
      </c>
      <c r="J10" s="23">
        <f>F10/(CUGA!P10*1000)</f>
        <v>7.1278734080163636E-4</v>
      </c>
      <c r="K10" s="18"/>
      <c r="L10" t="s">
        <v>32</v>
      </c>
      <c r="M10" s="22">
        <f t="shared" si="0"/>
        <v>3.1077528058951343E-4</v>
      </c>
      <c r="O10" t="s">
        <v>35</v>
      </c>
      <c r="P10">
        <f>_xlfn.T.TEST($M$46:$M$48,M13:M15,2,2)</f>
        <v>0.16605973767471244</v>
      </c>
    </row>
    <row r="11" spans="3:16" x14ac:dyDescent="0.25">
      <c r="C11" t="s">
        <v>34</v>
      </c>
      <c r="D11">
        <v>5.2350000000000003</v>
      </c>
      <c r="E11">
        <v>10681</v>
      </c>
      <c r="F11">
        <v>11.022500000000001</v>
      </c>
      <c r="G11">
        <v>6207</v>
      </c>
      <c r="J11" s="23">
        <f>F11/(CUGA!P11*1000)</f>
        <v>1.2321915856490161E-3</v>
      </c>
      <c r="L11" t="s">
        <v>34</v>
      </c>
      <c r="M11" s="22">
        <f t="shared" si="0"/>
        <v>5.3723553134297109E-4</v>
      </c>
      <c r="O11" t="s">
        <v>38</v>
      </c>
      <c r="P11">
        <f>_xlfn.T.TEST($M$46:$M$48,M16:M18,2,2)</f>
        <v>0.11876655434919665</v>
      </c>
    </row>
    <row r="12" spans="3:16" x14ac:dyDescent="0.25">
      <c r="C12" t="s">
        <v>33</v>
      </c>
      <c r="D12">
        <v>5.2169999999999996</v>
      </c>
      <c r="E12">
        <v>3991</v>
      </c>
      <c r="F12">
        <v>3.2542</v>
      </c>
      <c r="G12">
        <v>7856</v>
      </c>
      <c r="J12" s="23">
        <f>F12/(CUGA!P12*1000)</f>
        <v>9.4431050092106306E-4</v>
      </c>
      <c r="K12" s="18"/>
      <c r="L12" t="s">
        <v>33</v>
      </c>
      <c r="M12" s="22">
        <f t="shared" si="0"/>
        <v>4.1171937840158351E-4</v>
      </c>
      <c r="O12" t="s">
        <v>41</v>
      </c>
      <c r="P12">
        <f>_xlfn.T.TEST($M$46:$M$48,M19:M21,2,2)</f>
        <v>0.87293623849041091</v>
      </c>
    </row>
    <row r="13" spans="3:16" x14ac:dyDescent="0.25">
      <c r="C13" t="s">
        <v>35</v>
      </c>
      <c r="D13">
        <v>5.2169999999999996</v>
      </c>
      <c r="E13">
        <v>1295</v>
      </c>
      <c r="F13">
        <v>0.95740000000000003</v>
      </c>
      <c r="G13">
        <v>8668</v>
      </c>
      <c r="J13" s="23">
        <f>F13/(CUGA!P13*1000)</f>
        <v>8.8751743303856892E-5</v>
      </c>
      <c r="K13" s="18"/>
      <c r="L13" t="s">
        <v>35</v>
      </c>
      <c r="M13" s="22">
        <f t="shared" si="0"/>
        <v>3.8695760080481602E-5</v>
      </c>
      <c r="O13" t="s">
        <v>44</v>
      </c>
      <c r="P13">
        <f>_xlfn.T.TEST($M$46:$M$48,M22:M24,2,2)</f>
        <v>0.99336448657519494</v>
      </c>
    </row>
    <row r="14" spans="3:16" x14ac:dyDescent="0.25">
      <c r="C14" t="s">
        <v>36</v>
      </c>
      <c r="D14">
        <v>5.226</v>
      </c>
      <c r="E14">
        <v>1566</v>
      </c>
      <c r="F14">
        <v>1.3680000000000001</v>
      </c>
      <c r="G14">
        <v>7333</v>
      </c>
      <c r="J14" s="23">
        <f>F14/(CUGA!P14*1000)</f>
        <v>1.754031392091749E-4</v>
      </c>
      <c r="K14" s="18"/>
      <c r="L14" t="s">
        <v>36</v>
      </c>
      <c r="M14" s="22">
        <f t="shared" si="0"/>
        <v>7.6475768695200255E-5</v>
      </c>
      <c r="O14" t="s">
        <v>47</v>
      </c>
      <c r="P14">
        <f>_xlfn.T.TEST($M$46:$M$48,M25:M27,2,2)</f>
        <v>0.78223540106697043</v>
      </c>
    </row>
    <row r="15" spans="3:16" x14ac:dyDescent="0.25">
      <c r="C15" t="s">
        <v>37</v>
      </c>
      <c r="D15">
        <v>5.2350000000000003</v>
      </c>
      <c r="E15">
        <v>1009</v>
      </c>
      <c r="F15">
        <v>0.82389999999999997</v>
      </c>
      <c r="G15">
        <v>7849</v>
      </c>
      <c r="J15" s="23">
        <f>F15/(CUGA!P15*1000)</f>
        <v>1.0520692973711616E-4</v>
      </c>
      <c r="K15" s="18"/>
      <c r="L15" t="s">
        <v>37</v>
      </c>
      <c r="M15" s="22">
        <f t="shared" si="0"/>
        <v>4.5870221365382648E-5</v>
      </c>
      <c r="O15" s="4" t="s">
        <v>50</v>
      </c>
      <c r="P15">
        <f>_xlfn.T.TEST($M$46:$M$48,M28:M30,2,2)</f>
        <v>0.74691438754242723</v>
      </c>
    </row>
    <row r="16" spans="3:16" x14ac:dyDescent="0.25">
      <c r="C16" t="s">
        <v>38</v>
      </c>
      <c r="D16">
        <v>5.2069999999999999</v>
      </c>
      <c r="E16">
        <v>120</v>
      </c>
      <c r="F16">
        <v>0.1075</v>
      </c>
      <c r="G16">
        <v>7139</v>
      </c>
      <c r="J16" s="23">
        <f>F16/(CUGA!P16*1000)</f>
        <v>6.1604783506680313E-6</v>
      </c>
      <c r="K16" s="18"/>
      <c r="L16" t="s">
        <v>38</v>
      </c>
      <c r="M16" s="22">
        <f>(J16*0.436)</f>
        <v>2.6859685608912617E-6</v>
      </c>
      <c r="O16" s="4" t="s">
        <v>53</v>
      </c>
      <c r="P16">
        <f>_xlfn.T.TEST($M$46:$M$48,M31:M33,2,2)</f>
        <v>0.90278390812595333</v>
      </c>
    </row>
    <row r="17" spans="3:16" x14ac:dyDescent="0.25">
      <c r="C17" t="s">
        <v>39</v>
      </c>
      <c r="D17">
        <v>5.2439999999999998</v>
      </c>
      <c r="E17">
        <v>206</v>
      </c>
      <c r="F17">
        <v>0.17760000000000001</v>
      </c>
      <c r="G17">
        <v>7434</v>
      </c>
      <c r="J17" s="23">
        <f>F17/(CUGA!P17*1000)</f>
        <v>2.989512295479534E-5</v>
      </c>
      <c r="K17" s="18"/>
      <c r="L17" t="s">
        <v>39</v>
      </c>
      <c r="M17" s="22">
        <f>(J17*0.436)</f>
        <v>1.3034273608290768E-5</v>
      </c>
      <c r="O17" t="s">
        <v>56</v>
      </c>
      <c r="P17">
        <f>_xlfn.T.TEST($M$46:$M$48,M34:M36,2,2)</f>
        <v>0.47449720391689809</v>
      </c>
    </row>
    <row r="18" spans="3:16" x14ac:dyDescent="0.25">
      <c r="C18" t="s">
        <v>40</v>
      </c>
      <c r="D18">
        <v>5.19</v>
      </c>
      <c r="E18">
        <v>137</v>
      </c>
      <c r="F18">
        <v>0.14050000000000001</v>
      </c>
      <c r="G18">
        <v>6269</v>
      </c>
      <c r="J18" s="23">
        <f>F18/(CUGA!P18*1000)</f>
        <v>3.8025346366843399E-5</v>
      </c>
      <c r="K18" s="18"/>
      <c r="L18" t="s">
        <v>40</v>
      </c>
      <c r="M18" s="22">
        <f>(J18*0.436)</f>
        <v>1.6579051015943723E-5</v>
      </c>
      <c r="O18" t="s">
        <v>107</v>
      </c>
      <c r="P18">
        <f>_xlfn.T.TEST($M$46:$M$48,M37:M39,2,2)</f>
        <v>0.39150922787428505</v>
      </c>
    </row>
    <row r="19" spans="3:16" x14ac:dyDescent="0.25">
      <c r="C19" t="s">
        <v>41</v>
      </c>
      <c r="D19">
        <v>5.226</v>
      </c>
      <c r="E19">
        <v>2938</v>
      </c>
      <c r="F19">
        <v>2.3113999999999999</v>
      </c>
      <c r="G19">
        <v>8141</v>
      </c>
      <c r="J19" s="23">
        <f>F19/(CUGA!P19*1000)</f>
        <v>6.5069970078682226E-4</v>
      </c>
      <c r="K19" s="18"/>
      <c r="L19" t="s">
        <v>41</v>
      </c>
      <c r="M19" s="22">
        <f t="shared" si="0"/>
        <v>2.8370506954305451E-4</v>
      </c>
      <c r="O19" t="s">
        <v>59</v>
      </c>
      <c r="P19">
        <f>_xlfn.T.TEST($M$46:$M$48,M40:M42,2,2)</f>
        <v>0.21422375985639022</v>
      </c>
    </row>
    <row r="20" spans="3:16" x14ac:dyDescent="0.25">
      <c r="C20" t="s">
        <v>42</v>
      </c>
      <c r="D20">
        <v>5.2169999999999996</v>
      </c>
      <c r="E20">
        <v>8308</v>
      </c>
      <c r="F20">
        <v>8.7483000000000004</v>
      </c>
      <c r="G20">
        <v>6084</v>
      </c>
      <c r="J20" s="23">
        <f>F20/(CUGA!P20*1000)</f>
        <v>1.0147424027263496E-3</v>
      </c>
      <c r="K20" s="18"/>
      <c r="L20" t="s">
        <v>42</v>
      </c>
      <c r="M20" s="22">
        <f t="shared" si="0"/>
        <v>4.4242768758868842E-4</v>
      </c>
      <c r="O20" t="s">
        <v>62</v>
      </c>
      <c r="P20">
        <f>_xlfn.T.TEST($M$46:$M$48,M43:M45,2,2)</f>
        <v>0.33841828773593036</v>
      </c>
    </row>
    <row r="21" spans="3:16" x14ac:dyDescent="0.25">
      <c r="C21" t="s">
        <v>43</v>
      </c>
      <c r="D21">
        <v>5.226</v>
      </c>
      <c r="E21">
        <v>2975</v>
      </c>
      <c r="F21">
        <v>2.7684000000000002</v>
      </c>
      <c r="G21">
        <v>6885</v>
      </c>
      <c r="J21" s="23">
        <f>F21/(CUGA!P21*1000)</f>
        <v>6.4966451622280473E-4</v>
      </c>
      <c r="K21" s="18"/>
      <c r="L21" t="s">
        <v>43</v>
      </c>
      <c r="M21" s="22">
        <f t="shared" si="0"/>
        <v>2.8325372907314286E-4</v>
      </c>
    </row>
    <row r="22" spans="3:16" x14ac:dyDescent="0.25">
      <c r="C22" t="s">
        <v>44</v>
      </c>
      <c r="D22">
        <v>5.226</v>
      </c>
      <c r="E22">
        <v>4461</v>
      </c>
      <c r="F22">
        <v>4.2373000000000003</v>
      </c>
      <c r="G22">
        <v>6744</v>
      </c>
      <c r="J22" s="23">
        <f>F22/(CUGA!P22*1000)</f>
        <v>9.8922393149781834E-4</v>
      </c>
      <c r="K22" s="18"/>
      <c r="L22" t="s">
        <v>44</v>
      </c>
      <c r="M22" s="22">
        <f t="shared" si="0"/>
        <v>4.3130163413304879E-4</v>
      </c>
      <c r="O22" s="19" t="s">
        <v>115</v>
      </c>
    </row>
    <row r="23" spans="3:16" x14ac:dyDescent="0.25">
      <c r="C23" t="s">
        <v>45</v>
      </c>
      <c r="D23">
        <v>5.2439999999999998</v>
      </c>
      <c r="E23">
        <v>2609</v>
      </c>
      <c r="F23">
        <v>2.3472</v>
      </c>
      <c r="G23">
        <v>7121</v>
      </c>
      <c r="J23" s="23">
        <f>F23/(CUGA!P23*1000)</f>
        <v>7.1017468258050107E-4</v>
      </c>
      <c r="K23" s="18"/>
      <c r="L23" t="s">
        <v>45</v>
      </c>
      <c r="M23" s="22">
        <f t="shared" si="0"/>
        <v>3.0963616160509846E-4</v>
      </c>
    </row>
    <row r="24" spans="3:16" x14ac:dyDescent="0.25">
      <c r="C24" t="s">
        <v>46</v>
      </c>
      <c r="D24">
        <v>5.2439999999999998</v>
      </c>
      <c r="E24">
        <v>5752</v>
      </c>
      <c r="F24">
        <v>5.1958000000000002</v>
      </c>
      <c r="G24">
        <v>7092</v>
      </c>
      <c r="J24" s="23">
        <f>F24/(CUGA!P24*1000)</f>
        <v>4.182411709463592E-4</v>
      </c>
      <c r="K24" s="18"/>
      <c r="L24" t="s">
        <v>46</v>
      </c>
      <c r="M24" s="22">
        <f t="shared" si="0"/>
        <v>1.8235315053261261E-4</v>
      </c>
    </row>
    <row r="25" spans="3:16" x14ac:dyDescent="0.25">
      <c r="C25" t="s">
        <v>47</v>
      </c>
      <c r="D25">
        <v>5.226</v>
      </c>
      <c r="E25">
        <v>8191</v>
      </c>
      <c r="F25">
        <v>6.5449999999999999</v>
      </c>
      <c r="G25">
        <v>8018</v>
      </c>
      <c r="J25" s="23">
        <f>F25/(CUGA!P25*1000)</f>
        <v>7.3385511234214313E-4</v>
      </c>
      <c r="K25" s="18"/>
      <c r="L25" t="s">
        <v>47</v>
      </c>
      <c r="M25" s="22">
        <f t="shared" si="0"/>
        <v>3.1996082898117439E-4</v>
      </c>
    </row>
    <row r="26" spans="3:16" x14ac:dyDescent="0.25">
      <c r="C26" t="s">
        <v>48</v>
      </c>
      <c r="D26">
        <v>5.226</v>
      </c>
      <c r="E26">
        <v>1703</v>
      </c>
      <c r="F26">
        <v>1.5470999999999999</v>
      </c>
      <c r="G26">
        <v>7053</v>
      </c>
      <c r="J26" s="23">
        <f>F26/(CUGA!P26*1000)</f>
        <v>6.0462112485507838E-4</v>
      </c>
      <c r="K26" s="18"/>
      <c r="L26" t="s">
        <v>48</v>
      </c>
      <c r="M26" s="22">
        <f t="shared" si="0"/>
        <v>2.6361481043681419E-4</v>
      </c>
    </row>
    <row r="27" spans="3:16" x14ac:dyDescent="0.25">
      <c r="C27" t="s">
        <v>49</v>
      </c>
      <c r="D27">
        <v>5.2350000000000003</v>
      </c>
      <c r="E27">
        <v>1786</v>
      </c>
      <c r="F27">
        <v>1.9146000000000001</v>
      </c>
      <c r="G27">
        <v>5976</v>
      </c>
      <c r="J27" s="23">
        <f>F27/(CUGA!P27*1000)</f>
        <v>4.7582376622798346E-4</v>
      </c>
      <c r="K27" s="18"/>
      <c r="L27" t="s">
        <v>49</v>
      </c>
      <c r="M27" s="22">
        <f t="shared" si="0"/>
        <v>2.074591620754008E-4</v>
      </c>
    </row>
    <row r="28" spans="3:16" x14ac:dyDescent="0.25">
      <c r="C28" s="4" t="s">
        <v>50</v>
      </c>
      <c r="D28">
        <v>5.2169999999999996</v>
      </c>
      <c r="E28">
        <v>5791</v>
      </c>
      <c r="F28">
        <v>6.0632999999999999</v>
      </c>
      <c r="G28">
        <v>6119</v>
      </c>
      <c r="J28" s="23">
        <f>F28/(CUGA!P28*1000)</f>
        <v>1.1015864181175355E-3</v>
      </c>
      <c r="K28" s="18"/>
      <c r="L28" s="4" t="s">
        <v>50</v>
      </c>
      <c r="M28" s="22">
        <f t="shared" si="0"/>
        <v>4.8029167829924548E-4</v>
      </c>
    </row>
    <row r="29" spans="3:16" x14ac:dyDescent="0.25">
      <c r="C29" s="4" t="s">
        <v>51</v>
      </c>
      <c r="D29">
        <v>5.226</v>
      </c>
      <c r="E29">
        <v>1055</v>
      </c>
      <c r="F29">
        <v>0.99790000000000001</v>
      </c>
      <c r="G29">
        <v>6773</v>
      </c>
      <c r="J29" s="23">
        <f>F29/(CUGA!P29*1000)</f>
        <v>1.6766665893320234E-4</v>
      </c>
      <c r="K29" s="18"/>
      <c r="L29" s="4" t="s">
        <v>51</v>
      </c>
      <c r="M29" s="22">
        <f t="shared" si="0"/>
        <v>7.3102663294876224E-5</v>
      </c>
    </row>
    <row r="30" spans="3:16" x14ac:dyDescent="0.25">
      <c r="C30" s="4" t="s">
        <v>52</v>
      </c>
      <c r="D30">
        <v>5.2169999999999996</v>
      </c>
      <c r="E30">
        <v>3851</v>
      </c>
      <c r="F30">
        <v>3.2332000000000001</v>
      </c>
      <c r="G30">
        <v>7630</v>
      </c>
      <c r="J30" s="23">
        <f>F30/(CUGA!P30*1000)</f>
        <v>3.9646588211552497E-4</v>
      </c>
      <c r="K30" s="18"/>
      <c r="L30" s="4" t="s">
        <v>52</v>
      </c>
      <c r="M30" s="22">
        <f t="shared" si="0"/>
        <v>1.7285912460236888E-4</v>
      </c>
    </row>
    <row r="31" spans="3:16" x14ac:dyDescent="0.25">
      <c r="C31" s="4" t="s">
        <v>53</v>
      </c>
      <c r="D31">
        <v>5.1989999999999998</v>
      </c>
      <c r="E31">
        <v>1044</v>
      </c>
      <c r="F31">
        <v>0.92969999999999997</v>
      </c>
      <c r="G31">
        <v>7195</v>
      </c>
      <c r="J31" s="23">
        <f>F31/(CUGA!P31*1000)</f>
        <v>1.0270165645867406E-3</v>
      </c>
      <c r="K31" s="18"/>
      <c r="L31" s="4" t="s">
        <v>53</v>
      </c>
      <c r="M31" s="22">
        <f t="shared" si="0"/>
        <v>4.477792221598189E-4</v>
      </c>
    </row>
    <row r="32" spans="3:16" x14ac:dyDescent="0.25">
      <c r="C32" s="4" t="s">
        <v>54</v>
      </c>
      <c r="D32">
        <v>5.226</v>
      </c>
      <c r="E32">
        <v>3132</v>
      </c>
      <c r="F32">
        <v>3.3496999999999999</v>
      </c>
      <c r="G32">
        <v>5989</v>
      </c>
      <c r="J32" s="23">
        <f>F32/(CUGA!P32*1000)</f>
        <v>6.3101959617827723E-4</v>
      </c>
      <c r="K32" s="18"/>
      <c r="L32" s="4" t="s">
        <v>54</v>
      </c>
      <c r="M32" s="22">
        <f t="shared" si="0"/>
        <v>2.7512454393372886E-4</v>
      </c>
    </row>
    <row r="33" spans="2:13" x14ac:dyDescent="0.25">
      <c r="C33" s="4" t="s">
        <v>55</v>
      </c>
      <c r="D33">
        <v>5.1360000000000001</v>
      </c>
      <c r="E33">
        <v>4396</v>
      </c>
      <c r="F33">
        <v>4.6856999999999998</v>
      </c>
      <c r="G33">
        <v>6010</v>
      </c>
      <c r="J33" s="23">
        <f>F33/(CUGA!P33*1000)</f>
        <v>6.1451937629012298E-4</v>
      </c>
      <c r="K33" s="18"/>
      <c r="L33" s="4" t="s">
        <v>55</v>
      </c>
      <c r="M33" s="22">
        <f t="shared" si="0"/>
        <v>2.6793044806249362E-4</v>
      </c>
    </row>
    <row r="34" spans="2:13" x14ac:dyDescent="0.25">
      <c r="C34" t="s">
        <v>56</v>
      </c>
      <c r="D34">
        <v>5.2169999999999996</v>
      </c>
      <c r="E34">
        <v>2423</v>
      </c>
      <c r="F34">
        <v>8.0000000000000002E-3</v>
      </c>
      <c r="G34">
        <v>19333</v>
      </c>
      <c r="J34" s="23">
        <f>F34/(CUGA!P34*1000)</f>
        <v>4.6598029917985245E-4</v>
      </c>
      <c r="L34" t="s">
        <v>56</v>
      </c>
      <c r="M34" s="22">
        <f t="shared" si="0"/>
        <v>2.0316741044241568E-4</v>
      </c>
    </row>
    <row r="35" spans="2:13" x14ac:dyDescent="0.25">
      <c r="C35" t="s">
        <v>57</v>
      </c>
      <c r="D35">
        <v>5.19</v>
      </c>
      <c r="E35">
        <v>3772</v>
      </c>
      <c r="F35">
        <v>1.46E-2</v>
      </c>
      <c r="G35">
        <v>16445</v>
      </c>
      <c r="J35" s="23">
        <f>F35/(CUGA!P35*1000)</f>
        <v>4.2088046606613235E-4</v>
      </c>
      <c r="L35" t="s">
        <v>57</v>
      </c>
      <c r="M35" s="22">
        <f t="shared" si="0"/>
        <v>1.8350388320483371E-4</v>
      </c>
    </row>
    <row r="36" spans="2:13" x14ac:dyDescent="0.25">
      <c r="B36" s="4"/>
      <c r="C36" t="s">
        <v>58</v>
      </c>
      <c r="D36">
        <v>5.2080000000000002</v>
      </c>
      <c r="E36">
        <v>5315</v>
      </c>
      <c r="F36">
        <v>1.9300000000000001E-2</v>
      </c>
      <c r="G36">
        <v>17540</v>
      </c>
      <c r="J36" s="23">
        <f>F36/(CUGA!P36*1000)</f>
        <v>4.227383940185626E-4</v>
      </c>
      <c r="L36" t="s">
        <v>58</v>
      </c>
      <c r="M36" s="22">
        <f t="shared" si="0"/>
        <v>1.8431393979209329E-4</v>
      </c>
    </row>
    <row r="37" spans="2:13" x14ac:dyDescent="0.25">
      <c r="B37" s="4"/>
      <c r="C37" t="s">
        <v>107</v>
      </c>
      <c r="D37">
        <v>5.2169999999999996</v>
      </c>
      <c r="E37">
        <v>3837</v>
      </c>
      <c r="F37">
        <v>1.5100000000000001E-2</v>
      </c>
      <c r="G37">
        <v>16201</v>
      </c>
      <c r="J37" s="23">
        <f>F37/(CUGA!P37*1000)</f>
        <v>6.3816442913450298E-4</v>
      </c>
      <c r="L37" t="s">
        <v>107</v>
      </c>
      <c r="M37" s="22">
        <f>(J37*0.436)</f>
        <v>2.7823969110264332E-4</v>
      </c>
    </row>
    <row r="38" spans="2:13" x14ac:dyDescent="0.25">
      <c r="B38" s="4"/>
      <c r="C38" t="s">
        <v>106</v>
      </c>
      <c r="D38">
        <v>5.2080000000000002</v>
      </c>
      <c r="E38">
        <v>720</v>
      </c>
      <c r="F38">
        <v>2.8E-3</v>
      </c>
      <c r="G38">
        <v>16639</v>
      </c>
      <c r="J38" s="23">
        <f>F38/(CUGA!P38*1000)</f>
        <v>2.444986712492129E-4</v>
      </c>
      <c r="L38" t="s">
        <v>106</v>
      </c>
      <c r="M38" s="22">
        <f t="shared" si="0"/>
        <v>1.0660142066465683E-4</v>
      </c>
    </row>
    <row r="39" spans="2:13" x14ac:dyDescent="0.25">
      <c r="B39" s="4"/>
      <c r="C39" t="s">
        <v>105</v>
      </c>
      <c r="D39">
        <v>5.1989999999999998</v>
      </c>
      <c r="E39">
        <v>810</v>
      </c>
      <c r="F39">
        <v>3.2000000000000002E-3</v>
      </c>
      <c r="G39">
        <v>16144</v>
      </c>
      <c r="J39" s="23">
        <f>F39/(CUGA!P39*1000)</f>
        <v>1.6452267352699558E-4</v>
      </c>
      <c r="L39" t="s">
        <v>105</v>
      </c>
      <c r="M39" s="22">
        <f t="shared" si="0"/>
        <v>7.1731885657770072E-5</v>
      </c>
    </row>
    <row r="40" spans="2:13" x14ac:dyDescent="0.25">
      <c r="B40" s="4"/>
      <c r="C40" t="s">
        <v>59</v>
      </c>
      <c r="D40">
        <v>5.19</v>
      </c>
      <c r="E40">
        <v>1085</v>
      </c>
      <c r="F40">
        <v>3.5000000000000001E-3</v>
      </c>
      <c r="G40">
        <v>19760</v>
      </c>
      <c r="J40" s="23">
        <f>F40/(CUGA!P40*1000)</f>
        <v>1.1786941714804242E-4</v>
      </c>
      <c r="L40" t="s">
        <v>59</v>
      </c>
      <c r="M40" s="22">
        <f t="shared" si="0"/>
        <v>5.1391065876546497E-5</v>
      </c>
    </row>
    <row r="41" spans="2:13" x14ac:dyDescent="0.25">
      <c r="B41" s="4"/>
      <c r="C41" t="s">
        <v>60</v>
      </c>
      <c r="D41">
        <v>5.1989999999999998</v>
      </c>
      <c r="E41">
        <v>2918</v>
      </c>
      <c r="F41">
        <v>1.09E-2</v>
      </c>
      <c r="G41">
        <v>16998</v>
      </c>
      <c r="J41" s="23">
        <f>F41/(CUGA!P41*1000)</f>
        <v>1.5153570550995005E-4</v>
      </c>
      <c r="L41" t="s">
        <v>60</v>
      </c>
      <c r="M41" s="22">
        <f t="shared" si="0"/>
        <v>6.6069567602338225E-5</v>
      </c>
    </row>
    <row r="42" spans="2:13" x14ac:dyDescent="0.25">
      <c r="B42" s="4"/>
      <c r="C42" t="s">
        <v>61</v>
      </c>
      <c r="D42">
        <v>5.1989999999999998</v>
      </c>
      <c r="E42">
        <v>3678</v>
      </c>
      <c r="F42">
        <v>1.37E-2</v>
      </c>
      <c r="G42">
        <v>17085</v>
      </c>
      <c r="J42" s="23">
        <f>F42/(CUGA!P42*1000)</f>
        <v>3.0751255137845675E-4</v>
      </c>
      <c r="L42" t="s">
        <v>61</v>
      </c>
      <c r="M42" s="22">
        <f t="shared" si="0"/>
        <v>1.3407547240100714E-4</v>
      </c>
    </row>
    <row r="43" spans="2:13" x14ac:dyDescent="0.25">
      <c r="B43" s="4"/>
      <c r="C43" t="s">
        <v>62</v>
      </c>
      <c r="D43">
        <v>5.2439999999999998</v>
      </c>
      <c r="E43">
        <v>1402</v>
      </c>
      <c r="F43">
        <v>4.4999999999999997E-3</v>
      </c>
      <c r="G43">
        <v>19988</v>
      </c>
      <c r="J43" s="23">
        <f>F43/(CUGA!P43*1000)</f>
        <v>3.468530295521274E-4</v>
      </c>
      <c r="L43" t="s">
        <v>62</v>
      </c>
      <c r="M43" s="22">
        <f t="shared" si="0"/>
        <v>1.5122792088472756E-4</v>
      </c>
    </row>
    <row r="44" spans="2:13" x14ac:dyDescent="0.25">
      <c r="B44" s="4"/>
      <c r="C44" t="s">
        <v>63</v>
      </c>
      <c r="D44">
        <v>5.1989999999999998</v>
      </c>
      <c r="E44">
        <v>2651</v>
      </c>
      <c r="F44">
        <v>8.9999999999999993E-3</v>
      </c>
      <c r="G44">
        <v>18735</v>
      </c>
      <c r="J44" s="23">
        <f>F44/(CUGA!P44*1000)</f>
        <v>1.8177164364924228E-4</v>
      </c>
      <c r="L44" t="s">
        <v>63</v>
      </c>
      <c r="M44" s="22">
        <f t="shared" si="0"/>
        <v>7.9252436631069631E-5</v>
      </c>
    </row>
    <row r="45" spans="2:13" x14ac:dyDescent="0.25">
      <c r="C45" t="s">
        <v>64</v>
      </c>
      <c r="D45">
        <v>5.2080000000000002</v>
      </c>
      <c r="E45">
        <v>2059</v>
      </c>
      <c r="F45" s="2">
        <v>7.6E-3</v>
      </c>
      <c r="G45" s="2">
        <v>17279</v>
      </c>
      <c r="J45" s="23">
        <f>F45/(CUGA!P45*1000)</f>
        <v>4.4542342074010809E-4</v>
      </c>
      <c r="L45" t="s">
        <v>64</v>
      </c>
      <c r="M45" s="22">
        <f t="shared" si="0"/>
        <v>1.9420461144268713E-4</v>
      </c>
    </row>
    <row r="46" spans="2:13" x14ac:dyDescent="0.25">
      <c r="C46" t="s">
        <v>25</v>
      </c>
      <c r="D46">
        <v>5.1719999999999997</v>
      </c>
      <c r="E46">
        <v>616</v>
      </c>
      <c r="F46">
        <v>0.1903</v>
      </c>
      <c r="G46">
        <v>24886</v>
      </c>
      <c r="J46" s="23">
        <f>F46/(CUGA!P46*1000)</f>
        <v>3.3217451724421737E-4</v>
      </c>
      <c r="L46" t="s">
        <v>25</v>
      </c>
      <c r="M46" s="22">
        <f t="shared" si="0"/>
        <v>1.4482808951847876E-4</v>
      </c>
    </row>
    <row r="47" spans="2:13" x14ac:dyDescent="0.25">
      <c r="C47" t="s">
        <v>25</v>
      </c>
      <c r="D47">
        <v>5.19</v>
      </c>
      <c r="E47">
        <v>1182</v>
      </c>
      <c r="F47">
        <v>0.30980000000000002</v>
      </c>
      <c r="G47">
        <v>28966</v>
      </c>
      <c r="J47" s="23">
        <f>F47/(CUGA!P47*1000)</f>
        <v>1.3994118408532394E-3</v>
      </c>
      <c r="L47" t="s">
        <v>25</v>
      </c>
      <c r="M47" s="22">
        <f t="shared" si="0"/>
        <v>6.1014356261201237E-4</v>
      </c>
    </row>
    <row r="48" spans="2:13" x14ac:dyDescent="0.25">
      <c r="C48" t="s">
        <v>25</v>
      </c>
      <c r="D48">
        <v>5.19</v>
      </c>
      <c r="E48">
        <v>910</v>
      </c>
      <c r="F48">
        <v>0.27539999999999998</v>
      </c>
      <c r="G48">
        <v>25158</v>
      </c>
      <c r="J48" s="23">
        <f>F48/(CUGA!P48*1000)</f>
        <v>3.962157569829904E-4</v>
      </c>
      <c r="L48" t="s">
        <v>25</v>
      </c>
      <c r="M48" s="22">
        <f>(J48*0.436)</f>
        <v>1.7275007004458382E-4</v>
      </c>
    </row>
    <row r="49" spans="2:6" x14ac:dyDescent="0.25">
      <c r="C49" s="4"/>
      <c r="D49" s="6"/>
      <c r="E49" s="6"/>
    </row>
    <row r="50" spans="2:6" x14ac:dyDescent="0.25">
      <c r="D50" t="s">
        <v>101</v>
      </c>
      <c r="E50" t="s">
        <v>101</v>
      </c>
      <c r="F50" t="s">
        <v>110</v>
      </c>
    </row>
    <row r="51" spans="2:6" x14ac:dyDescent="0.25">
      <c r="D51" s="11" t="s">
        <v>65</v>
      </c>
      <c r="E51" s="11" t="s">
        <v>77</v>
      </c>
      <c r="F51" s="21" t="s">
        <v>111</v>
      </c>
    </row>
    <row r="52" spans="2:6" x14ac:dyDescent="0.25">
      <c r="B52" s="4" t="s">
        <v>78</v>
      </c>
      <c r="C52" s="12" t="s">
        <v>108</v>
      </c>
      <c r="D52" s="7">
        <f>AVERAGE(J4:J6)*0.463</f>
        <v>7.2804877713825017E-5</v>
      </c>
      <c r="E52" s="7">
        <f>_xlfn.STDEV.P(J4:J6)*0.463</f>
        <v>1.8623338409362511E-5</v>
      </c>
    </row>
    <row r="53" spans="2:6" x14ac:dyDescent="0.25">
      <c r="B53" t="s">
        <v>98</v>
      </c>
      <c r="C53" s="12" t="s">
        <v>99</v>
      </c>
      <c r="D53" s="7">
        <f>AVERAGE(J7:J9)*0.463</f>
        <v>3.1010580679901516E-4</v>
      </c>
      <c r="E53" s="7">
        <f>_xlfn.STDEV.P(J7:J9)*0.463</f>
        <v>2.4656165486191482E-4</v>
      </c>
    </row>
    <row r="54" spans="2:6" x14ac:dyDescent="0.25">
      <c r="B54" s="4" t="s">
        <v>79</v>
      </c>
      <c r="C54" s="13" t="s">
        <v>73</v>
      </c>
      <c r="D54" s="7">
        <f>AVERAGE(J10:J12)*0.463</f>
        <v>4.459136682910348E-4</v>
      </c>
      <c r="E54" s="7">
        <f>_xlfn.STDEV.P(J10:J12)*0.463</f>
        <v>9.8369706139951829E-5</v>
      </c>
    </row>
    <row r="55" spans="2:6" x14ac:dyDescent="0.25">
      <c r="B55" s="4" t="s">
        <v>80</v>
      </c>
      <c r="C55" s="12" t="s">
        <v>31</v>
      </c>
      <c r="D55" s="7">
        <f>AVERAGE(J13:J15)*0.463</f>
        <v>5.7004839690606169E-5</v>
      </c>
      <c r="E55" s="7">
        <f>_xlfn.STDEV.P(J13:J15)*0.463</f>
        <v>1.7397101623352253E-5</v>
      </c>
    </row>
    <row r="56" spans="2:6" x14ac:dyDescent="0.25">
      <c r="B56" s="4" t="s">
        <v>81</v>
      </c>
      <c r="C56" s="13" t="s">
        <v>74</v>
      </c>
      <c r="D56" s="7">
        <f>AVERAGE(J16:J18)*0.463</f>
        <v>1.1433159590759345E-5</v>
      </c>
      <c r="E56" s="7">
        <f>_xlfn.STDEV.P(J16:J18)*0.463</f>
        <v>6.2591703795198635E-6</v>
      </c>
    </row>
    <row r="57" spans="2:6" x14ac:dyDescent="0.25">
      <c r="B57" s="4" t="s">
        <v>82</v>
      </c>
      <c r="C57" s="13" t="s">
        <v>16</v>
      </c>
      <c r="D57" s="7">
        <f>AVERAGE(J19:J21)*0.463</f>
        <v>3.5729812164591901E-4</v>
      </c>
      <c r="E57" s="7">
        <f>_xlfn.STDEV.P(J19:J21)*0.463</f>
        <v>7.9569277265649727E-5</v>
      </c>
    </row>
    <row r="58" spans="2:6" x14ac:dyDescent="0.25">
      <c r="B58" s="4" t="s">
        <v>83</v>
      </c>
      <c r="C58" s="13" t="s">
        <v>18</v>
      </c>
      <c r="D58" s="7">
        <f>AVERAGE(J22:J24)*0.463</f>
        <v>3.2682240682214205E-4</v>
      </c>
      <c r="E58" s="7">
        <f>_xlfn.STDEV.P(J22:J24)*0.463</f>
        <v>1.0793572537007183E-4</v>
      </c>
    </row>
    <row r="59" spans="2:6" x14ac:dyDescent="0.25">
      <c r="B59" s="4" t="s">
        <v>84</v>
      </c>
      <c r="C59" s="13" t="s">
        <v>19</v>
      </c>
      <c r="D59" s="7">
        <f>AVERAGE(J25:J27)*0.463</f>
        <v>2.8000696719528997E-4</v>
      </c>
      <c r="E59" s="7">
        <f>_xlfn.STDEV.P(J25:J27)*0.463</f>
        <v>4.8772839574817932E-5</v>
      </c>
    </row>
    <row r="60" spans="2:6" x14ac:dyDescent="0.25">
      <c r="B60" s="4" t="s">
        <v>85</v>
      </c>
      <c r="C60" s="13" t="s">
        <v>17</v>
      </c>
      <c r="D60" s="7">
        <f>AVERAGE(J28:J30)*0.463</f>
        <v>2.5707595936465993E-4</v>
      </c>
      <c r="E60" s="7">
        <f>_xlfn.STDEV.P(J28:J30)*0.463</f>
        <v>1.8402269259105991E-4</v>
      </c>
    </row>
    <row r="61" spans="2:6" x14ac:dyDescent="0.25">
      <c r="B61" s="4" t="s">
        <v>86</v>
      </c>
      <c r="C61" s="13" t="s">
        <v>20</v>
      </c>
      <c r="D61" s="7">
        <f>AVERAGE(J31:J33)*0.463</f>
        <v>3.5073107121884339E-4</v>
      </c>
      <c r="E61" s="7">
        <f>_xlfn.STDEV.P(J31:J33)*0.463</f>
        <v>8.8286192335026176E-5</v>
      </c>
    </row>
    <row r="62" spans="2:6" x14ac:dyDescent="0.25">
      <c r="B62" t="s">
        <v>87</v>
      </c>
      <c r="C62" s="11" t="s">
        <v>21</v>
      </c>
      <c r="D62" s="7">
        <f>AVERAGE(J34:J36)*0.463</f>
        <v>2.021148035798285E-4</v>
      </c>
      <c r="E62" s="7">
        <f>_xlfn.STDEV.P(J34:J36)*0.463</f>
        <v>9.6471410099723696E-6</v>
      </c>
    </row>
    <row r="63" spans="2:6" x14ac:dyDescent="0.25">
      <c r="B63" t="s">
        <v>88</v>
      </c>
      <c r="C63" s="11" t="s">
        <v>109</v>
      </c>
      <c r="D63" s="7">
        <f>AVERAGE(J37:J39)*0.463</f>
        <v>1.616156711068865E-4</v>
      </c>
      <c r="E63" s="7">
        <f>_xlfn.STDEV.P(J37:J39)*0.463</f>
        <v>9.5849002358478738E-5</v>
      </c>
    </row>
    <row r="64" spans="2:6" x14ac:dyDescent="0.25">
      <c r="B64" t="s">
        <v>89</v>
      </c>
      <c r="C64" s="11" t="s">
        <v>22</v>
      </c>
      <c r="D64" s="7">
        <f>AVERAGE(J40:J42)*0.463</f>
        <v>8.9037627692958654E-5</v>
      </c>
      <c r="E64" s="7">
        <f>_xlfn.STDEV.P(J40:J42)*0.463</f>
        <v>3.8250611042731843E-5</v>
      </c>
    </row>
    <row r="65" spans="2:5" x14ac:dyDescent="0.25">
      <c r="B65" t="s">
        <v>90</v>
      </c>
      <c r="C65" s="11" t="s">
        <v>23</v>
      </c>
      <c r="D65" s="7">
        <f>AVERAGE(J43:J45)*0.463</f>
        <v>1.5032808916496808E-4</v>
      </c>
      <c r="E65" s="7">
        <f>_xlfn.STDEV.P(J43:J45)*0.463</f>
        <v>5.0360989928393516E-5</v>
      </c>
    </row>
    <row r="66" spans="2:5" x14ac:dyDescent="0.25">
      <c r="B66" t="s">
        <v>24</v>
      </c>
      <c r="C66" s="13" t="s">
        <v>25</v>
      </c>
      <c r="D66" s="7">
        <f>AVERAGE(J46:J48)*0.463</f>
        <v>3.2839079309408234E-4</v>
      </c>
      <c r="E66" s="7">
        <f>_xlfn.STDEV.P(J46:J48)*0.463</f>
        <v>2.262707294718649E-4</v>
      </c>
    </row>
  </sheetData>
  <mergeCells count="1">
    <mergeCell ref="D2:H2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CUGA</vt:lpstr>
      <vt:lpstr>m5U</vt:lpstr>
      <vt:lpstr>s4U</vt:lpstr>
      <vt:lpstr>Gm</vt:lpstr>
      <vt:lpstr>i6A</vt:lpstr>
      <vt:lpstr>s2C</vt:lpstr>
      <vt:lpstr>ms2C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Verena</dc:creator>
  <cp:lastModifiedBy>Valentin</cp:lastModifiedBy>
  <dcterms:created xsi:type="dcterms:W3CDTF">2018-02-26T15:15:59Z</dcterms:created>
  <dcterms:modified xsi:type="dcterms:W3CDTF">2019-10-16T11:41:04Z</dcterms:modified>
</cp:coreProperties>
</file>