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NComm editorial revision\Datasets\"/>
    </mc:Choice>
  </mc:AlternateContent>
  <bookViews>
    <workbookView xWindow="0" yWindow="0" windowWidth="28800" windowHeight="14235" tabRatio="843" activeTab="2"/>
  </bookViews>
  <sheets>
    <sheet name="CUGA" sheetId="1" r:id="rId1"/>
    <sheet name="ms2C" sheetId="2" r:id="rId2"/>
    <sheet name="s2C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4" l="1"/>
  <c r="G57" i="4"/>
  <c r="G56" i="4"/>
  <c r="G55" i="4"/>
  <c r="G54" i="4"/>
  <c r="G53" i="4"/>
  <c r="G52" i="4"/>
  <c r="G51" i="4"/>
  <c r="G50" i="4"/>
  <c r="G49" i="4"/>
  <c r="G48" i="4"/>
  <c r="G47" i="4"/>
  <c r="G46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44" i="2"/>
  <c r="C76" i="2"/>
  <c r="C77" i="2"/>
  <c r="C78" i="2"/>
  <c r="C79" i="2"/>
  <c r="G57" i="2" s="1"/>
  <c r="C80" i="2"/>
  <c r="F58" i="2" s="1"/>
  <c r="C81" i="2"/>
  <c r="C82" i="2"/>
  <c r="C45" i="2"/>
  <c r="C46" i="2"/>
  <c r="C47" i="2"/>
  <c r="C48" i="2"/>
  <c r="C49" i="2"/>
  <c r="C50" i="2"/>
  <c r="G48" i="2" s="1"/>
  <c r="C51" i="2"/>
  <c r="C52" i="2"/>
  <c r="C53" i="2"/>
  <c r="C54" i="2"/>
  <c r="C55" i="2"/>
  <c r="C56" i="2"/>
  <c r="C57" i="2"/>
  <c r="C58" i="2"/>
  <c r="C59" i="2"/>
  <c r="C60" i="2"/>
  <c r="C61" i="2"/>
  <c r="C62" i="2"/>
  <c r="G52" i="2" s="1"/>
  <c r="C63" i="2"/>
  <c r="C64" i="2"/>
  <c r="C65" i="2"/>
  <c r="C66" i="2"/>
  <c r="C67" i="2"/>
  <c r="C68" i="2"/>
  <c r="C69" i="2"/>
  <c r="C70" i="2"/>
  <c r="C71" i="2"/>
  <c r="C72" i="2"/>
  <c r="C73" i="2"/>
  <c r="C74" i="2"/>
  <c r="G56" i="2" s="1"/>
  <c r="C75" i="2"/>
  <c r="K54" i="1"/>
  <c r="K10" i="1"/>
  <c r="F53" i="2" l="1"/>
  <c r="F49" i="2"/>
  <c r="G46" i="2"/>
  <c r="F55" i="2"/>
  <c r="G54" i="2"/>
  <c r="F51" i="2"/>
  <c r="G50" i="2"/>
  <c r="F47" i="2"/>
  <c r="G58" i="2"/>
  <c r="F54" i="2"/>
  <c r="F50" i="2"/>
  <c r="F56" i="2"/>
  <c r="G55" i="2"/>
  <c r="F52" i="2"/>
  <c r="G51" i="2"/>
  <c r="F48" i="2"/>
  <c r="G47" i="2"/>
  <c r="F57" i="2"/>
  <c r="F46" i="2"/>
  <c r="G49" i="2"/>
  <c r="G53" i="2"/>
  <c r="N11" i="1" l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L92" i="1" l="1"/>
  <c r="K88" i="1"/>
  <c r="K84" i="1"/>
  <c r="K80" i="1"/>
  <c r="K76" i="1"/>
  <c r="K72" i="1"/>
  <c r="K68" i="1"/>
  <c r="K64" i="1"/>
  <c r="K60" i="1"/>
  <c r="K56" i="1"/>
  <c r="K91" i="1"/>
  <c r="K87" i="1"/>
  <c r="K83" i="1"/>
  <c r="K79" i="1"/>
  <c r="K75" i="1"/>
  <c r="K71" i="1"/>
  <c r="K67" i="1"/>
  <c r="K63" i="1"/>
  <c r="K59" i="1"/>
  <c r="K55" i="1"/>
  <c r="L90" i="1"/>
  <c r="L86" i="1"/>
  <c r="L82" i="1"/>
  <c r="L78" i="1"/>
  <c r="L74" i="1"/>
  <c r="L70" i="1"/>
  <c r="L66" i="1"/>
  <c r="L62" i="1"/>
  <c r="L58" i="1"/>
  <c r="L54" i="1"/>
  <c r="L91" i="1"/>
  <c r="L87" i="1"/>
  <c r="L83" i="1"/>
  <c r="L79" i="1"/>
  <c r="L75" i="1"/>
  <c r="L71" i="1"/>
  <c r="L67" i="1"/>
  <c r="L63" i="1"/>
  <c r="L59" i="1"/>
  <c r="L55" i="1"/>
  <c r="K90" i="1"/>
  <c r="K86" i="1"/>
  <c r="K82" i="1"/>
  <c r="K78" i="1"/>
  <c r="K74" i="1"/>
  <c r="K70" i="1"/>
  <c r="K66" i="1"/>
  <c r="K62" i="1"/>
  <c r="K58" i="1"/>
  <c r="L89" i="1"/>
  <c r="L85" i="1"/>
  <c r="L81" i="1"/>
  <c r="L77" i="1"/>
  <c r="L73" i="1"/>
  <c r="L69" i="1"/>
  <c r="L65" i="1"/>
  <c r="L61" i="1"/>
  <c r="L57" i="1"/>
  <c r="K89" i="1"/>
  <c r="K85" i="1"/>
  <c r="K81" i="1"/>
  <c r="K77" i="1"/>
  <c r="K73" i="1"/>
  <c r="K69" i="1"/>
  <c r="K65" i="1"/>
  <c r="K61" i="1"/>
  <c r="K57" i="1"/>
  <c r="K92" i="1"/>
  <c r="L88" i="1"/>
  <c r="L84" i="1"/>
  <c r="L80" i="1"/>
  <c r="L76" i="1"/>
  <c r="L72" i="1"/>
  <c r="L68" i="1"/>
  <c r="L64" i="1"/>
  <c r="L60" i="1"/>
  <c r="L56" i="1"/>
</calcChain>
</file>

<file path=xl/sharedStrings.xml><?xml version="1.0" encoding="utf-8"?>
<sst xmlns="http://schemas.openxmlformats.org/spreadsheetml/2006/main" count="716" uniqueCount="86">
  <si>
    <t>Sample</t>
  </si>
  <si>
    <t>Cytidine</t>
  </si>
  <si>
    <t>Guanosine</t>
  </si>
  <si>
    <t>Adenosine</t>
  </si>
  <si>
    <t>ms2C</t>
  </si>
  <si>
    <t>C</t>
  </si>
  <si>
    <t>G</t>
  </si>
  <si>
    <t>A</t>
  </si>
  <si>
    <t>Uridine</t>
  </si>
  <si>
    <t>U</t>
  </si>
  <si>
    <t>sample</t>
  </si>
  <si>
    <t>type</t>
  </si>
  <si>
    <t>area SILIS</t>
  </si>
  <si>
    <t>empty vector</t>
  </si>
  <si>
    <t>s2C</t>
  </si>
  <si>
    <t>K12</t>
  </si>
  <si>
    <t>BW25113</t>
  </si>
  <si>
    <t>ko_dusB</t>
  </si>
  <si>
    <t>ko_tgt</t>
  </si>
  <si>
    <t>oe_empty_vector_A</t>
  </si>
  <si>
    <t>oe_empty_vector_B</t>
  </si>
  <si>
    <t>oe_empty_vector_C</t>
  </si>
  <si>
    <t>ko_tgt_A</t>
  </si>
  <si>
    <t>ko_tgt_B</t>
  </si>
  <si>
    <t>ko_tgt_C</t>
  </si>
  <si>
    <t>K12_A</t>
  </si>
  <si>
    <t>K12_B</t>
  </si>
  <si>
    <t>K12_C</t>
  </si>
  <si>
    <t>retention time</t>
  </si>
  <si>
    <t>area sample</t>
  </si>
  <si>
    <t>n in fmol</t>
  </si>
  <si>
    <t>Literature (Leipzig universitiy tRNA db: http://trna.bioinf.uni-leipzig.de/DataOutput/Search)</t>
  </si>
  <si>
    <t>after C</t>
  </si>
  <si>
    <t>after U</t>
  </si>
  <si>
    <t>after G</t>
  </si>
  <si>
    <t>after A</t>
  </si>
  <si>
    <t>injected tRNA in pmol</t>
  </si>
  <si>
    <t>Sample name</t>
  </si>
  <si>
    <t>middle value tRNA</t>
  </si>
  <si>
    <t>Stand. Dev.</t>
  </si>
  <si>
    <t>n in pmol</t>
  </si>
  <si>
    <t>ms2C per tRNA</t>
  </si>
  <si>
    <t>*0.463</t>
  </si>
  <si>
    <t>middle value</t>
  </si>
  <si>
    <t>s2C per tRNA</t>
  </si>
  <si>
    <t>BW25113_A</t>
  </si>
  <si>
    <t>BW25113_B</t>
  </si>
  <si>
    <t>BW25113_C</t>
  </si>
  <si>
    <t>oe_yfiC_A</t>
  </si>
  <si>
    <t>oe_yfiC_B</t>
  </si>
  <si>
    <t>oe_yfiC_C</t>
  </si>
  <si>
    <t>oe_mnmA_A</t>
  </si>
  <si>
    <t>oe_mnmA_B</t>
  </si>
  <si>
    <t>oe_mnmA_C</t>
  </si>
  <si>
    <t>oe_dusB_A</t>
  </si>
  <si>
    <t>oe_dusB_B</t>
  </si>
  <si>
    <t>oe_dusB_C</t>
  </si>
  <si>
    <t>oe_tgt_A</t>
  </si>
  <si>
    <t>oe_tgt_B</t>
  </si>
  <si>
    <t>oe_tgt_C</t>
  </si>
  <si>
    <t>ko_yfiC_A</t>
  </si>
  <si>
    <t>ko_yfiC_B</t>
  </si>
  <si>
    <t>ko_yfiC_C</t>
  </si>
  <si>
    <t>ko_mnmA_A</t>
  </si>
  <si>
    <t>ko_mnmA_B</t>
  </si>
  <si>
    <t>ko_mnmA_C</t>
  </si>
  <si>
    <t>ko_dusB_A</t>
  </si>
  <si>
    <t>ko_dusB_B</t>
  </si>
  <si>
    <t>ko_dusB_C</t>
  </si>
  <si>
    <t>oe_yfiC</t>
  </si>
  <si>
    <t>oe_mnmA</t>
  </si>
  <si>
    <t>oe_dusB</t>
  </si>
  <si>
    <t>oe_tgt</t>
  </si>
  <si>
    <t>ko_yfiC</t>
  </si>
  <si>
    <t>ko_mnmA</t>
  </si>
  <si>
    <t>ko_trmO</t>
  </si>
  <si>
    <t>oe_trmO_A</t>
  </si>
  <si>
    <t>oe_trmO_B</t>
  </si>
  <si>
    <t>oe_trmO_C</t>
  </si>
  <si>
    <t>ko_trmO_A</t>
  </si>
  <si>
    <t>ko_trmO_B</t>
  </si>
  <si>
    <t>ko_trmO_C</t>
  </si>
  <si>
    <t>incl. Factor *0.463 for ms2C</t>
  </si>
  <si>
    <t xml:space="preserve">(standardization calculated from s2C abundance) </t>
  </si>
  <si>
    <t>theoretical number of C, U, G and A in average tRNA</t>
  </si>
  <si>
    <t>oe_trmO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</si>
</sst>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0" xfId="0" applyFill="1"/>
    <xf numFmtId="0" fontId="2" fillId="0" borderId="0" xfId="0" applyFont="1"/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tRNA in pmol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CUGA!$K$53</c:f>
              <c:strCache>
                <c:ptCount val="1"/>
                <c:pt idx="0">
                  <c:v>middle value tRNA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CUGA!$L$54:$L$92</c:f>
                <c:numCache>
                  <c:formatCode>General</c:formatCode>
                  <c:ptCount val="39"/>
                  <c:pt idx="0">
                    <c:v>49.846378074423527</c:v>
                  </c:pt>
                  <c:pt idx="1">
                    <c:v>134.44784435489782</c:v>
                  </c:pt>
                  <c:pt idx="2">
                    <c:v>113.61828702396376</c:v>
                  </c:pt>
                  <c:pt idx="3">
                    <c:v>66.099809451332007</c:v>
                  </c:pt>
                  <c:pt idx="4">
                    <c:v>60.099715201842095</c:v>
                  </c:pt>
                  <c:pt idx="5">
                    <c:v>96.34635834130836</c:v>
                  </c:pt>
                  <c:pt idx="6">
                    <c:v>94.408725712234116</c:v>
                  </c:pt>
                  <c:pt idx="7">
                    <c:v>62.649396457361227</c:v>
                  </c:pt>
                  <c:pt idx="8">
                    <c:v>72.026591810733493</c:v>
                  </c:pt>
                  <c:pt idx="9">
                    <c:v>64.404140263346619</c:v>
                  </c:pt>
                  <c:pt idx="10">
                    <c:v>67.528066734863145</c:v>
                  </c:pt>
                  <c:pt idx="11">
                    <c:v>79.296484164944616</c:v>
                  </c:pt>
                  <c:pt idx="12">
                    <c:v>57.284320225243015</c:v>
                  </c:pt>
                  <c:pt idx="13">
                    <c:v>86.305941843397349</c:v>
                  </c:pt>
                  <c:pt idx="14">
                    <c:v>77.666573804112488</c:v>
                  </c:pt>
                  <c:pt idx="15">
                    <c:v>100.52458729086443</c:v>
                  </c:pt>
                  <c:pt idx="16">
                    <c:v>110.81634908334699</c:v>
                  </c:pt>
                  <c:pt idx="17">
                    <c:v>123.00066492092095</c:v>
                  </c:pt>
                  <c:pt idx="18">
                    <c:v>121.58108556155327</c:v>
                  </c:pt>
                  <c:pt idx="19">
                    <c:v>92.374116106764447</c:v>
                  </c:pt>
                  <c:pt idx="20">
                    <c:v>39.710906324607116</c:v>
                  </c:pt>
                  <c:pt idx="21">
                    <c:v>96.808030016732403</c:v>
                  </c:pt>
                  <c:pt idx="22">
                    <c:v>54.012296203519469</c:v>
                  </c:pt>
                  <c:pt idx="23">
                    <c:v>119.44368679072231</c:v>
                  </c:pt>
                  <c:pt idx="24">
                    <c:v>93.1818282047293</c:v>
                  </c:pt>
                  <c:pt idx="25">
                    <c:v>42.669752345144431</c:v>
                  </c:pt>
                  <c:pt idx="26">
                    <c:v>50.405188271449965</c:v>
                  </c:pt>
                  <c:pt idx="27">
                    <c:v>43.458866436055729</c:v>
                  </c:pt>
                  <c:pt idx="28">
                    <c:v>92.712197600425171</c:v>
                  </c:pt>
                  <c:pt idx="29">
                    <c:v>100.45072209091406</c:v>
                  </c:pt>
                  <c:pt idx="30">
                    <c:v>41.412536478006821</c:v>
                  </c:pt>
                  <c:pt idx="31">
                    <c:v>108.43527772913512</c:v>
                  </c:pt>
                  <c:pt idx="32">
                    <c:v>110.88608077104448</c:v>
                  </c:pt>
                  <c:pt idx="33">
                    <c:v>45.400363515608312</c:v>
                  </c:pt>
                  <c:pt idx="34">
                    <c:v>47.168366099860741</c:v>
                  </c:pt>
                  <c:pt idx="35">
                    <c:v>106.62276251016877</c:v>
                  </c:pt>
                  <c:pt idx="36">
                    <c:v>103.68842167708412</c:v>
                  </c:pt>
                  <c:pt idx="37">
                    <c:v>108.33677762302663</c:v>
                  </c:pt>
                  <c:pt idx="38">
                    <c:v>115.59413822635659</c:v>
                  </c:pt>
                </c:numCache>
              </c:numRef>
            </c:plus>
            <c:minus>
              <c:numRef>
                <c:f>CUGA!$L$54:$L$92</c:f>
                <c:numCache>
                  <c:formatCode>General</c:formatCode>
                  <c:ptCount val="39"/>
                  <c:pt idx="0">
                    <c:v>49.846378074423527</c:v>
                  </c:pt>
                  <c:pt idx="1">
                    <c:v>134.44784435489782</c:v>
                  </c:pt>
                  <c:pt idx="2">
                    <c:v>113.61828702396376</c:v>
                  </c:pt>
                  <c:pt idx="3">
                    <c:v>66.099809451332007</c:v>
                  </c:pt>
                  <c:pt idx="4">
                    <c:v>60.099715201842095</c:v>
                  </c:pt>
                  <c:pt idx="5">
                    <c:v>96.34635834130836</c:v>
                  </c:pt>
                  <c:pt idx="6">
                    <c:v>94.408725712234116</c:v>
                  </c:pt>
                  <c:pt idx="7">
                    <c:v>62.649396457361227</c:v>
                  </c:pt>
                  <c:pt idx="8">
                    <c:v>72.026591810733493</c:v>
                  </c:pt>
                  <c:pt idx="9">
                    <c:v>64.404140263346619</c:v>
                  </c:pt>
                  <c:pt idx="10">
                    <c:v>67.528066734863145</c:v>
                  </c:pt>
                  <c:pt idx="11">
                    <c:v>79.296484164944616</c:v>
                  </c:pt>
                  <c:pt idx="12">
                    <c:v>57.284320225243015</c:v>
                  </c:pt>
                  <c:pt idx="13">
                    <c:v>86.305941843397349</c:v>
                  </c:pt>
                  <c:pt idx="14">
                    <c:v>77.666573804112488</c:v>
                  </c:pt>
                  <c:pt idx="15">
                    <c:v>100.52458729086443</c:v>
                  </c:pt>
                  <c:pt idx="16">
                    <c:v>110.81634908334699</c:v>
                  </c:pt>
                  <c:pt idx="17">
                    <c:v>123.00066492092095</c:v>
                  </c:pt>
                  <c:pt idx="18">
                    <c:v>121.58108556155327</c:v>
                  </c:pt>
                  <c:pt idx="19">
                    <c:v>92.374116106764447</c:v>
                  </c:pt>
                  <c:pt idx="20">
                    <c:v>39.710906324607116</c:v>
                  </c:pt>
                  <c:pt idx="21">
                    <c:v>96.808030016732403</c:v>
                  </c:pt>
                  <c:pt idx="22">
                    <c:v>54.012296203519469</c:v>
                  </c:pt>
                  <c:pt idx="23">
                    <c:v>119.44368679072231</c:v>
                  </c:pt>
                  <c:pt idx="24">
                    <c:v>93.1818282047293</c:v>
                  </c:pt>
                  <c:pt idx="25">
                    <c:v>42.669752345144431</c:v>
                  </c:pt>
                  <c:pt idx="26">
                    <c:v>50.405188271449965</c:v>
                  </c:pt>
                  <c:pt idx="27">
                    <c:v>43.458866436055729</c:v>
                  </c:pt>
                  <c:pt idx="28">
                    <c:v>92.712197600425171</c:v>
                  </c:pt>
                  <c:pt idx="29">
                    <c:v>100.45072209091406</c:v>
                  </c:pt>
                  <c:pt idx="30">
                    <c:v>41.412536478006821</c:v>
                  </c:pt>
                  <c:pt idx="31">
                    <c:v>108.43527772913512</c:v>
                  </c:pt>
                  <c:pt idx="32">
                    <c:v>110.88608077104448</c:v>
                  </c:pt>
                  <c:pt idx="33">
                    <c:v>45.400363515608312</c:v>
                  </c:pt>
                  <c:pt idx="34">
                    <c:v>47.168366099860741</c:v>
                  </c:pt>
                  <c:pt idx="35">
                    <c:v>106.62276251016877</c:v>
                  </c:pt>
                  <c:pt idx="36">
                    <c:v>103.68842167708412</c:v>
                  </c:pt>
                  <c:pt idx="37">
                    <c:v>108.33677762302663</c:v>
                  </c:pt>
                  <c:pt idx="38">
                    <c:v>115.59413822635659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CUGA!$J$54:$J$92</c:f>
              <c:strCache>
                <c:ptCount val="39"/>
                <c:pt idx="0">
                  <c:v>K12_A</c:v>
                </c:pt>
                <c:pt idx="1">
                  <c:v>K12_B</c:v>
                </c:pt>
                <c:pt idx="2">
                  <c:v>K12_C</c:v>
                </c:pt>
                <c:pt idx="3">
                  <c:v>oe_empty_vector_A</c:v>
                </c:pt>
                <c:pt idx="4">
                  <c:v>oe_empty_vector_B</c:v>
                </c:pt>
                <c:pt idx="5">
                  <c:v>oe_empty_vector_C</c:v>
                </c:pt>
                <c:pt idx="6">
                  <c:v>oe_yfiC_A</c:v>
                </c:pt>
                <c:pt idx="7">
                  <c:v>oe_yfiC_B</c:v>
                </c:pt>
                <c:pt idx="8">
                  <c:v>oe_yfiC_C</c:v>
                </c:pt>
                <c:pt idx="9">
                  <c:v>oe_mnmA_A</c:v>
                </c:pt>
                <c:pt idx="10">
                  <c:v>oe_mnmA_B</c:v>
                </c:pt>
                <c:pt idx="11">
                  <c:v>oe_mnmA_C</c:v>
                </c:pt>
                <c:pt idx="12">
                  <c:v>oe_dusB_A</c:v>
                </c:pt>
                <c:pt idx="13">
                  <c:v>oe_dusB_B</c:v>
                </c:pt>
                <c:pt idx="14">
                  <c:v>oe_dusB_C</c:v>
                </c:pt>
                <c:pt idx="15">
                  <c:v>oe_trmO_A</c:v>
                </c:pt>
                <c:pt idx="16">
                  <c:v>oe_trmO_B</c:v>
                </c:pt>
                <c:pt idx="17">
                  <c:v>oe_trmO_C</c:v>
                </c:pt>
                <c:pt idx="18">
                  <c:v>oe_tgt_A</c:v>
                </c:pt>
                <c:pt idx="19">
                  <c:v>oe_tgt_B</c:v>
                </c:pt>
                <c:pt idx="20">
                  <c:v>oe_tgt_C</c:v>
                </c:pt>
                <c:pt idx="21">
                  <c:v>BW25113_A</c:v>
                </c:pt>
                <c:pt idx="22">
                  <c:v>BW25113_B</c:v>
                </c:pt>
                <c:pt idx="23">
                  <c:v>BW25113_C</c:v>
                </c:pt>
                <c:pt idx="24">
                  <c:v>ko_yfiC_A</c:v>
                </c:pt>
                <c:pt idx="25">
                  <c:v>ko_yfiC_B</c:v>
                </c:pt>
                <c:pt idx="26">
                  <c:v>ko_yfiC_C</c:v>
                </c:pt>
                <c:pt idx="27">
                  <c:v>ko_mnmA_A</c:v>
                </c:pt>
                <c:pt idx="28">
                  <c:v>ko_mnmA_B</c:v>
                </c:pt>
                <c:pt idx="29">
                  <c:v>ko_mnmA_C</c:v>
                </c:pt>
                <c:pt idx="30">
                  <c:v>ko_dusB_A</c:v>
                </c:pt>
                <c:pt idx="31">
                  <c:v>ko_dusB_B</c:v>
                </c:pt>
                <c:pt idx="32">
                  <c:v>ko_dusB_C</c:v>
                </c:pt>
                <c:pt idx="33">
                  <c:v>ko_trmO_A</c:v>
                </c:pt>
                <c:pt idx="34">
                  <c:v>ko_trmO_B</c:v>
                </c:pt>
                <c:pt idx="35">
                  <c:v>ko_trmO_C</c:v>
                </c:pt>
                <c:pt idx="36">
                  <c:v>ko_tgt_A</c:v>
                </c:pt>
                <c:pt idx="37">
                  <c:v>ko_tgt_B</c:v>
                </c:pt>
                <c:pt idx="38">
                  <c:v>ko_tgt_C</c:v>
                </c:pt>
              </c:strCache>
            </c:strRef>
          </c:cat>
          <c:val>
            <c:numRef>
              <c:f>CUGA!$K$54:$K$92</c:f>
              <c:numCache>
                <c:formatCode>General</c:formatCode>
                <c:ptCount val="39"/>
                <c:pt idx="0">
                  <c:v>130.55183480986892</c:v>
                </c:pt>
                <c:pt idx="1">
                  <c:v>200.56576370658786</c:v>
                </c:pt>
                <c:pt idx="2">
                  <c:v>170.13192522863559</c:v>
                </c:pt>
                <c:pt idx="3">
                  <c:v>140.42464543805437</c:v>
                </c:pt>
                <c:pt idx="4">
                  <c:v>141.93894551820108</c:v>
                </c:pt>
                <c:pt idx="5">
                  <c:v>160.33599956628271</c:v>
                </c:pt>
                <c:pt idx="6">
                  <c:v>176.92112521789653</c:v>
                </c:pt>
                <c:pt idx="7">
                  <c:v>137.69075966126576</c:v>
                </c:pt>
                <c:pt idx="8">
                  <c:v>137.47554483975949</c:v>
                </c:pt>
                <c:pt idx="9">
                  <c:v>132.52190637976781</c:v>
                </c:pt>
                <c:pt idx="10">
                  <c:v>169.11672633618224</c:v>
                </c:pt>
                <c:pt idx="11">
                  <c:v>156.51623436517448</c:v>
                </c:pt>
                <c:pt idx="12">
                  <c:v>130.27864122002299</c:v>
                </c:pt>
                <c:pt idx="13">
                  <c:v>163.91821801453733</c:v>
                </c:pt>
                <c:pt idx="14">
                  <c:v>138.10629377477827</c:v>
                </c:pt>
                <c:pt idx="15">
                  <c:v>143.50959212764982</c:v>
                </c:pt>
                <c:pt idx="16">
                  <c:v>157.72155054899537</c:v>
                </c:pt>
                <c:pt idx="17">
                  <c:v>189.35136557847341</c:v>
                </c:pt>
                <c:pt idx="18">
                  <c:v>192.42401197004938</c:v>
                </c:pt>
                <c:pt idx="19">
                  <c:v>184.68207556789827</c:v>
                </c:pt>
                <c:pt idx="20">
                  <c:v>125.87880347646295</c:v>
                </c:pt>
                <c:pt idx="21">
                  <c:v>140.98594058580343</c:v>
                </c:pt>
                <c:pt idx="22">
                  <c:v>166.93634267199306</c:v>
                </c:pt>
                <c:pt idx="23">
                  <c:v>199.02202154345292</c:v>
                </c:pt>
                <c:pt idx="24">
                  <c:v>130.95145544078113</c:v>
                </c:pt>
                <c:pt idx="25">
                  <c:v>106.98346259388711</c:v>
                </c:pt>
                <c:pt idx="26">
                  <c:v>119.46525864668284</c:v>
                </c:pt>
                <c:pt idx="27">
                  <c:v>106.4498928571971</c:v>
                </c:pt>
                <c:pt idx="28">
                  <c:v>126.31885487151135</c:v>
                </c:pt>
                <c:pt idx="29">
                  <c:v>141.88601556394934</c:v>
                </c:pt>
                <c:pt idx="30">
                  <c:v>94.044812178936198</c:v>
                </c:pt>
                <c:pt idx="31">
                  <c:v>148.60580335091484</c:v>
                </c:pt>
                <c:pt idx="32">
                  <c:v>151.79875009504508</c:v>
                </c:pt>
                <c:pt idx="33">
                  <c:v>116.14241654575331</c:v>
                </c:pt>
                <c:pt idx="34">
                  <c:v>103.59764240597046</c:v>
                </c:pt>
                <c:pt idx="35">
                  <c:v>153.81899568130288</c:v>
                </c:pt>
                <c:pt idx="36">
                  <c:v>146.66553847700277</c:v>
                </c:pt>
                <c:pt idx="37">
                  <c:v>151.83568752168983</c:v>
                </c:pt>
                <c:pt idx="38">
                  <c:v>159.8179438711777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1504736"/>
        <c:axId val="241504344"/>
      </c:barChart>
      <c:catAx>
        <c:axId val="241504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504344"/>
        <c:crosses val="autoZero"/>
        <c:auto val="1"/>
        <c:lblAlgn val="ctr"/>
        <c:lblOffset val="100"/>
        <c:noMultiLvlLbl val="0"/>
      </c:catAx>
      <c:valAx>
        <c:axId val="24150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504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sz="1800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18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ms2C!$F$44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errBars>
            <c:errBarType val="both"/>
            <c:errValType val="cust"/>
            <c:noEndCap val="0"/>
            <c:plus>
              <c:numRef>
                <c:f>ms2C!$G$46:$G$52</c:f>
                <c:numCache>
                  <c:formatCode>General</c:formatCode>
                  <c:ptCount val="7"/>
                  <c:pt idx="0">
                    <c:v>3.5696042344754573E-5</c:v>
                  </c:pt>
                  <c:pt idx="1">
                    <c:v>1.1898467481643973E-5</c:v>
                  </c:pt>
                  <c:pt idx="2">
                    <c:v>2.2330052283238041E-6</c:v>
                  </c:pt>
                  <c:pt idx="3">
                    <c:v>1.190748777094183E-5</c:v>
                  </c:pt>
                  <c:pt idx="4">
                    <c:v>2.5955613400664458E-5</c:v>
                  </c:pt>
                  <c:pt idx="5">
                    <c:v>2.3905045433114663E-5</c:v>
                  </c:pt>
                  <c:pt idx="6">
                    <c:v>1.7322897682775324E-5</c:v>
                  </c:pt>
                </c:numCache>
              </c:numRef>
            </c:plus>
            <c:minus>
              <c:numRef>
                <c:f>ms2C!$G$46:$G$52</c:f>
                <c:numCache>
                  <c:formatCode>General</c:formatCode>
                  <c:ptCount val="7"/>
                  <c:pt idx="0">
                    <c:v>3.5696042344754573E-5</c:v>
                  </c:pt>
                  <c:pt idx="1">
                    <c:v>1.1898467481643973E-5</c:v>
                  </c:pt>
                  <c:pt idx="2">
                    <c:v>2.2330052283238041E-6</c:v>
                  </c:pt>
                  <c:pt idx="3">
                    <c:v>1.190748777094183E-5</c:v>
                  </c:pt>
                  <c:pt idx="4">
                    <c:v>2.5955613400664458E-5</c:v>
                  </c:pt>
                  <c:pt idx="5">
                    <c:v>2.3905045433114663E-5</c:v>
                  </c:pt>
                  <c:pt idx="6">
                    <c:v>1.7322897682775324E-5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ms2C!$E$46:$E$52</c:f>
              <c:strCache>
                <c:ptCount val="7"/>
                <c:pt idx="0">
                  <c:v>K12</c:v>
                </c:pt>
                <c:pt idx="1">
                  <c:v>empty vector</c:v>
                </c:pt>
                <c:pt idx="2">
                  <c:v>oe_yfiC</c:v>
                </c:pt>
                <c:pt idx="3">
                  <c:v>oe_mnmA</c:v>
                </c:pt>
                <c:pt idx="4">
                  <c:v>oe_dusB</c:v>
                </c:pt>
                <c:pt idx="5">
                  <c:v>oe_trmO</c:v>
                </c:pt>
                <c:pt idx="6">
                  <c:v>oe_tgt</c:v>
                </c:pt>
              </c:strCache>
            </c:strRef>
          </c:cat>
          <c:val>
            <c:numRef>
              <c:f>ms2C!$F$46:$F$52</c:f>
              <c:numCache>
                <c:formatCode>General</c:formatCode>
                <c:ptCount val="7"/>
                <c:pt idx="0">
                  <c:v>1.1038473874473072E-4</c:v>
                </c:pt>
                <c:pt idx="1">
                  <c:v>5.7889332633789823E-5</c:v>
                </c:pt>
                <c:pt idx="2">
                  <c:v>8.1886055625880985E-5</c:v>
                </c:pt>
                <c:pt idx="3">
                  <c:v>7.2195658039732698E-5</c:v>
                </c:pt>
                <c:pt idx="4">
                  <c:v>1.0316910839100277E-4</c:v>
                </c:pt>
                <c:pt idx="5">
                  <c:v>1.3014646696128925E-4</c:v>
                </c:pt>
                <c:pt idx="6">
                  <c:v>8.5539998704250411E-5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1505912"/>
        <c:axId val="241506304"/>
      </c:barChart>
      <c:catAx>
        <c:axId val="241505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1506304"/>
        <c:crosses val="autoZero"/>
        <c:auto val="1"/>
        <c:lblAlgn val="ctr"/>
        <c:lblOffset val="100"/>
        <c:noMultiLvlLbl val="0"/>
      </c:catAx>
      <c:valAx>
        <c:axId val="241506304"/>
        <c:scaling>
          <c:orientation val="minMax"/>
          <c:max val="1.6000000000000004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1505912"/>
        <c:crosses val="autoZero"/>
        <c:crossBetween val="between"/>
        <c:majorUnit val="4.0000000000000017E-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sz="1800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18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609254841393511"/>
          <c:y val="0.1543386306335886"/>
          <c:w val="0.80822152047106199"/>
          <c:h val="0.6973486445016876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errBars>
            <c:errBarType val="both"/>
            <c:errValType val="cust"/>
            <c:noEndCap val="0"/>
            <c:plus>
              <c:numRef>
                <c:f>ms2C!$G$53:$G$58</c:f>
                <c:numCache>
                  <c:formatCode>General</c:formatCode>
                  <c:ptCount val="6"/>
                  <c:pt idx="0">
                    <c:v>3.313350605174239E-5</c:v>
                  </c:pt>
                  <c:pt idx="1">
                    <c:v>2.8557603068365036E-5</c:v>
                  </c:pt>
                  <c:pt idx="2">
                    <c:v>2.066533201713831E-5</c:v>
                  </c:pt>
                  <c:pt idx="3">
                    <c:v>1.7042805521119886E-5</c:v>
                  </c:pt>
                  <c:pt idx="4">
                    <c:v>1.734472261054224E-5</c:v>
                  </c:pt>
                  <c:pt idx="5">
                    <c:v>1.2245846298982745E-5</c:v>
                  </c:pt>
                </c:numCache>
              </c:numRef>
            </c:plus>
            <c:minus>
              <c:numRef>
                <c:f>ms2C!$G$53:$G$58</c:f>
                <c:numCache>
                  <c:formatCode>General</c:formatCode>
                  <c:ptCount val="6"/>
                  <c:pt idx="0">
                    <c:v>3.313350605174239E-5</c:v>
                  </c:pt>
                  <c:pt idx="1">
                    <c:v>2.8557603068365036E-5</c:v>
                  </c:pt>
                  <c:pt idx="2">
                    <c:v>2.066533201713831E-5</c:v>
                  </c:pt>
                  <c:pt idx="3">
                    <c:v>1.7042805521119886E-5</c:v>
                  </c:pt>
                  <c:pt idx="4">
                    <c:v>1.734472261054224E-5</c:v>
                  </c:pt>
                  <c:pt idx="5">
                    <c:v>1.2245846298982745E-5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ms2C!$E$53:$E$58</c:f>
              <c:strCache>
                <c:ptCount val="6"/>
                <c:pt idx="0">
                  <c:v>BW25113</c:v>
                </c:pt>
                <c:pt idx="1">
                  <c:v>ko_yfiC</c:v>
                </c:pt>
                <c:pt idx="2">
                  <c:v>ko_mnmA</c:v>
                </c:pt>
                <c:pt idx="3">
                  <c:v>ko_dusB</c:v>
                </c:pt>
                <c:pt idx="4">
                  <c:v>ko_trmO</c:v>
                </c:pt>
                <c:pt idx="5">
                  <c:v>ko_tgt</c:v>
                </c:pt>
              </c:strCache>
            </c:strRef>
          </c:cat>
          <c:val>
            <c:numRef>
              <c:f>ms2C!$F$53:$F$58</c:f>
              <c:numCache>
                <c:formatCode>General</c:formatCode>
                <c:ptCount val="6"/>
                <c:pt idx="0">
                  <c:v>7.4085834788189319E-5</c:v>
                </c:pt>
                <c:pt idx="1">
                  <c:v>1.1225458316420558E-4</c:v>
                </c:pt>
                <c:pt idx="2">
                  <c:v>9.5426095776391881E-5</c:v>
                </c:pt>
                <c:pt idx="3">
                  <c:v>6.0409067059238795E-5</c:v>
                </c:pt>
                <c:pt idx="4">
                  <c:v>1.320275931926249E-4</c:v>
                </c:pt>
                <c:pt idx="5">
                  <c:v>6.984030476178457E-5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528824"/>
        <c:axId val="325529216"/>
      </c:barChart>
      <c:catAx>
        <c:axId val="325528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529216"/>
        <c:crosses val="autoZero"/>
        <c:auto val="1"/>
        <c:lblAlgn val="ctr"/>
        <c:lblOffset val="100"/>
        <c:noMultiLvlLbl val="0"/>
      </c:catAx>
      <c:valAx>
        <c:axId val="32552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Mod. per average tRNA</a:t>
                </a:r>
              </a:p>
            </c:rich>
          </c:tx>
          <c:layout>
            <c:manualLayout>
              <c:xMode val="edge"/>
              <c:yMode val="edge"/>
              <c:x val="1.8793570243299272E-2"/>
              <c:y val="0.247631186652438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528824"/>
        <c:crosses val="autoZero"/>
        <c:crossBetween val="between"/>
        <c:majorUnit val="4.0000000000000017E-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</a:t>
            </a:r>
            <a:r>
              <a:rPr lang="en-US" sz="1800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18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errBars>
            <c:errBarType val="both"/>
            <c:errValType val="cust"/>
            <c:noEndCap val="0"/>
            <c:plus>
              <c:numRef>
                <c:f>s2C!$G$46:$G$52</c:f>
                <c:numCache>
                  <c:formatCode>General</c:formatCode>
                  <c:ptCount val="7"/>
                  <c:pt idx="0">
                    <c:v>9.2870559248126126E-3</c:v>
                  </c:pt>
                  <c:pt idx="1">
                    <c:v>5.51543071165932E-3</c:v>
                  </c:pt>
                  <c:pt idx="2">
                    <c:v>2.565278259905223E-3</c:v>
                  </c:pt>
                  <c:pt idx="3">
                    <c:v>6.1127171768840067E-3</c:v>
                  </c:pt>
                  <c:pt idx="4">
                    <c:v>3.1282948820430369E-3</c:v>
                  </c:pt>
                  <c:pt idx="5">
                    <c:v>6.0995443160288404E-3</c:v>
                  </c:pt>
                  <c:pt idx="6">
                    <c:v>1.0475973089459105E-2</c:v>
                  </c:pt>
                </c:numCache>
              </c:numRef>
            </c:plus>
            <c:minus>
              <c:numRef>
                <c:f>s2C!$G$46:$G$52</c:f>
                <c:numCache>
                  <c:formatCode>General</c:formatCode>
                  <c:ptCount val="7"/>
                  <c:pt idx="0">
                    <c:v>9.2870559248126126E-3</c:v>
                  </c:pt>
                  <c:pt idx="1">
                    <c:v>5.51543071165932E-3</c:v>
                  </c:pt>
                  <c:pt idx="2">
                    <c:v>2.565278259905223E-3</c:v>
                  </c:pt>
                  <c:pt idx="3">
                    <c:v>6.1127171768840067E-3</c:v>
                  </c:pt>
                  <c:pt idx="4">
                    <c:v>3.1282948820430369E-3</c:v>
                  </c:pt>
                  <c:pt idx="5">
                    <c:v>6.0995443160288404E-3</c:v>
                  </c:pt>
                  <c:pt idx="6">
                    <c:v>1.0475973089459105E-2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s2C!$E$46:$E$52</c:f>
              <c:strCache>
                <c:ptCount val="7"/>
                <c:pt idx="0">
                  <c:v>K12</c:v>
                </c:pt>
                <c:pt idx="1">
                  <c:v>empty vector</c:v>
                </c:pt>
                <c:pt idx="2">
                  <c:v>oe_yfiC</c:v>
                </c:pt>
                <c:pt idx="3">
                  <c:v>oe_mnmA</c:v>
                </c:pt>
                <c:pt idx="4">
                  <c:v>oe_dusB</c:v>
                </c:pt>
                <c:pt idx="5">
                  <c:v>oe_trmO</c:v>
                </c:pt>
                <c:pt idx="6">
                  <c:v>oe_tgt</c:v>
                </c:pt>
              </c:strCache>
            </c:strRef>
          </c:cat>
          <c:val>
            <c:numRef>
              <c:f>s2C!$F$46:$F$52</c:f>
              <c:numCache>
                <c:formatCode>General</c:formatCode>
                <c:ptCount val="7"/>
                <c:pt idx="0">
                  <c:v>0.10482959778437068</c:v>
                </c:pt>
                <c:pt idx="1">
                  <c:v>7.3233649768527018E-2</c:v>
                </c:pt>
                <c:pt idx="2">
                  <c:v>7.2871510026266906E-2</c:v>
                </c:pt>
                <c:pt idx="3">
                  <c:v>8.2838681959321828E-2</c:v>
                </c:pt>
                <c:pt idx="4">
                  <c:v>7.9487605368462957E-2</c:v>
                </c:pt>
                <c:pt idx="5">
                  <c:v>7.6173151303047248E-2</c:v>
                </c:pt>
                <c:pt idx="6">
                  <c:v>9.5238446160183218E-2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531568"/>
        <c:axId val="325531960"/>
      </c:barChart>
      <c:catAx>
        <c:axId val="32553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531960"/>
        <c:crosses val="autoZero"/>
        <c:auto val="1"/>
        <c:lblAlgn val="ctr"/>
        <c:lblOffset val="100"/>
        <c:noMultiLvlLbl val="0"/>
      </c:catAx>
      <c:valAx>
        <c:axId val="325531960"/>
        <c:scaling>
          <c:orientation val="minMax"/>
          <c:max val="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531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</a:t>
            </a:r>
            <a:r>
              <a:rPr lang="en-US" sz="1800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18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7535899777511"/>
          <c:y val="0.1541130604288499"/>
          <c:w val="0.82633723550350158"/>
          <c:h val="0.686095071449402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errBars>
            <c:errBarType val="both"/>
            <c:errValType val="cust"/>
            <c:noEndCap val="0"/>
            <c:plus>
              <c:numRef>
                <c:f>s2C!$G$53:$G$58</c:f>
                <c:numCache>
                  <c:formatCode>General</c:formatCode>
                  <c:ptCount val="6"/>
                  <c:pt idx="0">
                    <c:v>1.4163099533321571E-2</c:v>
                  </c:pt>
                  <c:pt idx="1">
                    <c:v>9.712065226860531E-3</c:v>
                  </c:pt>
                  <c:pt idx="2">
                    <c:v>1.3435512793770615E-2</c:v>
                  </c:pt>
                  <c:pt idx="3">
                    <c:v>1.7209744005219924E-2</c:v>
                  </c:pt>
                  <c:pt idx="4">
                    <c:v>1.7825846144562323E-2</c:v>
                  </c:pt>
                  <c:pt idx="5">
                    <c:v>1.4434802301548152E-3</c:v>
                  </c:pt>
                </c:numCache>
              </c:numRef>
            </c:plus>
            <c:minus>
              <c:numRef>
                <c:f>s2C!$G$53:$G$58</c:f>
                <c:numCache>
                  <c:formatCode>General</c:formatCode>
                  <c:ptCount val="6"/>
                  <c:pt idx="0">
                    <c:v>1.4163099533321571E-2</c:v>
                  </c:pt>
                  <c:pt idx="1">
                    <c:v>9.712065226860531E-3</c:v>
                  </c:pt>
                  <c:pt idx="2">
                    <c:v>1.3435512793770615E-2</c:v>
                  </c:pt>
                  <c:pt idx="3">
                    <c:v>1.7209744005219924E-2</c:v>
                  </c:pt>
                  <c:pt idx="4">
                    <c:v>1.7825846144562323E-2</c:v>
                  </c:pt>
                  <c:pt idx="5">
                    <c:v>1.4434802301548152E-3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s2C!$E$53:$E$58</c:f>
              <c:strCache>
                <c:ptCount val="6"/>
                <c:pt idx="0">
                  <c:v>BW25113</c:v>
                </c:pt>
                <c:pt idx="1">
                  <c:v>ko_yfiC</c:v>
                </c:pt>
                <c:pt idx="2">
                  <c:v>ko_mnmA</c:v>
                </c:pt>
                <c:pt idx="3">
                  <c:v>ko_dusB</c:v>
                </c:pt>
                <c:pt idx="4">
                  <c:v>ko_trmO</c:v>
                </c:pt>
                <c:pt idx="5">
                  <c:v>ko_tgt</c:v>
                </c:pt>
              </c:strCache>
            </c:strRef>
          </c:cat>
          <c:val>
            <c:numRef>
              <c:f>s2C!$F$53:$F$58</c:f>
              <c:numCache>
                <c:formatCode>General</c:formatCode>
                <c:ptCount val="6"/>
                <c:pt idx="0">
                  <c:v>0.1046990331135292</c:v>
                </c:pt>
                <c:pt idx="1">
                  <c:v>0.12570961636014913</c:v>
                </c:pt>
                <c:pt idx="2">
                  <c:v>0.11530927490615822</c:v>
                </c:pt>
                <c:pt idx="3">
                  <c:v>0.10168079053723837</c:v>
                </c:pt>
                <c:pt idx="4">
                  <c:v>0.11898662672747555</c:v>
                </c:pt>
                <c:pt idx="5">
                  <c:v>9.4275378735835538E-2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169736"/>
        <c:axId val="325170128"/>
      </c:barChart>
      <c:catAx>
        <c:axId val="325169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170128"/>
        <c:crosses val="autoZero"/>
        <c:auto val="1"/>
        <c:lblAlgn val="ctr"/>
        <c:lblOffset val="100"/>
        <c:noMultiLvlLbl val="0"/>
      </c:catAx>
      <c:valAx>
        <c:axId val="325170128"/>
        <c:scaling>
          <c:orientation val="minMax"/>
          <c:max val="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Mod. per average tRNA</a:t>
                </a:r>
              </a:p>
            </c:rich>
          </c:tx>
          <c:layout>
            <c:manualLayout>
              <c:xMode val="edge"/>
              <c:yMode val="edge"/>
              <c:x val="2.5798888339382622E-2"/>
              <c:y val="0.247631233595800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169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727488</xdr:colOff>
      <xdr:row>94</xdr:row>
      <xdr:rowOff>139103</xdr:rowOff>
    </xdr:from>
    <xdr:to>
      <xdr:col>13</xdr:col>
      <xdr:colOff>414523</xdr:colOff>
      <xdr:row>109</xdr:row>
      <xdr:rowOff>24803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446313</xdr:colOff>
      <xdr:row>44</xdr:row>
      <xdr:rowOff>172810</xdr:rowOff>
    </xdr:from>
    <xdr:to>
      <xdr:col>15</xdr:col>
      <xdr:colOff>541564</xdr:colOff>
      <xdr:row>62</xdr:row>
      <xdr:rowOff>1361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424543</xdr:colOff>
      <xdr:row>62</xdr:row>
      <xdr:rowOff>89126</xdr:rowOff>
    </xdr:from>
    <xdr:to>
      <xdr:col>15</xdr:col>
      <xdr:colOff>529318</xdr:colOff>
      <xdr:row>79</xdr:row>
      <xdr:rowOff>103415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295276</xdr:colOff>
      <xdr:row>48</xdr:row>
      <xdr:rowOff>87086</xdr:rowOff>
    </xdr:from>
    <xdr:to>
      <xdr:col>15</xdr:col>
      <xdr:colOff>390527</xdr:colOff>
      <xdr:row>65</xdr:row>
      <xdr:rowOff>106137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227240</xdr:colOff>
      <xdr:row>66</xdr:row>
      <xdr:rowOff>106135</xdr:rowOff>
    </xdr:from>
    <xdr:to>
      <xdr:col>15</xdr:col>
      <xdr:colOff>322490</xdr:colOff>
      <xdr:row>83</xdr:row>
      <xdr:rowOff>125185</xdr:rowOff>
    </xdr:to>
    <xdr:graphicFrame macro="">
      <xdr:nvGraphicFramePr>
        <xdr:cNvPr id="7" name="Diagram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2:P168"/>
  <sheetViews>
    <sheetView topLeftCell="A16" zoomScale="70" zoomScaleNormal="70" workbookViewId="0">
      <selection activeCell="O3" sqref="O3"/>
    </sheetView>
  </sheetViews>
  <sheetFormatPr baseColWidth="10" defaultRowHeight="15" x14ac:dyDescent="0.25"/>
  <cols>
    <col min="2" max="2" width="20.85546875" customWidth="1"/>
    <col min="3" max="3" width="18.7109375" customWidth="1"/>
    <col min="4" max="4" width="15.85546875" customWidth="1"/>
    <col min="5" max="5" width="14.85546875" customWidth="1"/>
    <col min="7" max="7" width="13.42578125" customWidth="1"/>
    <col min="10" max="10" width="15.5703125" customWidth="1"/>
    <col min="11" max="11" width="16.140625" customWidth="1"/>
    <col min="12" max="12" width="14.7109375" customWidth="1"/>
    <col min="13" max="13" width="15.5703125" customWidth="1"/>
    <col min="14" max="14" width="16.42578125" customWidth="1"/>
  </cols>
  <sheetData>
    <row r="2" spans="1:14" x14ac:dyDescent="0.25">
      <c r="J2" s="4" t="s">
        <v>84</v>
      </c>
    </row>
    <row r="3" spans="1:14" x14ac:dyDescent="0.25">
      <c r="A3" s="4" t="s">
        <v>1</v>
      </c>
      <c r="B3" s="4" t="s">
        <v>10</v>
      </c>
      <c r="C3" s="4" t="s">
        <v>11</v>
      </c>
      <c r="D3" s="4" t="s">
        <v>28</v>
      </c>
      <c r="E3" s="4" t="s">
        <v>29</v>
      </c>
      <c r="F3" s="4" t="s">
        <v>40</v>
      </c>
      <c r="G3" s="4" t="s">
        <v>12</v>
      </c>
      <c r="J3" t="s">
        <v>5</v>
      </c>
      <c r="K3" t="s">
        <v>9</v>
      </c>
      <c r="L3" t="s">
        <v>6</v>
      </c>
      <c r="M3" t="s">
        <v>7</v>
      </c>
    </row>
    <row r="4" spans="1:14" x14ac:dyDescent="0.25">
      <c r="B4" t="s">
        <v>25</v>
      </c>
      <c r="C4" t="s">
        <v>0</v>
      </c>
      <c r="D4">
        <v>1.538</v>
      </c>
      <c r="E4">
        <v>2292239</v>
      </c>
      <c r="F4">
        <v>1512.8194000000001</v>
      </c>
      <c r="G4">
        <v>21353196</v>
      </c>
      <c r="J4" s="1">
        <v>22.315789473684209</v>
      </c>
      <c r="K4" s="2">
        <v>10.973684210526315</v>
      </c>
      <c r="L4" s="1">
        <v>23.684210526315791</v>
      </c>
      <c r="M4" s="1">
        <v>15.210526315789474</v>
      </c>
    </row>
    <row r="5" spans="1:14" x14ac:dyDescent="0.25">
      <c r="B5" t="s">
        <v>26</v>
      </c>
      <c r="C5" t="s">
        <v>0</v>
      </c>
      <c r="D5">
        <v>1.53</v>
      </c>
      <c r="E5">
        <v>2823629</v>
      </c>
      <c r="F5">
        <v>1983.1994</v>
      </c>
      <c r="G5">
        <v>20064639</v>
      </c>
      <c r="I5" t="s">
        <v>31</v>
      </c>
    </row>
    <row r="6" spans="1:14" x14ac:dyDescent="0.25">
      <c r="B6" t="s">
        <v>27</v>
      </c>
      <c r="C6" t="s">
        <v>0</v>
      </c>
      <c r="D6">
        <v>1.538</v>
      </c>
      <c r="E6">
        <v>2596426</v>
      </c>
      <c r="F6">
        <v>1781.2746</v>
      </c>
      <c r="G6">
        <v>20541642</v>
      </c>
    </row>
    <row r="7" spans="1:14" x14ac:dyDescent="0.25">
      <c r="B7" t="s">
        <v>19</v>
      </c>
      <c r="C7" t="s">
        <v>0</v>
      </c>
      <c r="D7">
        <v>1.53</v>
      </c>
      <c r="E7">
        <v>1288152</v>
      </c>
      <c r="F7">
        <v>1706.7370000000001</v>
      </c>
      <c r="G7">
        <v>23349949</v>
      </c>
    </row>
    <row r="8" spans="1:14" x14ac:dyDescent="0.25">
      <c r="B8" t="s">
        <v>20</v>
      </c>
      <c r="C8" t="s">
        <v>0</v>
      </c>
      <c r="D8">
        <v>1.538</v>
      </c>
      <c r="E8">
        <v>1554504</v>
      </c>
      <c r="F8">
        <v>1847.0455999999999</v>
      </c>
      <c r="G8">
        <v>26037536</v>
      </c>
      <c r="J8" s="4" t="s">
        <v>36</v>
      </c>
    </row>
    <row r="9" spans="1:14" x14ac:dyDescent="0.25">
      <c r="B9" t="s">
        <v>21</v>
      </c>
      <c r="C9" t="s">
        <v>0</v>
      </c>
      <c r="D9">
        <v>1.53</v>
      </c>
      <c r="E9">
        <v>1342941</v>
      </c>
      <c r="F9">
        <v>1693.8284000000001</v>
      </c>
      <c r="G9">
        <v>24528619</v>
      </c>
      <c r="J9" t="s">
        <v>37</v>
      </c>
      <c r="K9" t="s">
        <v>32</v>
      </c>
      <c r="L9" s="3" t="s">
        <v>33</v>
      </c>
      <c r="M9" t="s">
        <v>34</v>
      </c>
      <c r="N9" t="s">
        <v>35</v>
      </c>
    </row>
    <row r="10" spans="1:14" x14ac:dyDescent="0.25">
      <c r="B10" t="s">
        <v>48</v>
      </c>
      <c r="C10" t="s">
        <v>0</v>
      </c>
      <c r="D10">
        <v>1.4630000000000001</v>
      </c>
      <c r="E10">
        <v>995226</v>
      </c>
      <c r="F10">
        <v>1925.8119999999999</v>
      </c>
      <c r="G10">
        <v>15987968</v>
      </c>
      <c r="J10" t="s">
        <v>25</v>
      </c>
      <c r="K10">
        <f t="shared" ref="K10:K48" si="0">F4/$J$4</f>
        <v>67.791435377358496</v>
      </c>
      <c r="L10" s="3">
        <f t="shared" ref="L10:L48" si="1">F46/$K$4</f>
        <v>207.02143021582737</v>
      </c>
      <c r="M10">
        <f t="shared" ref="M10:M48" si="2">F88/$L$4</f>
        <v>118.30243177777777</v>
      </c>
      <c r="N10">
        <f t="shared" ref="N10:N48" si="3">F130/$M$4</f>
        <v>129.0920418685121</v>
      </c>
    </row>
    <row r="11" spans="1:14" x14ac:dyDescent="0.25">
      <c r="B11" t="s">
        <v>49</v>
      </c>
      <c r="C11" t="s">
        <v>0</v>
      </c>
      <c r="D11">
        <v>1.538</v>
      </c>
      <c r="E11">
        <v>1320092</v>
      </c>
      <c r="F11">
        <v>1635.9345000000001</v>
      </c>
      <c r="G11">
        <v>24964561</v>
      </c>
      <c r="J11" t="s">
        <v>26</v>
      </c>
      <c r="K11">
        <f t="shared" si="0"/>
        <v>88.869784433962266</v>
      </c>
      <c r="L11" s="3">
        <f t="shared" si="1"/>
        <v>430.22774388489211</v>
      </c>
      <c r="M11">
        <f t="shared" si="2"/>
        <v>133.63651266666665</v>
      </c>
      <c r="N11">
        <f t="shared" si="3"/>
        <v>149.52901384083043</v>
      </c>
    </row>
    <row r="12" spans="1:14" x14ac:dyDescent="0.25">
      <c r="B12" t="s">
        <v>50</v>
      </c>
      <c r="C12" t="s">
        <v>0</v>
      </c>
      <c r="D12">
        <v>1.538</v>
      </c>
      <c r="E12">
        <v>1284431</v>
      </c>
      <c r="F12">
        <v>1505.7217000000001</v>
      </c>
      <c r="G12">
        <v>26390742</v>
      </c>
      <c r="J12" t="s">
        <v>27</v>
      </c>
      <c r="K12">
        <f t="shared" si="0"/>
        <v>79.821267452830199</v>
      </c>
      <c r="L12" s="3">
        <f t="shared" si="1"/>
        <v>364.7029223021583</v>
      </c>
      <c r="M12">
        <f t="shared" si="2"/>
        <v>108.3202371111111</v>
      </c>
      <c r="N12">
        <f t="shared" si="3"/>
        <v>127.6832740484429</v>
      </c>
    </row>
    <row r="13" spans="1:14" x14ac:dyDescent="0.25">
      <c r="B13" t="s">
        <v>51</v>
      </c>
      <c r="C13" t="s">
        <v>0</v>
      </c>
      <c r="D13">
        <v>1.546</v>
      </c>
      <c r="E13">
        <v>1375902</v>
      </c>
      <c r="F13">
        <v>1617.4061999999999</v>
      </c>
      <c r="G13">
        <v>26318064</v>
      </c>
      <c r="J13" t="s">
        <v>19</v>
      </c>
      <c r="K13">
        <f t="shared" si="0"/>
        <v>76.481139150943406</v>
      </c>
      <c r="L13" s="3">
        <f t="shared" si="1"/>
        <v>250.67885563549163</v>
      </c>
      <c r="M13">
        <f t="shared" si="2"/>
        <v>108.33520911111111</v>
      </c>
      <c r="N13">
        <f t="shared" si="3"/>
        <v>126.20337785467127</v>
      </c>
    </row>
    <row r="14" spans="1:14" x14ac:dyDescent="0.25">
      <c r="B14" t="s">
        <v>52</v>
      </c>
      <c r="C14" t="s">
        <v>0</v>
      </c>
      <c r="D14">
        <v>1.546</v>
      </c>
      <c r="E14">
        <v>1843591</v>
      </c>
      <c r="F14">
        <v>2321.1875</v>
      </c>
      <c r="G14">
        <v>24571968</v>
      </c>
      <c r="J14" t="s">
        <v>20</v>
      </c>
      <c r="K14">
        <f t="shared" si="0"/>
        <v>82.768552830188682</v>
      </c>
      <c r="L14" s="3">
        <f t="shared" si="1"/>
        <v>242.05090551558754</v>
      </c>
      <c r="M14">
        <f t="shared" si="2"/>
        <v>114.90092511111111</v>
      </c>
      <c r="N14">
        <f t="shared" si="3"/>
        <v>128.03539861591693</v>
      </c>
    </row>
    <row r="15" spans="1:14" x14ac:dyDescent="0.25">
      <c r="B15" t="s">
        <v>53</v>
      </c>
      <c r="C15" t="s">
        <v>0</v>
      </c>
      <c r="D15">
        <v>1.546</v>
      </c>
      <c r="E15">
        <v>1421697</v>
      </c>
      <c r="F15">
        <v>1920.8815999999999</v>
      </c>
      <c r="G15">
        <v>22897717</v>
      </c>
      <c r="J15" t="s">
        <v>21</v>
      </c>
      <c r="K15">
        <f t="shared" si="0"/>
        <v>75.902687735849071</v>
      </c>
      <c r="L15" s="3">
        <f t="shared" si="1"/>
        <v>323.84432901678662</v>
      </c>
      <c r="M15">
        <f t="shared" si="2"/>
        <v>112.4290251111111</v>
      </c>
      <c r="N15">
        <f t="shared" si="3"/>
        <v>129.16795640138409</v>
      </c>
    </row>
    <row r="16" spans="1:14" x14ac:dyDescent="0.25">
      <c r="B16" t="s">
        <v>54</v>
      </c>
      <c r="C16" t="s">
        <v>0</v>
      </c>
      <c r="D16">
        <v>1.546</v>
      </c>
      <c r="E16">
        <v>1295433</v>
      </c>
      <c r="F16">
        <v>1666.9513999999999</v>
      </c>
      <c r="G16">
        <v>24042395</v>
      </c>
      <c r="J16" t="s">
        <v>48</v>
      </c>
      <c r="K16">
        <f t="shared" si="0"/>
        <v>86.298179245283023</v>
      </c>
      <c r="L16" s="3">
        <f t="shared" si="1"/>
        <v>335.1616129496403</v>
      </c>
      <c r="M16">
        <f t="shared" si="2"/>
        <v>135.58262355555553</v>
      </c>
      <c r="N16">
        <f t="shared" si="3"/>
        <v>150.64208512110727</v>
      </c>
    </row>
    <row r="17" spans="2:14" x14ac:dyDescent="0.25">
      <c r="B17" t="s">
        <v>55</v>
      </c>
      <c r="C17" t="s">
        <v>0</v>
      </c>
      <c r="D17">
        <v>1.5549999999999999</v>
      </c>
      <c r="E17">
        <v>1784340</v>
      </c>
      <c r="F17">
        <v>2097.0745999999999</v>
      </c>
      <c r="G17">
        <v>26323844</v>
      </c>
      <c r="J17" t="s">
        <v>49</v>
      </c>
      <c r="K17">
        <f t="shared" si="0"/>
        <v>73.308385613207562</v>
      </c>
      <c r="L17" s="3">
        <f t="shared" si="1"/>
        <v>241.19900383693047</v>
      </c>
      <c r="M17">
        <f t="shared" si="2"/>
        <v>111.99088933333333</v>
      </c>
      <c r="N17">
        <f t="shared" si="3"/>
        <v>124.26475986159168</v>
      </c>
    </row>
    <row r="18" spans="2:14" x14ac:dyDescent="0.25">
      <c r="B18" t="s">
        <v>56</v>
      </c>
      <c r="C18" t="s">
        <v>0</v>
      </c>
      <c r="D18">
        <v>1.546</v>
      </c>
      <c r="E18">
        <v>1462655</v>
      </c>
      <c r="F18">
        <v>1579.9749999999999</v>
      </c>
      <c r="G18">
        <v>28640289</v>
      </c>
      <c r="J18" t="s">
        <v>50</v>
      </c>
      <c r="K18">
        <f t="shared" si="0"/>
        <v>67.473378066037739</v>
      </c>
      <c r="L18" s="3">
        <f t="shared" si="1"/>
        <v>257.81071750599523</v>
      </c>
      <c r="M18">
        <f t="shared" si="2"/>
        <v>105.10637444444444</v>
      </c>
      <c r="N18">
        <f t="shared" si="3"/>
        <v>119.51170934256055</v>
      </c>
    </row>
    <row r="19" spans="2:14" x14ac:dyDescent="0.25">
      <c r="B19" t="s">
        <v>76</v>
      </c>
      <c r="C19" t="s">
        <v>0</v>
      </c>
      <c r="D19">
        <v>1.538</v>
      </c>
      <c r="E19">
        <v>2663804</v>
      </c>
      <c r="F19">
        <v>1496.7575999999999</v>
      </c>
      <c r="G19">
        <v>25080772</v>
      </c>
      <c r="J19" t="s">
        <v>51</v>
      </c>
      <c r="K19">
        <f t="shared" si="0"/>
        <v>72.478108018867928</v>
      </c>
      <c r="L19" s="3">
        <f t="shared" si="1"/>
        <v>240.91182589928061</v>
      </c>
      <c r="M19">
        <f t="shared" si="2"/>
        <v>102.46382066666666</v>
      </c>
      <c r="N19">
        <f t="shared" si="3"/>
        <v>114.23387093425605</v>
      </c>
    </row>
    <row r="20" spans="2:14" x14ac:dyDescent="0.25">
      <c r="B20" t="s">
        <v>77</v>
      </c>
      <c r="C20" t="s">
        <v>0</v>
      </c>
      <c r="D20">
        <v>1.53</v>
      </c>
      <c r="E20">
        <v>1479850</v>
      </c>
      <c r="F20">
        <v>1333.9353000000001</v>
      </c>
      <c r="G20">
        <v>15634105</v>
      </c>
      <c r="J20" t="s">
        <v>52</v>
      </c>
      <c r="K20">
        <f t="shared" si="0"/>
        <v>104.01547759433963</v>
      </c>
      <c r="L20" s="3">
        <f t="shared" si="1"/>
        <v>282.19241966426864</v>
      </c>
      <c r="M20">
        <f t="shared" si="2"/>
        <v>139.42422088888887</v>
      </c>
      <c r="N20">
        <f t="shared" si="3"/>
        <v>150.83478719723183</v>
      </c>
    </row>
    <row r="21" spans="2:14" x14ac:dyDescent="0.25">
      <c r="B21" t="s">
        <v>78</v>
      </c>
      <c r="C21" t="s">
        <v>0</v>
      </c>
      <c r="D21">
        <v>1.538</v>
      </c>
      <c r="E21">
        <v>2571532</v>
      </c>
      <c r="F21">
        <v>2023.3787</v>
      </c>
      <c r="G21">
        <v>17910384</v>
      </c>
      <c r="J21" t="s">
        <v>53</v>
      </c>
      <c r="K21">
        <f t="shared" si="0"/>
        <v>86.077241509433961</v>
      </c>
      <c r="L21" s="3">
        <f t="shared" si="1"/>
        <v>290.71584700239811</v>
      </c>
      <c r="M21">
        <f t="shared" si="2"/>
        <v>116.03843822222221</v>
      </c>
      <c r="N21">
        <f t="shared" si="3"/>
        <v>133.2334107266436</v>
      </c>
    </row>
    <row r="22" spans="2:14" x14ac:dyDescent="0.25">
      <c r="B22" t="s">
        <v>57</v>
      </c>
      <c r="C22" t="s">
        <v>0</v>
      </c>
      <c r="D22">
        <v>1.53</v>
      </c>
      <c r="E22">
        <v>2771234</v>
      </c>
      <c r="F22">
        <v>2144.8544000000002</v>
      </c>
      <c r="G22">
        <v>18208137</v>
      </c>
      <c r="J22" t="s">
        <v>54</v>
      </c>
      <c r="K22">
        <f t="shared" si="0"/>
        <v>74.698293867924534</v>
      </c>
      <c r="L22" s="3">
        <f t="shared" si="1"/>
        <v>225.92684940047963</v>
      </c>
      <c r="M22">
        <f t="shared" si="2"/>
        <v>103.70628977777777</v>
      </c>
      <c r="N22">
        <f t="shared" si="3"/>
        <v>116.78313183391003</v>
      </c>
    </row>
    <row r="23" spans="2:14" x14ac:dyDescent="0.25">
      <c r="B23" t="s">
        <v>58</v>
      </c>
      <c r="C23" t="s">
        <v>0</v>
      </c>
      <c r="D23">
        <v>1.538</v>
      </c>
      <c r="E23">
        <v>3194513</v>
      </c>
      <c r="F23">
        <v>2220.6732000000002</v>
      </c>
      <c r="G23">
        <v>20272628</v>
      </c>
      <c r="J23" t="s">
        <v>55</v>
      </c>
      <c r="K23">
        <f t="shared" si="0"/>
        <v>93.972682547169811</v>
      </c>
      <c r="L23" s="3">
        <f t="shared" si="1"/>
        <v>311.38351846522784</v>
      </c>
      <c r="M23">
        <f t="shared" si="2"/>
        <v>116.44591222222222</v>
      </c>
      <c r="N23">
        <f t="shared" si="3"/>
        <v>133.8707588235294</v>
      </c>
    </row>
    <row r="24" spans="2:14" x14ac:dyDescent="0.25">
      <c r="B24" t="s">
        <v>59</v>
      </c>
      <c r="C24" t="s">
        <v>0</v>
      </c>
      <c r="D24">
        <v>1.538</v>
      </c>
      <c r="E24">
        <v>2330078</v>
      </c>
      <c r="F24">
        <v>1819.3598999999999</v>
      </c>
      <c r="G24">
        <v>18048532</v>
      </c>
      <c r="J24" t="s">
        <v>56</v>
      </c>
      <c r="K24">
        <f t="shared" si="0"/>
        <v>70.80076650943397</v>
      </c>
      <c r="L24" s="3">
        <f t="shared" si="1"/>
        <v>269.83971318944845</v>
      </c>
      <c r="M24">
        <f t="shared" si="2"/>
        <v>96.695002666666667</v>
      </c>
      <c r="N24">
        <f t="shared" si="3"/>
        <v>115.08969273356402</v>
      </c>
    </row>
    <row r="25" spans="2:14" x14ac:dyDescent="0.25">
      <c r="B25" t="s">
        <v>45</v>
      </c>
      <c r="C25" t="s">
        <v>0</v>
      </c>
      <c r="D25">
        <v>1.538</v>
      </c>
      <c r="E25">
        <v>2100413</v>
      </c>
      <c r="F25">
        <v>1412.6950999999999</v>
      </c>
      <c r="G25">
        <v>20953003</v>
      </c>
      <c r="J25" t="s">
        <v>76</v>
      </c>
      <c r="K25">
        <f t="shared" si="0"/>
        <v>67.071684905660376</v>
      </c>
      <c r="L25" s="3">
        <f t="shared" si="1"/>
        <v>316.00480143884892</v>
      </c>
      <c r="M25">
        <f t="shared" si="2"/>
        <v>85.236013999999983</v>
      </c>
      <c r="N25">
        <f t="shared" si="3"/>
        <v>105.72586816608995</v>
      </c>
    </row>
    <row r="26" spans="2:14" x14ac:dyDescent="0.25">
      <c r="B26" t="s">
        <v>46</v>
      </c>
      <c r="C26" t="s">
        <v>0</v>
      </c>
      <c r="D26">
        <v>1.538</v>
      </c>
      <c r="E26">
        <v>3388343</v>
      </c>
      <c r="F26">
        <v>2522.2995999999998</v>
      </c>
      <c r="G26">
        <v>18931315</v>
      </c>
      <c r="J26" t="s">
        <v>77</v>
      </c>
      <c r="K26">
        <f t="shared" si="0"/>
        <v>59.775402594339631</v>
      </c>
      <c r="L26" s="3">
        <f t="shared" si="1"/>
        <v>345.37761678657074</v>
      </c>
      <c r="M26">
        <f t="shared" si="2"/>
        <v>100.84845755555554</v>
      </c>
      <c r="N26">
        <f t="shared" si="3"/>
        <v>124.88472525951556</v>
      </c>
    </row>
    <row r="27" spans="2:14" x14ac:dyDescent="0.25">
      <c r="B27" t="s">
        <v>47</v>
      </c>
      <c r="C27" t="s">
        <v>0</v>
      </c>
      <c r="D27">
        <v>1.538</v>
      </c>
      <c r="E27">
        <v>2998643</v>
      </c>
      <c r="F27">
        <v>2371.4917999999998</v>
      </c>
      <c r="G27">
        <v>17819404</v>
      </c>
      <c r="J27" t="s">
        <v>78</v>
      </c>
      <c r="K27">
        <f t="shared" si="0"/>
        <v>90.670271933962269</v>
      </c>
      <c r="L27" s="3">
        <f t="shared" si="1"/>
        <v>399.80411462829738</v>
      </c>
      <c r="M27">
        <f t="shared" si="2"/>
        <v>122.4681522222222</v>
      </c>
      <c r="N27">
        <f t="shared" si="3"/>
        <v>144.46292352941177</v>
      </c>
    </row>
    <row r="28" spans="2:14" x14ac:dyDescent="0.25">
      <c r="B28" t="s">
        <v>60</v>
      </c>
      <c r="C28" t="s">
        <v>0</v>
      </c>
      <c r="D28">
        <v>1.538</v>
      </c>
      <c r="E28">
        <v>1793842</v>
      </c>
      <c r="F28">
        <v>1220.4657999999999</v>
      </c>
      <c r="G28">
        <v>20713272</v>
      </c>
      <c r="J28" t="s">
        <v>57</v>
      </c>
      <c r="K28">
        <f t="shared" si="0"/>
        <v>96.113758490566056</v>
      </c>
      <c r="L28" s="3">
        <f t="shared" si="1"/>
        <v>400.73432182254197</v>
      </c>
      <c r="M28">
        <f t="shared" si="2"/>
        <v>126.75483088888888</v>
      </c>
      <c r="N28">
        <f t="shared" si="3"/>
        <v>146.09313667820066</v>
      </c>
    </row>
    <row r="29" spans="2:14" x14ac:dyDescent="0.25">
      <c r="B29" t="s">
        <v>61</v>
      </c>
      <c r="C29" t="s">
        <v>0</v>
      </c>
      <c r="D29">
        <v>1.538</v>
      </c>
      <c r="E29">
        <v>2069114</v>
      </c>
      <c r="F29">
        <v>1282.1484</v>
      </c>
      <c r="G29">
        <v>22742395</v>
      </c>
      <c r="J29" t="s">
        <v>58</v>
      </c>
      <c r="K29">
        <f t="shared" si="0"/>
        <v>99.511299056603789</v>
      </c>
      <c r="L29" s="3">
        <f t="shared" si="1"/>
        <v>339.89550167865713</v>
      </c>
      <c r="M29">
        <f t="shared" si="2"/>
        <v>136.744596</v>
      </c>
      <c r="N29">
        <f t="shared" si="3"/>
        <v>162.57690553633216</v>
      </c>
    </row>
    <row r="30" spans="2:14" x14ac:dyDescent="0.25">
      <c r="B30" t="s">
        <v>62</v>
      </c>
      <c r="C30" t="s">
        <v>0</v>
      </c>
      <c r="D30">
        <v>1.538</v>
      </c>
      <c r="E30">
        <v>2182872</v>
      </c>
      <c r="F30">
        <v>1431.2148</v>
      </c>
      <c r="G30">
        <v>21493818</v>
      </c>
      <c r="J30" t="s">
        <v>59</v>
      </c>
      <c r="K30">
        <f t="shared" si="0"/>
        <v>81.527920047169815</v>
      </c>
      <c r="L30" s="3">
        <f t="shared" si="1"/>
        <v>188.86405515587532</v>
      </c>
      <c r="M30">
        <f t="shared" si="2"/>
        <v>106.5600771111111</v>
      </c>
      <c r="N30">
        <f t="shared" si="3"/>
        <v>126.5631615916955</v>
      </c>
    </row>
    <row r="31" spans="2:14" x14ac:dyDescent="0.25">
      <c r="B31" t="s">
        <v>63</v>
      </c>
      <c r="C31" t="s">
        <v>0</v>
      </c>
      <c r="D31">
        <v>1.538</v>
      </c>
      <c r="E31">
        <v>1986678</v>
      </c>
      <c r="F31">
        <v>1243.9602</v>
      </c>
      <c r="G31">
        <v>22506657</v>
      </c>
      <c r="J31" t="s">
        <v>45</v>
      </c>
      <c r="K31">
        <f t="shared" si="0"/>
        <v>63.304733254716979</v>
      </c>
      <c r="L31" s="3">
        <f t="shared" si="1"/>
        <v>306.67952853717031</v>
      </c>
      <c r="M31">
        <f t="shared" si="2"/>
        <v>89.062867333333315</v>
      </c>
      <c r="N31">
        <f t="shared" si="3"/>
        <v>104.89663321799307</v>
      </c>
    </row>
    <row r="32" spans="2:14" x14ac:dyDescent="0.25">
      <c r="B32" t="s">
        <v>64</v>
      </c>
      <c r="C32" t="s">
        <v>0</v>
      </c>
      <c r="D32">
        <v>1.538</v>
      </c>
      <c r="E32">
        <v>1649381</v>
      </c>
      <c r="F32">
        <v>1125.6919</v>
      </c>
      <c r="G32">
        <v>20648647</v>
      </c>
      <c r="J32" t="s">
        <v>46</v>
      </c>
      <c r="K32">
        <f t="shared" si="0"/>
        <v>113.02757641509434</v>
      </c>
      <c r="L32" s="3">
        <f t="shared" si="1"/>
        <v>255.87724652278177</v>
      </c>
      <c r="M32">
        <f t="shared" si="2"/>
        <v>138.48757577777775</v>
      </c>
      <c r="N32">
        <f t="shared" si="3"/>
        <v>160.35297197231833</v>
      </c>
    </row>
    <row r="33" spans="1:16" x14ac:dyDescent="0.25">
      <c r="B33" t="s">
        <v>65</v>
      </c>
      <c r="C33" t="s">
        <v>0</v>
      </c>
      <c r="D33">
        <v>1.546</v>
      </c>
      <c r="E33">
        <v>2085396</v>
      </c>
      <c r="F33">
        <v>1400.1824999999999</v>
      </c>
      <c r="G33">
        <v>20989106</v>
      </c>
      <c r="J33" t="s">
        <v>47</v>
      </c>
      <c r="K33">
        <f t="shared" si="0"/>
        <v>106.26967971698113</v>
      </c>
      <c r="L33" s="3">
        <f t="shared" si="1"/>
        <v>403.61586091127106</v>
      </c>
      <c r="M33">
        <f t="shared" si="2"/>
        <v>129.84833066666667</v>
      </c>
      <c r="N33">
        <f t="shared" si="3"/>
        <v>156.35421487889272</v>
      </c>
    </row>
    <row r="34" spans="1:16" x14ac:dyDescent="0.25">
      <c r="B34" t="s">
        <v>66</v>
      </c>
      <c r="C34" t="s">
        <v>0</v>
      </c>
      <c r="D34">
        <v>1.538</v>
      </c>
      <c r="E34">
        <v>1824949</v>
      </c>
      <c r="F34">
        <v>1078.1433999999999</v>
      </c>
      <c r="G34">
        <v>23854175</v>
      </c>
      <c r="J34" t="s">
        <v>60</v>
      </c>
      <c r="K34">
        <f t="shared" si="0"/>
        <v>54.690684433962268</v>
      </c>
      <c r="L34" s="3">
        <f t="shared" si="1"/>
        <v>290.05763597122302</v>
      </c>
      <c r="M34">
        <f t="shared" si="2"/>
        <v>80.329576444444442</v>
      </c>
      <c r="N34">
        <f t="shared" si="3"/>
        <v>98.727924913494803</v>
      </c>
    </row>
    <row r="35" spans="1:16" x14ac:dyDescent="0.25">
      <c r="B35" t="s">
        <v>67</v>
      </c>
      <c r="C35" t="s">
        <v>0</v>
      </c>
      <c r="D35">
        <v>1.538</v>
      </c>
      <c r="E35">
        <v>2083613</v>
      </c>
      <c r="F35">
        <v>1380.9213</v>
      </c>
      <c r="G35">
        <v>21263671</v>
      </c>
      <c r="J35" t="s">
        <v>61</v>
      </c>
      <c r="K35">
        <f t="shared" si="0"/>
        <v>57.454763207547174</v>
      </c>
      <c r="L35" s="3">
        <f t="shared" si="1"/>
        <v>173.9696407673861</v>
      </c>
      <c r="M35">
        <f t="shared" si="2"/>
        <v>88.502565777777775</v>
      </c>
      <c r="N35">
        <f t="shared" si="3"/>
        <v>108.00688062283737</v>
      </c>
    </row>
    <row r="36" spans="1:16" x14ac:dyDescent="0.25">
      <c r="B36" t="s">
        <v>68</v>
      </c>
      <c r="C36" t="s">
        <v>0</v>
      </c>
      <c r="D36">
        <v>1.538</v>
      </c>
      <c r="E36">
        <v>2077328</v>
      </c>
      <c r="F36">
        <v>1373.8874000000001</v>
      </c>
      <c r="G36">
        <v>21308066</v>
      </c>
      <c r="J36" t="s">
        <v>62</v>
      </c>
      <c r="K36">
        <f t="shared" si="0"/>
        <v>64.134625471698115</v>
      </c>
      <c r="L36" s="3">
        <f t="shared" si="1"/>
        <v>200.2496479616307</v>
      </c>
      <c r="M36">
        <f t="shared" si="2"/>
        <v>95.53149333333333</v>
      </c>
      <c r="N36">
        <f t="shared" si="3"/>
        <v>117.9452678200692</v>
      </c>
    </row>
    <row r="37" spans="1:16" x14ac:dyDescent="0.25">
      <c r="B37" t="s">
        <v>79</v>
      </c>
      <c r="C37" t="s">
        <v>0</v>
      </c>
      <c r="D37">
        <v>1.538</v>
      </c>
      <c r="E37">
        <v>2078032</v>
      </c>
      <c r="F37">
        <v>1384.0676000000001</v>
      </c>
      <c r="G37">
        <v>21158503</v>
      </c>
      <c r="J37" t="s">
        <v>63</v>
      </c>
      <c r="K37">
        <f t="shared" si="0"/>
        <v>55.743499528301889</v>
      </c>
      <c r="L37" s="3">
        <f t="shared" si="1"/>
        <v>174.58104892086331</v>
      </c>
      <c r="M37">
        <f t="shared" si="2"/>
        <v>87.993581111111112</v>
      </c>
      <c r="N37">
        <f t="shared" si="3"/>
        <v>107.48144186851211</v>
      </c>
    </row>
    <row r="38" spans="1:16" x14ac:dyDescent="0.25">
      <c r="B38" t="s">
        <v>80</v>
      </c>
      <c r="C38" t="s">
        <v>0</v>
      </c>
      <c r="D38">
        <v>1.538</v>
      </c>
      <c r="E38">
        <v>1997615</v>
      </c>
      <c r="F38">
        <v>1260.7917</v>
      </c>
      <c r="G38">
        <v>22328443</v>
      </c>
      <c r="J38" t="s">
        <v>64</v>
      </c>
      <c r="K38">
        <f t="shared" si="0"/>
        <v>50.443740801886797</v>
      </c>
      <c r="L38" s="3">
        <f t="shared" si="1"/>
        <v>284.67501342925664</v>
      </c>
      <c r="M38">
        <f t="shared" si="2"/>
        <v>76.506894666666668</v>
      </c>
      <c r="N38">
        <f t="shared" si="3"/>
        <v>93.649770588235285</v>
      </c>
    </row>
    <row r="39" spans="1:16" x14ac:dyDescent="0.25">
      <c r="B39" t="s">
        <v>81</v>
      </c>
      <c r="C39" t="s">
        <v>0</v>
      </c>
      <c r="D39">
        <v>1.538</v>
      </c>
      <c r="E39">
        <v>2102292</v>
      </c>
      <c r="F39">
        <v>1481.9671000000001</v>
      </c>
      <c r="G39">
        <v>19991465</v>
      </c>
      <c r="J39" t="s">
        <v>65</v>
      </c>
      <c r="K39">
        <f t="shared" si="0"/>
        <v>62.744027122641512</v>
      </c>
      <c r="L39" s="3">
        <f t="shared" si="1"/>
        <v>313.79187098321347</v>
      </c>
      <c r="M39">
        <f t="shared" si="2"/>
        <v>84.464487333333324</v>
      </c>
      <c r="N39">
        <f t="shared" si="3"/>
        <v>106.54367681660899</v>
      </c>
    </row>
    <row r="40" spans="1:16" x14ac:dyDescent="0.25">
      <c r="B40" t="s">
        <v>22</v>
      </c>
      <c r="C40" t="s">
        <v>0</v>
      </c>
      <c r="D40">
        <v>1.53</v>
      </c>
      <c r="E40">
        <v>2027576</v>
      </c>
      <c r="F40">
        <v>1303.3801000000001</v>
      </c>
      <c r="G40">
        <v>21922803</v>
      </c>
      <c r="J40" t="s">
        <v>66</v>
      </c>
      <c r="K40">
        <f t="shared" si="0"/>
        <v>48.313029716981134</v>
      </c>
      <c r="L40" s="3">
        <f t="shared" si="1"/>
        <v>160.5828057553957</v>
      </c>
      <c r="M40">
        <f t="shared" si="2"/>
        <v>75.740979333333328</v>
      </c>
      <c r="N40">
        <f t="shared" si="3"/>
        <v>91.542433910034603</v>
      </c>
    </row>
    <row r="41" spans="1:16" x14ac:dyDescent="0.25">
      <c r="B41" t="s">
        <v>23</v>
      </c>
      <c r="C41" t="s">
        <v>0</v>
      </c>
      <c r="D41">
        <v>1.538</v>
      </c>
      <c r="E41">
        <v>2173756</v>
      </c>
      <c r="F41">
        <v>1412.3956000000001</v>
      </c>
      <c r="G41">
        <v>21689250</v>
      </c>
      <c r="J41" t="s">
        <v>67</v>
      </c>
      <c r="K41">
        <f t="shared" si="0"/>
        <v>61.880907311320762</v>
      </c>
      <c r="L41" s="3">
        <f t="shared" si="1"/>
        <v>334.1406887290168</v>
      </c>
      <c r="M41">
        <f t="shared" si="2"/>
        <v>89.033961999999988</v>
      </c>
      <c r="N41">
        <f t="shared" si="3"/>
        <v>109.3676553633218</v>
      </c>
    </row>
    <row r="42" spans="1:16" x14ac:dyDescent="0.25">
      <c r="B42" t="s">
        <v>24</v>
      </c>
      <c r="C42" t="s">
        <v>0</v>
      </c>
      <c r="D42">
        <v>1.538</v>
      </c>
      <c r="E42">
        <v>2255821</v>
      </c>
      <c r="F42">
        <v>1574.3423</v>
      </c>
      <c r="G42">
        <v>20192753</v>
      </c>
      <c r="J42" t="s">
        <v>68</v>
      </c>
      <c r="K42">
        <f t="shared" si="0"/>
        <v>61.565708962264161</v>
      </c>
      <c r="L42" s="3">
        <f t="shared" si="1"/>
        <v>341.41606666666667</v>
      </c>
      <c r="M42">
        <f t="shared" si="2"/>
        <v>93.517489111111118</v>
      </c>
      <c r="N42">
        <f t="shared" si="3"/>
        <v>110.69573564013839</v>
      </c>
    </row>
    <row r="43" spans="1:16" x14ac:dyDescent="0.25">
      <c r="J43" t="s">
        <v>79</v>
      </c>
      <c r="K43">
        <f t="shared" si="0"/>
        <v>62.021897169811332</v>
      </c>
      <c r="L43" s="3">
        <f t="shared" si="1"/>
        <v>186.52860431654676</v>
      </c>
      <c r="M43">
        <f t="shared" si="2"/>
        <v>97.303509333333324</v>
      </c>
      <c r="N43">
        <f t="shared" si="3"/>
        <v>118.71565536332179</v>
      </c>
      <c r="P43" s="3"/>
    </row>
    <row r="44" spans="1:16" x14ac:dyDescent="0.25">
      <c r="J44" t="s">
        <v>80</v>
      </c>
      <c r="K44">
        <f t="shared" si="0"/>
        <v>56.497741273584907</v>
      </c>
      <c r="L44" s="3">
        <f t="shared" si="1"/>
        <v>181.21481007194245</v>
      </c>
      <c r="M44">
        <f t="shared" si="2"/>
        <v>78.568086444444447</v>
      </c>
      <c r="N44">
        <f t="shared" si="3"/>
        <v>98.109931833910025</v>
      </c>
      <c r="P44" s="3"/>
    </row>
    <row r="45" spans="1:16" x14ac:dyDescent="0.25">
      <c r="A45" s="4" t="s">
        <v>8</v>
      </c>
      <c r="B45" s="4" t="s">
        <v>10</v>
      </c>
      <c r="C45" s="4" t="s">
        <v>11</v>
      </c>
      <c r="D45" s="4" t="s">
        <v>28</v>
      </c>
      <c r="E45" s="4" t="s">
        <v>29</v>
      </c>
      <c r="F45" s="4" t="s">
        <v>40</v>
      </c>
      <c r="G45" s="4" t="s">
        <v>12</v>
      </c>
      <c r="J45" t="s">
        <v>81</v>
      </c>
      <c r="K45">
        <f t="shared" si="0"/>
        <v>66.408903066037738</v>
      </c>
      <c r="L45" s="3">
        <f t="shared" si="1"/>
        <v>335.95635971223027</v>
      </c>
      <c r="M45">
        <f t="shared" si="2"/>
        <v>97.168748666666659</v>
      </c>
      <c r="N45">
        <f t="shared" si="3"/>
        <v>115.74197128027681</v>
      </c>
    </row>
    <row r="46" spans="1:16" x14ac:dyDescent="0.25">
      <c r="B46" t="s">
        <v>25</v>
      </c>
      <c r="C46" t="s">
        <v>0</v>
      </c>
      <c r="D46">
        <v>2.1509999999999998</v>
      </c>
      <c r="E46">
        <v>9893001</v>
      </c>
      <c r="F46">
        <v>2271.7878000000001</v>
      </c>
      <c r="G46">
        <v>5974254</v>
      </c>
      <c r="J46" t="s">
        <v>22</v>
      </c>
      <c r="K46">
        <f t="shared" si="0"/>
        <v>58.406183726415101</v>
      </c>
      <c r="L46" s="3">
        <f t="shared" si="1"/>
        <v>322.97503117506</v>
      </c>
      <c r="M46">
        <f t="shared" si="2"/>
        <v>91.371244888888882</v>
      </c>
      <c r="N46">
        <f t="shared" si="3"/>
        <v>113.90969411764706</v>
      </c>
    </row>
    <row r="47" spans="1:16" x14ac:dyDescent="0.25">
      <c r="B47" t="s">
        <v>26</v>
      </c>
      <c r="C47" t="s">
        <v>0</v>
      </c>
      <c r="D47">
        <v>2.1419999999999999</v>
      </c>
      <c r="E47">
        <v>11690514</v>
      </c>
      <c r="F47">
        <v>4721.1833999999999</v>
      </c>
      <c r="G47">
        <v>3397083</v>
      </c>
      <c r="J47" t="s">
        <v>23</v>
      </c>
      <c r="K47">
        <f t="shared" si="0"/>
        <v>63.291312264150953</v>
      </c>
      <c r="L47" s="3">
        <f t="shared" si="1"/>
        <v>336.90607721822545</v>
      </c>
      <c r="M47">
        <f t="shared" si="2"/>
        <v>93.631898666666658</v>
      </c>
      <c r="N47">
        <f t="shared" si="3"/>
        <v>113.51346193771626</v>
      </c>
    </row>
    <row r="48" spans="1:16" x14ac:dyDescent="0.25">
      <c r="B48" t="s">
        <v>27</v>
      </c>
      <c r="C48" t="s">
        <v>0</v>
      </c>
      <c r="D48">
        <v>2.1680000000000001</v>
      </c>
      <c r="E48">
        <v>10476426</v>
      </c>
      <c r="F48">
        <v>4002.1347000000001</v>
      </c>
      <c r="G48">
        <v>3591243</v>
      </c>
      <c r="J48" t="s">
        <v>24</v>
      </c>
      <c r="K48">
        <f t="shared" si="0"/>
        <v>70.548357783018872</v>
      </c>
      <c r="L48" s="3">
        <f t="shared" si="1"/>
        <v>357.21889064748206</v>
      </c>
      <c r="M48">
        <f t="shared" si="2"/>
        <v>87.509034666666651</v>
      </c>
      <c r="N48">
        <f t="shared" si="3"/>
        <v>123.99549238754325</v>
      </c>
    </row>
    <row r="49" spans="2:16" x14ac:dyDescent="0.25">
      <c r="B49" t="s">
        <v>19</v>
      </c>
      <c r="C49" t="s">
        <v>0</v>
      </c>
      <c r="D49">
        <v>2.1419999999999999</v>
      </c>
      <c r="E49">
        <v>5473303</v>
      </c>
      <c r="F49">
        <v>2750.8706000000002</v>
      </c>
      <c r="G49">
        <v>2461309</v>
      </c>
    </row>
    <row r="50" spans="2:16" x14ac:dyDescent="0.25">
      <c r="B50" t="s">
        <v>20</v>
      </c>
      <c r="C50" t="s">
        <v>0</v>
      </c>
      <c r="D50">
        <v>2.1589999999999998</v>
      </c>
      <c r="E50">
        <v>6056885</v>
      </c>
      <c r="F50">
        <v>2656.1902</v>
      </c>
      <c r="G50">
        <v>2820830</v>
      </c>
    </row>
    <row r="51" spans="2:16" x14ac:dyDescent="0.25">
      <c r="B51" t="s">
        <v>21</v>
      </c>
      <c r="C51" t="s">
        <v>0</v>
      </c>
      <c r="D51">
        <v>2.1419999999999999</v>
      </c>
      <c r="E51">
        <v>6850909</v>
      </c>
      <c r="F51">
        <v>3553.7654000000002</v>
      </c>
      <c r="G51">
        <v>2384768</v>
      </c>
    </row>
    <row r="52" spans="2:16" x14ac:dyDescent="0.25">
      <c r="B52" t="s">
        <v>48</v>
      </c>
      <c r="C52" t="s">
        <v>0</v>
      </c>
      <c r="D52">
        <v>1.613</v>
      </c>
      <c r="E52">
        <v>4054280</v>
      </c>
      <c r="F52">
        <v>3677.9576999999999</v>
      </c>
      <c r="G52">
        <v>1363621</v>
      </c>
    </row>
    <row r="53" spans="2:16" x14ac:dyDescent="0.25">
      <c r="B53" t="s">
        <v>49</v>
      </c>
      <c r="C53" t="s">
        <v>0</v>
      </c>
      <c r="D53">
        <v>2.15</v>
      </c>
      <c r="E53">
        <v>6006419</v>
      </c>
      <c r="F53">
        <v>2646.8416999999999</v>
      </c>
      <c r="G53">
        <v>2807207</v>
      </c>
      <c r="K53" t="s">
        <v>38</v>
      </c>
      <c r="L53" t="s">
        <v>39</v>
      </c>
    </row>
    <row r="54" spans="2:16" x14ac:dyDescent="0.25">
      <c r="B54" t="s">
        <v>50</v>
      </c>
      <c r="C54" t="s">
        <v>0</v>
      </c>
      <c r="D54">
        <v>2.1339999999999999</v>
      </c>
      <c r="E54">
        <v>6270984</v>
      </c>
      <c r="F54">
        <v>2829.1334000000002</v>
      </c>
      <c r="G54">
        <v>2742010</v>
      </c>
      <c r="J54" t="s">
        <v>25</v>
      </c>
      <c r="K54">
        <f t="shared" ref="K54:K92" si="4">AVERAGE(K10:N10)</f>
        <v>130.55183480986892</v>
      </c>
      <c r="L54">
        <f t="shared" ref="L54:L92" si="5">_xlfn.STDEV.P(K10:N10)</f>
        <v>49.846378074423527</v>
      </c>
    </row>
    <row r="55" spans="2:16" x14ac:dyDescent="0.25">
      <c r="B55" t="s">
        <v>51</v>
      </c>
      <c r="C55" t="s">
        <v>0</v>
      </c>
      <c r="D55">
        <v>2.1589999999999998</v>
      </c>
      <c r="E55">
        <v>5539253</v>
      </c>
      <c r="F55">
        <v>2643.6903000000002</v>
      </c>
      <c r="G55">
        <v>2591955</v>
      </c>
      <c r="J55" t="s">
        <v>26</v>
      </c>
      <c r="K55">
        <f t="shared" si="4"/>
        <v>200.56576370658786</v>
      </c>
      <c r="L55">
        <f t="shared" si="5"/>
        <v>134.44784435489782</v>
      </c>
    </row>
    <row r="56" spans="2:16" x14ac:dyDescent="0.25">
      <c r="B56" t="s">
        <v>52</v>
      </c>
      <c r="C56" t="s">
        <v>0</v>
      </c>
      <c r="D56">
        <v>2.15</v>
      </c>
      <c r="E56">
        <v>7537460</v>
      </c>
      <c r="F56">
        <v>3096.6905000000002</v>
      </c>
      <c r="G56">
        <v>3011023</v>
      </c>
      <c r="J56" t="s">
        <v>27</v>
      </c>
      <c r="K56">
        <f t="shared" si="4"/>
        <v>170.13192522863559</v>
      </c>
      <c r="L56">
        <f t="shared" si="5"/>
        <v>113.61828702396376</v>
      </c>
    </row>
    <row r="57" spans="2:16" x14ac:dyDescent="0.25">
      <c r="B57" t="s">
        <v>53</v>
      </c>
      <c r="C57" t="s">
        <v>0</v>
      </c>
      <c r="D57">
        <v>2.1669999999999998</v>
      </c>
      <c r="E57">
        <v>6101331</v>
      </c>
      <c r="F57">
        <v>3190.2239</v>
      </c>
      <c r="G57">
        <v>2365866</v>
      </c>
      <c r="J57" t="s">
        <v>19</v>
      </c>
      <c r="K57">
        <f t="shared" si="4"/>
        <v>140.42464543805437</v>
      </c>
      <c r="L57">
        <f t="shared" si="5"/>
        <v>66.099809451332007</v>
      </c>
    </row>
    <row r="58" spans="2:16" x14ac:dyDescent="0.25">
      <c r="B58" t="s">
        <v>54</v>
      </c>
      <c r="C58" t="s">
        <v>0</v>
      </c>
      <c r="D58">
        <v>2.1669999999999998</v>
      </c>
      <c r="E58">
        <v>5653134</v>
      </c>
      <c r="F58">
        <v>2479.2498999999998</v>
      </c>
      <c r="G58">
        <v>2820692</v>
      </c>
      <c r="J58" t="s">
        <v>20</v>
      </c>
      <c r="K58">
        <f t="shared" si="4"/>
        <v>141.93894551820108</v>
      </c>
      <c r="L58">
        <f t="shared" si="5"/>
        <v>60.099715201842095</v>
      </c>
    </row>
    <row r="59" spans="2:16" x14ac:dyDescent="0.25">
      <c r="B59" t="s">
        <v>55</v>
      </c>
      <c r="C59" t="s">
        <v>0</v>
      </c>
      <c r="D59">
        <v>2.1760000000000002</v>
      </c>
      <c r="E59">
        <v>6433757</v>
      </c>
      <c r="F59">
        <v>3417.0243999999998</v>
      </c>
      <c r="G59">
        <v>2329181</v>
      </c>
      <c r="J59" t="s">
        <v>21</v>
      </c>
      <c r="K59">
        <f t="shared" si="4"/>
        <v>160.33599956628271</v>
      </c>
      <c r="L59">
        <f t="shared" si="5"/>
        <v>96.34635834130836</v>
      </c>
    </row>
    <row r="60" spans="2:16" x14ac:dyDescent="0.25">
      <c r="B60" t="s">
        <v>56</v>
      </c>
      <c r="C60" t="s">
        <v>0</v>
      </c>
      <c r="D60">
        <v>2.1589999999999998</v>
      </c>
      <c r="E60">
        <v>5665169</v>
      </c>
      <c r="F60">
        <v>2961.1358</v>
      </c>
      <c r="G60">
        <v>2366689</v>
      </c>
      <c r="J60" t="s">
        <v>48</v>
      </c>
      <c r="K60">
        <f t="shared" si="4"/>
        <v>176.92112521789653</v>
      </c>
      <c r="L60">
        <f t="shared" si="5"/>
        <v>94.408725712234116</v>
      </c>
    </row>
    <row r="61" spans="2:16" x14ac:dyDescent="0.25">
      <c r="B61" t="s">
        <v>76</v>
      </c>
      <c r="C61" t="s">
        <v>0</v>
      </c>
      <c r="D61">
        <v>2.1480000000000001</v>
      </c>
      <c r="E61">
        <v>11070592</v>
      </c>
      <c r="F61">
        <v>3467.7368999999999</v>
      </c>
      <c r="G61">
        <v>4379737</v>
      </c>
      <c r="J61" t="s">
        <v>49</v>
      </c>
      <c r="K61">
        <f t="shared" si="4"/>
        <v>137.69075966126576</v>
      </c>
      <c r="L61">
        <f t="shared" si="5"/>
        <v>62.649396457361227</v>
      </c>
    </row>
    <row r="62" spans="2:16" x14ac:dyDescent="0.25">
      <c r="B62" t="s">
        <v>77</v>
      </c>
      <c r="C62" t="s">
        <v>0</v>
      </c>
      <c r="D62">
        <v>2.1509999999999998</v>
      </c>
      <c r="E62">
        <v>9171563</v>
      </c>
      <c r="F62">
        <v>3790.0648999999999</v>
      </c>
      <c r="G62">
        <v>3319862</v>
      </c>
      <c r="J62" t="s">
        <v>50</v>
      </c>
      <c r="K62">
        <f t="shared" si="4"/>
        <v>137.47554483975949</v>
      </c>
      <c r="L62">
        <f t="shared" si="5"/>
        <v>72.026591810733493</v>
      </c>
      <c r="P62" s="3"/>
    </row>
    <row r="63" spans="2:16" x14ac:dyDescent="0.25">
      <c r="B63" t="s">
        <v>78</v>
      </c>
      <c r="C63" t="s">
        <v>0</v>
      </c>
      <c r="D63">
        <v>2.161</v>
      </c>
      <c r="E63">
        <v>10811770</v>
      </c>
      <c r="F63">
        <v>4387.3240999999998</v>
      </c>
      <c r="G63">
        <v>3380808</v>
      </c>
      <c r="J63" t="s">
        <v>51</v>
      </c>
      <c r="K63">
        <f t="shared" si="4"/>
        <v>132.52190637976781</v>
      </c>
      <c r="L63">
        <f t="shared" si="5"/>
        <v>64.404140263346619</v>
      </c>
      <c r="P63" s="3"/>
    </row>
    <row r="64" spans="2:16" x14ac:dyDescent="0.25">
      <c r="B64" t="s">
        <v>57</v>
      </c>
      <c r="C64" t="s">
        <v>0</v>
      </c>
      <c r="D64">
        <v>2.1339999999999999</v>
      </c>
      <c r="E64">
        <v>11791699</v>
      </c>
      <c r="F64">
        <v>4397.5319</v>
      </c>
      <c r="G64">
        <v>3678669</v>
      </c>
      <c r="J64" t="s">
        <v>52</v>
      </c>
      <c r="K64">
        <f t="shared" si="4"/>
        <v>169.11672633618224</v>
      </c>
      <c r="L64">
        <f t="shared" si="5"/>
        <v>67.528066734863145</v>
      </c>
      <c r="P64" s="3"/>
    </row>
    <row r="65" spans="2:16" x14ac:dyDescent="0.25">
      <c r="B65" t="s">
        <v>58</v>
      </c>
      <c r="C65" t="s">
        <v>0</v>
      </c>
      <c r="D65">
        <v>2.149</v>
      </c>
      <c r="E65">
        <v>12843896</v>
      </c>
      <c r="F65">
        <v>3729.9059000000002</v>
      </c>
      <c r="G65">
        <v>4724135</v>
      </c>
      <c r="J65" t="s">
        <v>53</v>
      </c>
      <c r="K65">
        <f t="shared" si="4"/>
        <v>156.51623436517448</v>
      </c>
      <c r="L65">
        <f t="shared" si="5"/>
        <v>79.296484164944616</v>
      </c>
      <c r="P65" s="3"/>
    </row>
    <row r="66" spans="2:16" x14ac:dyDescent="0.25">
      <c r="B66" t="s">
        <v>59</v>
      </c>
      <c r="C66" t="s">
        <v>0</v>
      </c>
      <c r="D66">
        <v>2.1419999999999999</v>
      </c>
      <c r="E66">
        <v>10471140</v>
      </c>
      <c r="F66">
        <v>2072.5345000000002</v>
      </c>
      <c r="G66">
        <v>6931314</v>
      </c>
      <c r="J66" t="s">
        <v>54</v>
      </c>
      <c r="K66">
        <f t="shared" si="4"/>
        <v>130.27864122002299</v>
      </c>
      <c r="L66">
        <f t="shared" si="5"/>
        <v>57.284320225243015</v>
      </c>
      <c r="P66" s="3"/>
    </row>
    <row r="67" spans="2:16" x14ac:dyDescent="0.25">
      <c r="B67" t="s">
        <v>45</v>
      </c>
      <c r="C67" t="s">
        <v>0</v>
      </c>
      <c r="D67">
        <v>2.1589999999999998</v>
      </c>
      <c r="E67">
        <v>9199089</v>
      </c>
      <c r="F67">
        <v>3365.4043000000001</v>
      </c>
      <c r="G67">
        <v>3749997</v>
      </c>
      <c r="J67" t="s">
        <v>55</v>
      </c>
      <c r="K67">
        <f t="shared" si="4"/>
        <v>163.91821801453733</v>
      </c>
      <c r="L67">
        <f t="shared" si="5"/>
        <v>86.305941843397349</v>
      </c>
      <c r="P67" s="3"/>
    </row>
    <row r="68" spans="2:16" x14ac:dyDescent="0.25">
      <c r="B68" t="s">
        <v>46</v>
      </c>
      <c r="C68" t="s">
        <v>0</v>
      </c>
      <c r="D68">
        <v>2.1619999999999999</v>
      </c>
      <c r="E68">
        <v>12716602</v>
      </c>
      <c r="F68">
        <v>2807.9160999999999</v>
      </c>
      <c r="G68">
        <v>6213128</v>
      </c>
      <c r="J68" t="s">
        <v>56</v>
      </c>
      <c r="K68">
        <f t="shared" si="4"/>
        <v>138.10629377477827</v>
      </c>
      <c r="L68">
        <f t="shared" si="5"/>
        <v>77.666573804112488</v>
      </c>
      <c r="P68" s="3"/>
    </row>
    <row r="69" spans="2:16" x14ac:dyDescent="0.25">
      <c r="B69" t="s">
        <v>47</v>
      </c>
      <c r="C69" t="s">
        <v>0</v>
      </c>
      <c r="D69">
        <v>2.157</v>
      </c>
      <c r="E69">
        <v>12505778</v>
      </c>
      <c r="F69">
        <v>4429.1530000000002</v>
      </c>
      <c r="G69">
        <v>3873588</v>
      </c>
      <c r="J69" t="s">
        <v>76</v>
      </c>
      <c r="K69">
        <f t="shared" si="4"/>
        <v>143.50959212764982</v>
      </c>
      <c r="L69">
        <f t="shared" si="5"/>
        <v>100.52458729086443</v>
      </c>
      <c r="P69" s="3"/>
    </row>
    <row r="70" spans="2:16" x14ac:dyDescent="0.25">
      <c r="B70" t="s">
        <v>60</v>
      </c>
      <c r="C70" t="s">
        <v>0</v>
      </c>
      <c r="D70">
        <v>2.1509999999999998</v>
      </c>
      <c r="E70">
        <v>8116876</v>
      </c>
      <c r="F70">
        <v>3183.0009</v>
      </c>
      <c r="G70">
        <v>3498449</v>
      </c>
      <c r="J70" t="s">
        <v>77</v>
      </c>
      <c r="K70">
        <f t="shared" si="4"/>
        <v>157.72155054899537</v>
      </c>
      <c r="L70">
        <f t="shared" si="5"/>
        <v>110.81634908334699</v>
      </c>
      <c r="P70" s="3"/>
    </row>
    <row r="71" spans="2:16" x14ac:dyDescent="0.25">
      <c r="B71" t="s">
        <v>61</v>
      </c>
      <c r="C71" t="s">
        <v>0</v>
      </c>
      <c r="D71">
        <v>2.1589999999999998</v>
      </c>
      <c r="E71">
        <v>8146873</v>
      </c>
      <c r="F71">
        <v>1909.0879</v>
      </c>
      <c r="G71">
        <v>5854480</v>
      </c>
      <c r="J71" t="s">
        <v>78</v>
      </c>
      <c r="K71">
        <f t="shared" si="4"/>
        <v>189.35136557847341</v>
      </c>
      <c r="L71">
        <f t="shared" si="5"/>
        <v>123.00066492092095</v>
      </c>
      <c r="P71" s="3"/>
    </row>
    <row r="72" spans="2:16" x14ac:dyDescent="0.25">
      <c r="B72" t="s">
        <v>62</v>
      </c>
      <c r="C72" t="s">
        <v>0</v>
      </c>
      <c r="D72">
        <v>2.1419999999999999</v>
      </c>
      <c r="E72">
        <v>9511311</v>
      </c>
      <c r="F72">
        <v>2197.4764</v>
      </c>
      <c r="G72">
        <v>5937991</v>
      </c>
      <c r="J72" t="s">
        <v>57</v>
      </c>
      <c r="K72">
        <f t="shared" si="4"/>
        <v>192.42401197004938</v>
      </c>
      <c r="L72">
        <f t="shared" si="5"/>
        <v>121.58108556155327</v>
      </c>
      <c r="P72" s="3"/>
    </row>
    <row r="73" spans="2:16" x14ac:dyDescent="0.25">
      <c r="B73" t="s">
        <v>63</v>
      </c>
      <c r="C73" t="s">
        <v>0</v>
      </c>
      <c r="D73">
        <v>2.1589999999999998</v>
      </c>
      <c r="E73">
        <v>8490181</v>
      </c>
      <c r="F73">
        <v>1915.7973</v>
      </c>
      <c r="G73">
        <v>6079821</v>
      </c>
      <c r="J73" t="s">
        <v>58</v>
      </c>
      <c r="K73">
        <f t="shared" si="4"/>
        <v>184.68207556789827</v>
      </c>
      <c r="L73">
        <f t="shared" si="5"/>
        <v>92.374116106764447</v>
      </c>
      <c r="P73" s="3"/>
    </row>
    <row r="74" spans="2:16" x14ac:dyDescent="0.25">
      <c r="B74" t="s">
        <v>64</v>
      </c>
      <c r="C74" t="s">
        <v>0</v>
      </c>
      <c r="D74">
        <v>2.1589999999999998</v>
      </c>
      <c r="E74">
        <v>7059668</v>
      </c>
      <c r="F74">
        <v>3123.9337</v>
      </c>
      <c r="G74">
        <v>3100315</v>
      </c>
      <c r="J74" t="s">
        <v>59</v>
      </c>
      <c r="K74">
        <f t="shared" si="4"/>
        <v>125.87880347646295</v>
      </c>
      <c r="L74">
        <f t="shared" si="5"/>
        <v>39.710906324607116</v>
      </c>
      <c r="P74" s="3"/>
    </row>
    <row r="75" spans="2:16" x14ac:dyDescent="0.25">
      <c r="B75" t="s">
        <v>65</v>
      </c>
      <c r="C75" t="s">
        <v>0</v>
      </c>
      <c r="D75">
        <v>2.1680000000000001</v>
      </c>
      <c r="E75">
        <v>8572551</v>
      </c>
      <c r="F75">
        <v>3443.4529000000002</v>
      </c>
      <c r="G75">
        <v>3415382</v>
      </c>
      <c r="J75" t="s">
        <v>45</v>
      </c>
      <c r="K75">
        <f t="shared" si="4"/>
        <v>140.98594058580343</v>
      </c>
      <c r="L75">
        <f t="shared" si="5"/>
        <v>96.808030016732403</v>
      </c>
      <c r="P75" s="3"/>
    </row>
    <row r="76" spans="2:16" x14ac:dyDescent="0.25">
      <c r="B76" t="s">
        <v>66</v>
      </c>
      <c r="C76" t="s">
        <v>0</v>
      </c>
      <c r="D76">
        <v>2.1509999999999998</v>
      </c>
      <c r="E76">
        <v>8532054</v>
      </c>
      <c r="F76">
        <v>1762.1849999999999</v>
      </c>
      <c r="G76">
        <v>6642406</v>
      </c>
      <c r="J76" t="s">
        <v>46</v>
      </c>
      <c r="K76">
        <f t="shared" si="4"/>
        <v>166.93634267199306</v>
      </c>
      <c r="L76">
        <f t="shared" si="5"/>
        <v>54.012296203519469</v>
      </c>
      <c r="P76" s="3"/>
    </row>
    <row r="77" spans="2:16" x14ac:dyDescent="0.25">
      <c r="B77" t="s">
        <v>67</v>
      </c>
      <c r="C77" t="s">
        <v>0</v>
      </c>
      <c r="D77">
        <v>2.1419999999999999</v>
      </c>
      <c r="E77">
        <v>9636800</v>
      </c>
      <c r="F77">
        <v>3666.7543999999998</v>
      </c>
      <c r="G77">
        <v>3605574</v>
      </c>
      <c r="J77" t="s">
        <v>47</v>
      </c>
      <c r="K77">
        <f t="shared" si="4"/>
        <v>199.02202154345292</v>
      </c>
      <c r="L77">
        <f t="shared" si="5"/>
        <v>119.44368679072231</v>
      </c>
      <c r="P77" s="3"/>
    </row>
    <row r="78" spans="2:16" x14ac:dyDescent="0.25">
      <c r="B78" t="s">
        <v>68</v>
      </c>
      <c r="C78" t="s">
        <v>0</v>
      </c>
      <c r="D78">
        <v>2.1589999999999998</v>
      </c>
      <c r="E78">
        <v>9735464</v>
      </c>
      <c r="F78">
        <v>3746.5920999999998</v>
      </c>
      <c r="G78">
        <v>3564869</v>
      </c>
      <c r="J78" t="s">
        <v>60</v>
      </c>
      <c r="K78">
        <f t="shared" si="4"/>
        <v>130.95145544078113</v>
      </c>
      <c r="L78">
        <f t="shared" si="5"/>
        <v>93.1818282047293</v>
      </c>
      <c r="P78" s="3"/>
    </row>
    <row r="79" spans="2:16" x14ac:dyDescent="0.25">
      <c r="B79" t="s">
        <v>79</v>
      </c>
      <c r="C79" t="s">
        <v>0</v>
      </c>
      <c r="D79">
        <v>2.1589999999999998</v>
      </c>
      <c r="E79">
        <v>9283130</v>
      </c>
      <c r="F79">
        <v>2046.9059999999999</v>
      </c>
      <c r="G79">
        <v>6221855</v>
      </c>
      <c r="J79" t="s">
        <v>61</v>
      </c>
      <c r="K79">
        <f t="shared" si="4"/>
        <v>106.98346259388711</v>
      </c>
      <c r="L79">
        <f t="shared" si="5"/>
        <v>42.669752345144431</v>
      </c>
      <c r="P79" s="3"/>
    </row>
    <row r="80" spans="2:16" x14ac:dyDescent="0.25">
      <c r="B80" t="s">
        <v>80</v>
      </c>
      <c r="C80" t="s">
        <v>0</v>
      </c>
      <c r="D80">
        <v>2.1589999999999998</v>
      </c>
      <c r="E80">
        <v>8722948</v>
      </c>
      <c r="F80">
        <v>1988.5941</v>
      </c>
      <c r="G80">
        <v>6017838</v>
      </c>
      <c r="J80" t="s">
        <v>62</v>
      </c>
      <c r="K80">
        <f t="shared" si="4"/>
        <v>119.46525864668284</v>
      </c>
      <c r="L80">
        <f t="shared" si="5"/>
        <v>50.405188271449965</v>
      </c>
      <c r="P80" s="3"/>
    </row>
    <row r="81" spans="1:16" x14ac:dyDescent="0.25">
      <c r="B81" t="s">
        <v>81</v>
      </c>
      <c r="C81" t="s">
        <v>0</v>
      </c>
      <c r="D81">
        <v>2.1509999999999998</v>
      </c>
      <c r="E81">
        <v>9239602</v>
      </c>
      <c r="F81">
        <v>3686.6790000000001</v>
      </c>
      <c r="G81">
        <v>3438281</v>
      </c>
      <c r="J81" t="s">
        <v>63</v>
      </c>
      <c r="K81">
        <f t="shared" si="4"/>
        <v>106.4498928571971</v>
      </c>
      <c r="L81">
        <f t="shared" si="5"/>
        <v>43.458866436055729</v>
      </c>
      <c r="P81" s="3"/>
    </row>
    <row r="82" spans="1:16" x14ac:dyDescent="0.25">
      <c r="B82" t="s">
        <v>22</v>
      </c>
      <c r="C82" t="s">
        <v>0</v>
      </c>
      <c r="D82">
        <v>2.1419999999999999</v>
      </c>
      <c r="E82">
        <v>9424159</v>
      </c>
      <c r="F82">
        <v>3544.2260000000001</v>
      </c>
      <c r="G82">
        <v>3647914</v>
      </c>
      <c r="J82" t="s">
        <v>64</v>
      </c>
      <c r="K82">
        <f t="shared" si="4"/>
        <v>126.31885487151135</v>
      </c>
      <c r="L82">
        <f t="shared" si="5"/>
        <v>92.712197600425171</v>
      </c>
      <c r="P82" s="3"/>
    </row>
    <row r="83" spans="1:16" x14ac:dyDescent="0.25">
      <c r="B83" t="s">
        <v>23</v>
      </c>
      <c r="C83" t="s">
        <v>0</v>
      </c>
      <c r="D83">
        <v>2.1509999999999998</v>
      </c>
      <c r="E83">
        <v>9862861</v>
      </c>
      <c r="F83">
        <v>3697.1008999999999</v>
      </c>
      <c r="G83">
        <v>3659864</v>
      </c>
      <c r="J83" t="s">
        <v>65</v>
      </c>
      <c r="K83">
        <f t="shared" si="4"/>
        <v>141.88601556394934</v>
      </c>
      <c r="L83">
        <f t="shared" si="5"/>
        <v>100.45072209091406</v>
      </c>
      <c r="P83" s="3"/>
    </row>
    <row r="84" spans="1:16" x14ac:dyDescent="0.25">
      <c r="B84" t="s">
        <v>24</v>
      </c>
      <c r="C84" t="s">
        <v>0</v>
      </c>
      <c r="D84">
        <v>2.1419999999999999</v>
      </c>
      <c r="E84">
        <v>10386529</v>
      </c>
      <c r="F84">
        <v>3920.0073000000002</v>
      </c>
      <c r="G84">
        <v>3635021</v>
      </c>
      <c r="J84" t="s">
        <v>66</v>
      </c>
      <c r="K84">
        <f t="shared" si="4"/>
        <v>94.044812178936198</v>
      </c>
      <c r="L84">
        <f t="shared" si="5"/>
        <v>41.412536478006821</v>
      </c>
      <c r="P84" s="3"/>
    </row>
    <row r="85" spans="1:16" x14ac:dyDescent="0.25">
      <c r="J85" t="s">
        <v>67</v>
      </c>
      <c r="K85">
        <f t="shared" si="4"/>
        <v>148.60580335091484</v>
      </c>
      <c r="L85">
        <f t="shared" si="5"/>
        <v>108.43527772913512</v>
      </c>
      <c r="P85" s="3"/>
    </row>
    <row r="86" spans="1:16" x14ac:dyDescent="0.25">
      <c r="J86" t="s">
        <v>68</v>
      </c>
      <c r="K86">
        <f t="shared" si="4"/>
        <v>151.79875009504508</v>
      </c>
      <c r="L86">
        <f t="shared" si="5"/>
        <v>110.88608077104448</v>
      </c>
      <c r="P86" s="3"/>
    </row>
    <row r="87" spans="1:16" x14ac:dyDescent="0.25">
      <c r="A87" s="4" t="s">
        <v>2</v>
      </c>
      <c r="B87" s="4" t="s">
        <v>10</v>
      </c>
      <c r="C87" s="4" t="s">
        <v>11</v>
      </c>
      <c r="D87" s="4" t="s">
        <v>28</v>
      </c>
      <c r="E87" s="4" t="s">
        <v>29</v>
      </c>
      <c r="F87" s="4" t="s">
        <v>40</v>
      </c>
      <c r="G87" s="4" t="s">
        <v>12</v>
      </c>
      <c r="J87" t="s">
        <v>79</v>
      </c>
      <c r="K87">
        <f t="shared" si="4"/>
        <v>116.14241654575331</v>
      </c>
      <c r="L87">
        <f t="shared" si="5"/>
        <v>45.400363515608312</v>
      </c>
    </row>
    <row r="88" spans="1:16" x14ac:dyDescent="0.25">
      <c r="B88" t="s">
        <v>25</v>
      </c>
      <c r="C88" t="s">
        <v>0</v>
      </c>
      <c r="D88">
        <v>3.589</v>
      </c>
      <c r="E88">
        <v>315500</v>
      </c>
      <c r="F88">
        <v>2801.8996999999999</v>
      </c>
      <c r="G88">
        <v>489104</v>
      </c>
      <c r="J88" t="s">
        <v>80</v>
      </c>
      <c r="K88">
        <f t="shared" si="4"/>
        <v>103.59764240597046</v>
      </c>
      <c r="L88">
        <f t="shared" si="5"/>
        <v>47.168366099860741</v>
      </c>
    </row>
    <row r="89" spans="1:16" x14ac:dyDescent="0.25">
      <c r="B89" t="s">
        <v>26</v>
      </c>
      <c r="C89" t="s">
        <v>0</v>
      </c>
      <c r="D89">
        <v>3.589</v>
      </c>
      <c r="E89">
        <v>333193</v>
      </c>
      <c r="F89">
        <v>3165.0753</v>
      </c>
      <c r="G89">
        <v>457263</v>
      </c>
      <c r="J89" t="s">
        <v>81</v>
      </c>
      <c r="K89">
        <f t="shared" si="4"/>
        <v>153.81899568130288</v>
      </c>
      <c r="L89">
        <f t="shared" si="5"/>
        <v>106.62276251016877</v>
      </c>
    </row>
    <row r="90" spans="1:16" x14ac:dyDescent="0.25">
      <c r="B90" t="s">
        <v>27</v>
      </c>
      <c r="C90" t="s">
        <v>0</v>
      </c>
      <c r="D90">
        <v>3.589</v>
      </c>
      <c r="E90">
        <v>304913</v>
      </c>
      <c r="F90">
        <v>2565.4793</v>
      </c>
      <c r="G90">
        <v>516253</v>
      </c>
      <c r="J90" t="s">
        <v>22</v>
      </c>
      <c r="K90">
        <f t="shared" si="4"/>
        <v>146.66553847700277</v>
      </c>
      <c r="L90">
        <f t="shared" si="5"/>
        <v>103.68842167708412</v>
      </c>
    </row>
    <row r="91" spans="1:16" x14ac:dyDescent="0.25">
      <c r="B91" t="s">
        <v>19</v>
      </c>
      <c r="C91" t="s">
        <v>0</v>
      </c>
      <c r="D91">
        <v>3.5790000000000002</v>
      </c>
      <c r="E91">
        <v>168567</v>
      </c>
      <c r="F91">
        <v>2565.8339000000001</v>
      </c>
      <c r="G91">
        <v>570492</v>
      </c>
      <c r="J91" t="s">
        <v>23</v>
      </c>
      <c r="K91">
        <f t="shared" si="4"/>
        <v>151.83568752168983</v>
      </c>
      <c r="L91">
        <f t="shared" si="5"/>
        <v>108.33677762302663</v>
      </c>
    </row>
    <row r="92" spans="1:16" x14ac:dyDescent="0.25">
      <c r="B92" t="s">
        <v>20</v>
      </c>
      <c r="C92" t="s">
        <v>0</v>
      </c>
      <c r="D92">
        <v>3.5710000000000002</v>
      </c>
      <c r="E92">
        <v>182291</v>
      </c>
      <c r="F92">
        <v>2721.3377</v>
      </c>
      <c r="G92">
        <v>581684</v>
      </c>
      <c r="J92" t="s">
        <v>24</v>
      </c>
      <c r="K92">
        <f t="shared" si="4"/>
        <v>159.8179438711777</v>
      </c>
      <c r="L92">
        <f t="shared" si="5"/>
        <v>115.59413822635659</v>
      </c>
    </row>
    <row r="93" spans="1:16" x14ac:dyDescent="0.25">
      <c r="B93" t="s">
        <v>21</v>
      </c>
      <c r="C93" t="s">
        <v>0</v>
      </c>
      <c r="D93">
        <v>3.5710000000000002</v>
      </c>
      <c r="E93">
        <v>182651</v>
      </c>
      <c r="F93">
        <v>2662.7927</v>
      </c>
      <c r="G93">
        <v>595647</v>
      </c>
    </row>
    <row r="94" spans="1:16" x14ac:dyDescent="0.25">
      <c r="B94" t="s">
        <v>48</v>
      </c>
      <c r="C94" t="s">
        <v>0</v>
      </c>
      <c r="D94">
        <v>3.4790000000000001</v>
      </c>
      <c r="E94">
        <v>168648</v>
      </c>
      <c r="F94">
        <v>3211.1673999999998</v>
      </c>
      <c r="G94">
        <v>456061</v>
      </c>
    </row>
    <row r="95" spans="1:16" x14ac:dyDescent="0.25">
      <c r="B95" t="s">
        <v>49</v>
      </c>
      <c r="C95" t="s">
        <v>0</v>
      </c>
      <c r="D95">
        <v>3.5790000000000002</v>
      </c>
      <c r="E95">
        <v>171476</v>
      </c>
      <c r="F95">
        <v>2652.4158000000002</v>
      </c>
      <c r="G95">
        <v>561393</v>
      </c>
    </row>
    <row r="96" spans="1:16" x14ac:dyDescent="0.25">
      <c r="B96" t="s">
        <v>50</v>
      </c>
      <c r="C96" t="s">
        <v>0</v>
      </c>
      <c r="D96">
        <v>3.5790000000000002</v>
      </c>
      <c r="E96">
        <v>167943</v>
      </c>
      <c r="F96">
        <v>2489.3615</v>
      </c>
      <c r="G96">
        <v>585840</v>
      </c>
    </row>
    <row r="97" spans="2:16" x14ac:dyDescent="0.25">
      <c r="B97" t="s">
        <v>51</v>
      </c>
      <c r="C97" t="s">
        <v>0</v>
      </c>
      <c r="D97">
        <v>3.5790000000000002</v>
      </c>
      <c r="E97">
        <v>159143</v>
      </c>
      <c r="F97">
        <v>2426.7746999999999</v>
      </c>
      <c r="G97">
        <v>569461</v>
      </c>
    </row>
    <row r="98" spans="2:16" x14ac:dyDescent="0.25">
      <c r="B98" t="s">
        <v>52</v>
      </c>
      <c r="C98" t="s">
        <v>0</v>
      </c>
      <c r="D98">
        <v>3.5870000000000002</v>
      </c>
      <c r="E98">
        <v>210053</v>
      </c>
      <c r="F98">
        <v>3302.1525999999999</v>
      </c>
      <c r="G98">
        <v>552379</v>
      </c>
    </row>
    <row r="99" spans="2:16" x14ac:dyDescent="0.25">
      <c r="B99" t="s">
        <v>53</v>
      </c>
      <c r="C99" t="s">
        <v>0</v>
      </c>
      <c r="D99">
        <v>3.5870000000000002</v>
      </c>
      <c r="E99">
        <v>181591</v>
      </c>
      <c r="F99">
        <v>2748.2788</v>
      </c>
      <c r="G99">
        <v>573772</v>
      </c>
    </row>
    <row r="100" spans="2:16" x14ac:dyDescent="0.25">
      <c r="B100" t="s">
        <v>54</v>
      </c>
      <c r="C100" t="s">
        <v>0</v>
      </c>
      <c r="D100">
        <v>3.5790000000000002</v>
      </c>
      <c r="E100">
        <v>166179</v>
      </c>
      <c r="F100">
        <v>2456.2015999999999</v>
      </c>
      <c r="G100">
        <v>587512</v>
      </c>
    </row>
    <row r="101" spans="2:16" x14ac:dyDescent="0.25">
      <c r="B101" t="s">
        <v>55</v>
      </c>
      <c r="C101" t="s">
        <v>0</v>
      </c>
      <c r="D101">
        <v>3.5870000000000002</v>
      </c>
      <c r="E101">
        <v>192586</v>
      </c>
      <c r="F101">
        <v>2757.9295000000002</v>
      </c>
      <c r="G101">
        <v>606383</v>
      </c>
    </row>
    <row r="102" spans="2:16" x14ac:dyDescent="0.25">
      <c r="B102" t="s">
        <v>56</v>
      </c>
      <c r="C102" t="s">
        <v>0</v>
      </c>
      <c r="D102">
        <v>3.5870000000000002</v>
      </c>
      <c r="E102">
        <v>161083</v>
      </c>
      <c r="F102">
        <v>2290.1448</v>
      </c>
      <c r="G102">
        <v>610790</v>
      </c>
    </row>
    <row r="103" spans="2:16" x14ac:dyDescent="0.25">
      <c r="B103" t="s">
        <v>76</v>
      </c>
      <c r="C103" t="s">
        <v>0</v>
      </c>
      <c r="D103">
        <v>3.589</v>
      </c>
      <c r="E103">
        <v>293081</v>
      </c>
      <c r="F103">
        <v>2018.7476999999999</v>
      </c>
      <c r="G103">
        <v>630608</v>
      </c>
    </row>
    <row r="104" spans="2:16" x14ac:dyDescent="0.25">
      <c r="B104" t="s">
        <v>77</v>
      </c>
      <c r="C104" t="s">
        <v>0</v>
      </c>
      <c r="D104">
        <v>3.58</v>
      </c>
      <c r="E104">
        <v>284272</v>
      </c>
      <c r="F104">
        <v>2388.5160999999998</v>
      </c>
      <c r="G104">
        <v>516963</v>
      </c>
    </row>
    <row r="105" spans="2:16" x14ac:dyDescent="0.25">
      <c r="B105" t="s">
        <v>78</v>
      </c>
      <c r="C105" t="s">
        <v>0</v>
      </c>
      <c r="D105">
        <v>3.589</v>
      </c>
      <c r="E105">
        <v>328607</v>
      </c>
      <c r="F105">
        <v>2900.5614999999998</v>
      </c>
      <c r="G105">
        <v>492094</v>
      </c>
    </row>
    <row r="106" spans="2:16" x14ac:dyDescent="0.25">
      <c r="B106" t="s">
        <v>57</v>
      </c>
      <c r="C106" t="s">
        <v>0</v>
      </c>
      <c r="D106">
        <v>3.589</v>
      </c>
      <c r="E106">
        <v>347006</v>
      </c>
      <c r="F106">
        <v>3002.0880999999999</v>
      </c>
      <c r="G106">
        <v>502075</v>
      </c>
    </row>
    <row r="107" spans="2:16" x14ac:dyDescent="0.25">
      <c r="B107" t="s">
        <v>58</v>
      </c>
      <c r="C107" t="s">
        <v>0</v>
      </c>
      <c r="D107">
        <v>3.589</v>
      </c>
      <c r="E107">
        <v>361205</v>
      </c>
      <c r="F107">
        <v>3238.6878000000002</v>
      </c>
      <c r="G107">
        <v>484440</v>
      </c>
      <c r="P107" s="3"/>
    </row>
    <row r="108" spans="2:16" x14ac:dyDescent="0.25">
      <c r="B108" t="s">
        <v>59</v>
      </c>
      <c r="C108" t="s">
        <v>0</v>
      </c>
      <c r="D108">
        <v>3.589</v>
      </c>
      <c r="E108">
        <v>310867</v>
      </c>
      <c r="F108">
        <v>2523.7912999999999</v>
      </c>
      <c r="G108">
        <v>535027</v>
      </c>
      <c r="P108" s="3"/>
    </row>
    <row r="109" spans="2:16" x14ac:dyDescent="0.25">
      <c r="B109" t="s">
        <v>45</v>
      </c>
      <c r="C109" t="s">
        <v>0</v>
      </c>
      <c r="D109">
        <v>3.589</v>
      </c>
      <c r="E109">
        <v>267193</v>
      </c>
      <c r="F109">
        <v>2109.3836999999999</v>
      </c>
      <c r="G109">
        <v>550205</v>
      </c>
      <c r="P109" s="3"/>
    </row>
    <row r="110" spans="2:16" x14ac:dyDescent="0.25">
      <c r="B110" t="s">
        <v>46</v>
      </c>
      <c r="C110" t="s">
        <v>0</v>
      </c>
      <c r="D110">
        <v>3.589</v>
      </c>
      <c r="E110">
        <v>354143</v>
      </c>
      <c r="F110">
        <v>3279.9688999999998</v>
      </c>
      <c r="G110">
        <v>468990</v>
      </c>
      <c r="P110" s="3"/>
    </row>
    <row r="111" spans="2:16" x14ac:dyDescent="0.25">
      <c r="B111" t="s">
        <v>47</v>
      </c>
      <c r="C111" t="s">
        <v>0</v>
      </c>
      <c r="D111">
        <v>3.589</v>
      </c>
      <c r="E111">
        <v>350713</v>
      </c>
      <c r="F111">
        <v>3075.3552</v>
      </c>
      <c r="G111">
        <v>495349</v>
      </c>
      <c r="P111" s="3"/>
    </row>
    <row r="112" spans="2:16" x14ac:dyDescent="0.25">
      <c r="B112" t="s">
        <v>60</v>
      </c>
      <c r="C112" t="s">
        <v>0</v>
      </c>
      <c r="D112">
        <v>3.58</v>
      </c>
      <c r="E112">
        <v>239080</v>
      </c>
      <c r="F112">
        <v>1902.5426</v>
      </c>
      <c r="G112">
        <v>545837</v>
      </c>
      <c r="P112" s="3"/>
    </row>
    <row r="113" spans="2:16" x14ac:dyDescent="0.25">
      <c r="B113" t="s">
        <v>61</v>
      </c>
      <c r="C113" t="s">
        <v>0</v>
      </c>
      <c r="D113">
        <v>3.597</v>
      </c>
      <c r="E113">
        <v>262875</v>
      </c>
      <c r="F113">
        <v>2096.1134000000002</v>
      </c>
      <c r="G113">
        <v>544740</v>
      </c>
    </row>
    <row r="114" spans="2:16" x14ac:dyDescent="0.25">
      <c r="B114" t="s">
        <v>62</v>
      </c>
      <c r="C114" t="s">
        <v>0</v>
      </c>
      <c r="D114">
        <v>3.589</v>
      </c>
      <c r="E114">
        <v>273332</v>
      </c>
      <c r="F114">
        <v>2262.5880000000002</v>
      </c>
      <c r="G114">
        <v>524735</v>
      </c>
    </row>
    <row r="115" spans="2:16" x14ac:dyDescent="0.25">
      <c r="B115" t="s">
        <v>63</v>
      </c>
      <c r="C115" t="s">
        <v>0</v>
      </c>
      <c r="D115">
        <v>3.589</v>
      </c>
      <c r="E115">
        <v>257094</v>
      </c>
      <c r="F115">
        <v>2084.0585000000001</v>
      </c>
      <c r="G115">
        <v>535842</v>
      </c>
    </row>
    <row r="116" spans="2:16" x14ac:dyDescent="0.25">
      <c r="B116" t="s">
        <v>64</v>
      </c>
      <c r="C116" t="s">
        <v>0</v>
      </c>
      <c r="D116">
        <v>3.589</v>
      </c>
      <c r="E116">
        <v>223746</v>
      </c>
      <c r="F116">
        <v>1812.0054</v>
      </c>
      <c r="G116">
        <v>536352</v>
      </c>
    </row>
    <row r="117" spans="2:16" x14ac:dyDescent="0.25">
      <c r="B117" t="s">
        <v>65</v>
      </c>
      <c r="C117" t="s">
        <v>0</v>
      </c>
      <c r="D117">
        <v>3.589</v>
      </c>
      <c r="E117">
        <v>258994</v>
      </c>
      <c r="F117">
        <v>2000.4747</v>
      </c>
      <c r="G117">
        <v>562355</v>
      </c>
    </row>
    <row r="118" spans="2:16" x14ac:dyDescent="0.25">
      <c r="B118" t="s">
        <v>66</v>
      </c>
      <c r="C118" t="s">
        <v>0</v>
      </c>
      <c r="D118">
        <v>3.589</v>
      </c>
      <c r="E118">
        <v>234380</v>
      </c>
      <c r="F118">
        <v>1793.8652999999999</v>
      </c>
      <c r="G118">
        <v>567525</v>
      </c>
    </row>
    <row r="119" spans="2:16" x14ac:dyDescent="0.25">
      <c r="B119" t="s">
        <v>67</v>
      </c>
      <c r="C119" t="s">
        <v>0</v>
      </c>
      <c r="D119">
        <v>3.58</v>
      </c>
      <c r="E119">
        <v>267066</v>
      </c>
      <c r="F119">
        <v>2108.6990999999998</v>
      </c>
      <c r="G119">
        <v>550122</v>
      </c>
    </row>
    <row r="120" spans="2:16" x14ac:dyDescent="0.25">
      <c r="B120" t="s">
        <v>68</v>
      </c>
      <c r="C120" t="s">
        <v>0</v>
      </c>
      <c r="D120">
        <v>3.589</v>
      </c>
      <c r="E120">
        <v>269234</v>
      </c>
      <c r="F120">
        <v>2214.8879000000002</v>
      </c>
      <c r="G120">
        <v>527998</v>
      </c>
    </row>
    <row r="121" spans="2:16" x14ac:dyDescent="0.25">
      <c r="B121" t="s">
        <v>79</v>
      </c>
      <c r="C121" t="s">
        <v>0</v>
      </c>
      <c r="D121">
        <v>3.597</v>
      </c>
      <c r="E121">
        <v>277455</v>
      </c>
      <c r="F121">
        <v>2304.5567999999998</v>
      </c>
      <c r="G121">
        <v>522950</v>
      </c>
    </row>
    <row r="122" spans="2:16" x14ac:dyDescent="0.25">
      <c r="B122" t="s">
        <v>80</v>
      </c>
      <c r="C122" t="s">
        <v>0</v>
      </c>
      <c r="D122">
        <v>3.597</v>
      </c>
      <c r="E122">
        <v>242242</v>
      </c>
      <c r="F122">
        <v>1860.8231000000001</v>
      </c>
      <c r="G122">
        <v>565456</v>
      </c>
    </row>
    <row r="123" spans="2:16" x14ac:dyDescent="0.25">
      <c r="B123" t="s">
        <v>81</v>
      </c>
      <c r="C123" t="s">
        <v>0</v>
      </c>
      <c r="D123">
        <v>3.589</v>
      </c>
      <c r="E123">
        <v>278265</v>
      </c>
      <c r="F123">
        <v>2301.3651</v>
      </c>
      <c r="G123">
        <v>525204</v>
      </c>
    </row>
    <row r="124" spans="2:16" x14ac:dyDescent="0.25">
      <c r="B124" t="s">
        <v>22</v>
      </c>
      <c r="C124" t="s">
        <v>0</v>
      </c>
      <c r="D124">
        <v>3.589</v>
      </c>
      <c r="E124">
        <v>266030</v>
      </c>
      <c r="F124">
        <v>2164.0558000000001</v>
      </c>
      <c r="G124">
        <v>533970</v>
      </c>
    </row>
    <row r="125" spans="2:16" x14ac:dyDescent="0.25">
      <c r="B125" t="s">
        <v>23</v>
      </c>
      <c r="C125" t="s">
        <v>0</v>
      </c>
      <c r="D125">
        <v>3.589</v>
      </c>
      <c r="E125">
        <v>277868</v>
      </c>
      <c r="F125">
        <v>2217.5976000000001</v>
      </c>
      <c r="G125">
        <v>544265</v>
      </c>
    </row>
    <row r="126" spans="2:16" x14ac:dyDescent="0.25">
      <c r="B126" t="s">
        <v>24</v>
      </c>
      <c r="C126" t="s">
        <v>0</v>
      </c>
      <c r="D126">
        <v>3.589</v>
      </c>
      <c r="E126">
        <v>298898</v>
      </c>
      <c r="F126">
        <v>2072.5823999999998</v>
      </c>
      <c r="G126">
        <v>626420</v>
      </c>
    </row>
    <row r="127" spans="2:16" x14ac:dyDescent="0.25">
      <c r="P127" s="3"/>
    </row>
    <row r="129" spans="1:7" x14ac:dyDescent="0.25">
      <c r="A129" s="4" t="s">
        <v>3</v>
      </c>
      <c r="B129" s="4" t="s">
        <v>10</v>
      </c>
      <c r="C129" s="4" t="s">
        <v>11</v>
      </c>
      <c r="D129" s="4" t="s">
        <v>28</v>
      </c>
      <c r="E129" s="4" t="s">
        <v>29</v>
      </c>
      <c r="F129" s="4" t="s">
        <v>40</v>
      </c>
      <c r="G129" s="4" t="s">
        <v>12</v>
      </c>
    </row>
    <row r="130" spans="1:7" x14ac:dyDescent="0.25">
      <c r="B130" t="s">
        <v>25</v>
      </c>
      <c r="C130" t="s">
        <v>0</v>
      </c>
      <c r="D130">
        <v>5.4139999999999997</v>
      </c>
      <c r="E130">
        <v>3115787</v>
      </c>
      <c r="F130">
        <v>1963.5579</v>
      </c>
      <c r="G130">
        <v>999254</v>
      </c>
    </row>
    <row r="131" spans="1:7" x14ac:dyDescent="0.25">
      <c r="B131" t="s">
        <v>26</v>
      </c>
      <c r="C131" t="s">
        <v>0</v>
      </c>
      <c r="D131">
        <v>5.4219999999999997</v>
      </c>
      <c r="E131">
        <v>3638665</v>
      </c>
      <c r="F131">
        <v>2274.415</v>
      </c>
      <c r="G131">
        <v>1007452</v>
      </c>
    </row>
    <row r="132" spans="1:7" x14ac:dyDescent="0.25">
      <c r="B132" t="s">
        <v>27</v>
      </c>
      <c r="C132" t="s">
        <v>0</v>
      </c>
      <c r="D132">
        <v>5.431</v>
      </c>
      <c r="E132">
        <v>3359456</v>
      </c>
      <c r="F132">
        <v>1942.1297999999999</v>
      </c>
      <c r="G132">
        <v>1089288</v>
      </c>
    </row>
    <row r="133" spans="1:7" x14ac:dyDescent="0.25">
      <c r="B133" t="s">
        <v>19</v>
      </c>
      <c r="C133" t="s">
        <v>0</v>
      </c>
      <c r="D133">
        <v>5.42</v>
      </c>
      <c r="E133">
        <v>2971796</v>
      </c>
      <c r="F133">
        <v>1919.6197999999999</v>
      </c>
      <c r="G133">
        <v>1587954</v>
      </c>
    </row>
    <row r="134" spans="1:7" x14ac:dyDescent="0.25">
      <c r="B134" t="s">
        <v>20</v>
      </c>
      <c r="C134" t="s">
        <v>0</v>
      </c>
      <c r="D134">
        <v>5.4119999999999999</v>
      </c>
      <c r="E134">
        <v>2893966</v>
      </c>
      <c r="F134">
        <v>1947.4857999999999</v>
      </c>
      <c r="G134">
        <v>1524240</v>
      </c>
    </row>
    <row r="135" spans="1:7" x14ac:dyDescent="0.25">
      <c r="B135" t="s">
        <v>21</v>
      </c>
      <c r="C135" t="s">
        <v>0</v>
      </c>
      <c r="D135">
        <v>5.42</v>
      </c>
      <c r="E135">
        <v>3106757</v>
      </c>
      <c r="F135">
        <v>1964.7126000000001</v>
      </c>
      <c r="G135">
        <v>1621969</v>
      </c>
    </row>
    <row r="136" spans="1:7" x14ac:dyDescent="0.25">
      <c r="B136" t="s">
        <v>48</v>
      </c>
      <c r="C136" t="s">
        <v>0</v>
      </c>
      <c r="D136">
        <v>5.3780000000000001</v>
      </c>
      <c r="E136">
        <v>2921268</v>
      </c>
      <c r="F136">
        <v>2291.3454000000002</v>
      </c>
      <c r="G136">
        <v>1307720</v>
      </c>
    </row>
    <row r="137" spans="1:7" x14ac:dyDescent="0.25">
      <c r="B137" t="s">
        <v>49</v>
      </c>
      <c r="C137" t="s">
        <v>0</v>
      </c>
      <c r="D137">
        <v>5.4119999999999999</v>
      </c>
      <c r="E137">
        <v>2796441</v>
      </c>
      <c r="F137">
        <v>1890.1324</v>
      </c>
      <c r="G137">
        <v>1517566</v>
      </c>
    </row>
    <row r="138" spans="1:7" x14ac:dyDescent="0.25">
      <c r="B138" t="s">
        <v>50</v>
      </c>
      <c r="C138" t="s">
        <v>0</v>
      </c>
      <c r="D138">
        <v>5.42</v>
      </c>
      <c r="E138">
        <v>2746001</v>
      </c>
      <c r="F138">
        <v>1817.836</v>
      </c>
      <c r="G138">
        <v>1549459</v>
      </c>
    </row>
    <row r="139" spans="1:7" x14ac:dyDescent="0.25">
      <c r="B139" t="s">
        <v>51</v>
      </c>
      <c r="C139" t="s">
        <v>0</v>
      </c>
      <c r="D139">
        <v>5.42</v>
      </c>
      <c r="E139">
        <v>2669941</v>
      </c>
      <c r="F139">
        <v>1737.5572999999999</v>
      </c>
      <c r="G139">
        <v>1576147</v>
      </c>
    </row>
    <row r="140" spans="1:7" x14ac:dyDescent="0.25">
      <c r="B140" t="s">
        <v>52</v>
      </c>
      <c r="C140" t="s">
        <v>0</v>
      </c>
      <c r="D140">
        <v>5.42</v>
      </c>
      <c r="E140">
        <v>3431456</v>
      </c>
      <c r="F140">
        <v>2294.2764999999999</v>
      </c>
      <c r="G140">
        <v>1534146</v>
      </c>
    </row>
    <row r="141" spans="1:7" x14ac:dyDescent="0.25">
      <c r="B141" t="s">
        <v>53</v>
      </c>
      <c r="C141" t="s">
        <v>0</v>
      </c>
      <c r="D141">
        <v>5.42</v>
      </c>
      <c r="E141">
        <v>3049516</v>
      </c>
      <c r="F141">
        <v>2026.5503000000001</v>
      </c>
      <c r="G141">
        <v>1543504</v>
      </c>
    </row>
    <row r="142" spans="1:7" x14ac:dyDescent="0.25">
      <c r="B142" t="s">
        <v>54</v>
      </c>
      <c r="C142" t="s">
        <v>0</v>
      </c>
      <c r="D142">
        <v>5.42</v>
      </c>
      <c r="E142">
        <v>2833943</v>
      </c>
      <c r="F142">
        <v>1776.3329000000001</v>
      </c>
      <c r="G142">
        <v>1636443</v>
      </c>
    </row>
    <row r="143" spans="1:7" x14ac:dyDescent="0.25">
      <c r="B143" t="s">
        <v>55</v>
      </c>
      <c r="C143" t="s">
        <v>0</v>
      </c>
      <c r="D143">
        <v>5.42</v>
      </c>
      <c r="E143">
        <v>3200912</v>
      </c>
      <c r="F143">
        <v>2036.2447</v>
      </c>
      <c r="G143">
        <v>1612419</v>
      </c>
    </row>
    <row r="144" spans="1:7" x14ac:dyDescent="0.25">
      <c r="B144" t="s">
        <v>56</v>
      </c>
      <c r="C144" t="s">
        <v>0</v>
      </c>
      <c r="D144">
        <v>5.42</v>
      </c>
      <c r="E144">
        <v>2849525</v>
      </c>
      <c r="F144">
        <v>1750.5748000000001</v>
      </c>
      <c r="G144">
        <v>1669652</v>
      </c>
    </row>
    <row r="145" spans="2:7" x14ac:dyDescent="0.25">
      <c r="B145" t="s">
        <v>76</v>
      </c>
      <c r="C145" t="s">
        <v>0</v>
      </c>
      <c r="D145">
        <v>5.431</v>
      </c>
      <c r="E145">
        <v>3430137</v>
      </c>
      <c r="F145">
        <v>1608.1460999999999</v>
      </c>
      <c r="G145">
        <v>1343191</v>
      </c>
    </row>
    <row r="146" spans="2:7" x14ac:dyDescent="0.25">
      <c r="B146" t="s">
        <v>77</v>
      </c>
      <c r="C146" t="s">
        <v>0</v>
      </c>
      <c r="D146">
        <v>5.4219999999999997</v>
      </c>
      <c r="E146">
        <v>3228095</v>
      </c>
      <c r="F146">
        <v>1899.5624</v>
      </c>
      <c r="G146">
        <v>1070150</v>
      </c>
    </row>
    <row r="147" spans="2:7" x14ac:dyDescent="0.25">
      <c r="B147" t="s">
        <v>78</v>
      </c>
      <c r="C147" t="s">
        <v>0</v>
      </c>
      <c r="D147">
        <v>5.431</v>
      </c>
      <c r="E147">
        <v>3452465</v>
      </c>
      <c r="F147">
        <v>2197.3571000000002</v>
      </c>
      <c r="G147">
        <v>989420</v>
      </c>
    </row>
    <row r="148" spans="2:7" x14ac:dyDescent="0.25">
      <c r="B148" t="s">
        <v>57</v>
      </c>
      <c r="C148" t="s">
        <v>0</v>
      </c>
      <c r="D148">
        <v>5.431</v>
      </c>
      <c r="E148">
        <v>3779294</v>
      </c>
      <c r="F148">
        <v>2222.1534999999999</v>
      </c>
      <c r="G148">
        <v>1070998</v>
      </c>
    </row>
    <row r="149" spans="2:7" x14ac:dyDescent="0.25">
      <c r="B149" t="s">
        <v>58</v>
      </c>
      <c r="C149" t="s">
        <v>0</v>
      </c>
      <c r="D149">
        <v>5.431</v>
      </c>
      <c r="E149">
        <v>4065538</v>
      </c>
      <c r="F149">
        <v>2472.8802999999998</v>
      </c>
      <c r="G149">
        <v>1035302</v>
      </c>
    </row>
    <row r="150" spans="2:7" x14ac:dyDescent="0.25">
      <c r="B150" t="s">
        <v>59</v>
      </c>
      <c r="C150" t="s">
        <v>0</v>
      </c>
      <c r="D150">
        <v>5.431</v>
      </c>
      <c r="E150">
        <v>3356472</v>
      </c>
      <c r="F150">
        <v>1925.0923</v>
      </c>
      <c r="G150">
        <v>1097952</v>
      </c>
    </row>
    <row r="151" spans="2:7" x14ac:dyDescent="0.25">
      <c r="B151" t="s">
        <v>45</v>
      </c>
      <c r="C151" t="s">
        <v>0</v>
      </c>
      <c r="D151">
        <v>5.431</v>
      </c>
      <c r="E151">
        <v>2940577</v>
      </c>
      <c r="F151">
        <v>1595.5329999999999</v>
      </c>
      <c r="G151">
        <v>1160590</v>
      </c>
    </row>
    <row r="152" spans="2:7" x14ac:dyDescent="0.25">
      <c r="B152" t="s">
        <v>46</v>
      </c>
      <c r="C152" t="s">
        <v>0</v>
      </c>
      <c r="D152">
        <v>5.431</v>
      </c>
      <c r="E152">
        <v>3828504</v>
      </c>
      <c r="F152">
        <v>2439.0531000000001</v>
      </c>
      <c r="G152">
        <v>988462</v>
      </c>
    </row>
    <row r="153" spans="2:7" x14ac:dyDescent="0.25">
      <c r="B153" t="s">
        <v>47</v>
      </c>
      <c r="C153" t="s">
        <v>0</v>
      </c>
      <c r="D153">
        <v>5.431</v>
      </c>
      <c r="E153">
        <v>3846025</v>
      </c>
      <c r="F153">
        <v>2378.2298999999998</v>
      </c>
      <c r="G153">
        <v>1018381</v>
      </c>
    </row>
    <row r="154" spans="2:7" x14ac:dyDescent="0.25">
      <c r="B154" t="s">
        <v>60</v>
      </c>
      <c r="C154" t="s">
        <v>0</v>
      </c>
      <c r="D154">
        <v>5.431</v>
      </c>
      <c r="E154">
        <v>2706316</v>
      </c>
      <c r="F154">
        <v>1501.7037</v>
      </c>
      <c r="G154">
        <v>1134870</v>
      </c>
    </row>
    <row r="155" spans="2:7" x14ac:dyDescent="0.25">
      <c r="B155" t="s">
        <v>61</v>
      </c>
      <c r="C155" t="s">
        <v>0</v>
      </c>
      <c r="D155">
        <v>5.431</v>
      </c>
      <c r="E155">
        <v>2912405</v>
      </c>
      <c r="F155">
        <v>1642.8415</v>
      </c>
      <c r="G155">
        <v>1116370</v>
      </c>
    </row>
    <row r="156" spans="2:7" x14ac:dyDescent="0.25">
      <c r="B156" t="s">
        <v>62</v>
      </c>
      <c r="C156" t="s">
        <v>0</v>
      </c>
      <c r="D156">
        <v>5.431</v>
      </c>
      <c r="E156">
        <v>3161974</v>
      </c>
      <c r="F156">
        <v>1794.0096000000001</v>
      </c>
      <c r="G156">
        <v>1109904</v>
      </c>
    </row>
    <row r="157" spans="2:7" x14ac:dyDescent="0.25">
      <c r="B157" t="s">
        <v>63</v>
      </c>
      <c r="C157" t="s">
        <v>0</v>
      </c>
      <c r="D157">
        <v>5.4219999999999997</v>
      </c>
      <c r="E157">
        <v>2846784</v>
      </c>
      <c r="F157">
        <v>1634.8493000000001</v>
      </c>
      <c r="G157">
        <v>1096551</v>
      </c>
    </row>
    <row r="158" spans="2:7" x14ac:dyDescent="0.25">
      <c r="B158" t="s">
        <v>64</v>
      </c>
      <c r="C158" t="s">
        <v>0</v>
      </c>
      <c r="D158">
        <v>5.431</v>
      </c>
      <c r="E158">
        <v>2425645</v>
      </c>
      <c r="F158">
        <v>1424.4622999999999</v>
      </c>
      <c r="G158">
        <v>1072330</v>
      </c>
    </row>
    <row r="159" spans="2:7" x14ac:dyDescent="0.25">
      <c r="B159" t="s">
        <v>65</v>
      </c>
      <c r="C159" t="s">
        <v>0</v>
      </c>
      <c r="D159">
        <v>5.431</v>
      </c>
      <c r="E159">
        <v>2918932</v>
      </c>
      <c r="F159">
        <v>1620.5853999999999</v>
      </c>
      <c r="G159">
        <v>1134238</v>
      </c>
    </row>
    <row r="160" spans="2:7" x14ac:dyDescent="0.25">
      <c r="B160" t="s">
        <v>66</v>
      </c>
      <c r="C160" t="s">
        <v>0</v>
      </c>
      <c r="D160">
        <v>5.431</v>
      </c>
      <c r="E160">
        <v>2689621</v>
      </c>
      <c r="F160">
        <v>1392.4086</v>
      </c>
      <c r="G160">
        <v>1216400</v>
      </c>
    </row>
    <row r="161" spans="2:7" x14ac:dyDescent="0.25">
      <c r="B161" t="s">
        <v>67</v>
      </c>
      <c r="C161" t="s">
        <v>0</v>
      </c>
      <c r="D161">
        <v>5.431</v>
      </c>
      <c r="E161">
        <v>2994051</v>
      </c>
      <c r="F161">
        <v>1663.5396000000001</v>
      </c>
      <c r="G161">
        <v>1133386</v>
      </c>
    </row>
    <row r="162" spans="2:7" x14ac:dyDescent="0.25">
      <c r="B162" t="s">
        <v>68</v>
      </c>
      <c r="C162" t="s">
        <v>0</v>
      </c>
      <c r="D162">
        <v>5.4219999999999997</v>
      </c>
      <c r="E162">
        <v>2992588</v>
      </c>
      <c r="F162">
        <v>1683.7403999999999</v>
      </c>
      <c r="G162">
        <v>1119241</v>
      </c>
    </row>
    <row r="163" spans="2:7" x14ac:dyDescent="0.25">
      <c r="B163" t="s">
        <v>79</v>
      </c>
      <c r="C163" t="s">
        <v>0</v>
      </c>
      <c r="D163">
        <v>5.431</v>
      </c>
      <c r="E163">
        <v>3072261</v>
      </c>
      <c r="F163">
        <v>1805.7275999999999</v>
      </c>
      <c r="G163">
        <v>1071415</v>
      </c>
    </row>
    <row r="164" spans="2:7" x14ac:dyDescent="0.25">
      <c r="B164" t="s">
        <v>80</v>
      </c>
      <c r="C164" t="s">
        <v>0</v>
      </c>
      <c r="D164">
        <v>5.4219999999999997</v>
      </c>
      <c r="E164">
        <v>2765856</v>
      </c>
      <c r="F164">
        <v>1492.3036999999999</v>
      </c>
      <c r="G164">
        <v>1167144</v>
      </c>
    </row>
    <row r="165" spans="2:7" x14ac:dyDescent="0.25">
      <c r="B165" t="s">
        <v>81</v>
      </c>
      <c r="C165" t="s">
        <v>0</v>
      </c>
      <c r="D165">
        <v>5.431</v>
      </c>
      <c r="E165">
        <v>3077795</v>
      </c>
      <c r="F165">
        <v>1760.4963</v>
      </c>
      <c r="G165">
        <v>1100922</v>
      </c>
    </row>
    <row r="166" spans="2:7" x14ac:dyDescent="0.25">
      <c r="B166" t="s">
        <v>22</v>
      </c>
      <c r="C166" t="s">
        <v>0</v>
      </c>
      <c r="D166">
        <v>5.431</v>
      </c>
      <c r="E166">
        <v>3038986</v>
      </c>
      <c r="F166">
        <v>1732.6264000000001</v>
      </c>
      <c r="G166">
        <v>1104526</v>
      </c>
    </row>
    <row r="167" spans="2:7" x14ac:dyDescent="0.25">
      <c r="B167" t="s">
        <v>23</v>
      </c>
      <c r="C167" t="s">
        <v>0</v>
      </c>
      <c r="D167">
        <v>5.431</v>
      </c>
      <c r="E167">
        <v>3119578</v>
      </c>
      <c r="F167">
        <v>1726.5995</v>
      </c>
      <c r="G167">
        <v>1137775</v>
      </c>
    </row>
    <row r="168" spans="2:7" x14ac:dyDescent="0.25">
      <c r="B168" t="s">
        <v>24</v>
      </c>
      <c r="C168" t="s">
        <v>0</v>
      </c>
      <c r="D168">
        <v>5.431</v>
      </c>
      <c r="E168">
        <v>3539010</v>
      </c>
      <c r="F168">
        <v>1886.0367000000001</v>
      </c>
      <c r="G168">
        <v>1181636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00B050"/>
  </sheetPr>
  <dimension ref="A2:H82"/>
  <sheetViews>
    <sheetView topLeftCell="A31" zoomScale="85" zoomScaleNormal="85" workbookViewId="0">
      <selection activeCell="F69" sqref="F69"/>
    </sheetView>
  </sheetViews>
  <sheetFormatPr baseColWidth="10" defaultRowHeight="15" x14ac:dyDescent="0.25"/>
  <cols>
    <col min="1" max="1" width="19.140625" customWidth="1"/>
    <col min="2" max="2" width="15.7109375" customWidth="1"/>
    <col min="6" max="6" width="16.5703125" customWidth="1"/>
    <col min="7" max="7" width="14.42578125" customWidth="1"/>
  </cols>
  <sheetData>
    <row r="2" spans="1:7" x14ac:dyDescent="0.25">
      <c r="A2" s="4" t="s">
        <v>4</v>
      </c>
      <c r="B2" s="4" t="s">
        <v>10</v>
      </c>
      <c r="C2" s="4" t="s">
        <v>11</v>
      </c>
      <c r="D2" s="4" t="s">
        <v>28</v>
      </c>
      <c r="E2" s="4" t="s">
        <v>29</v>
      </c>
      <c r="F2" s="4" t="s">
        <v>30</v>
      </c>
      <c r="G2" s="4" t="s">
        <v>12</v>
      </c>
    </row>
    <row r="3" spans="1:7" x14ac:dyDescent="0.25">
      <c r="B3" t="s">
        <v>25</v>
      </c>
      <c r="C3" t="s">
        <v>0</v>
      </c>
      <c r="D3">
        <v>5.2619999999999996</v>
      </c>
      <c r="E3">
        <v>1715</v>
      </c>
      <c r="F3">
        <v>43.996400000000001</v>
      </c>
      <c r="G3">
        <v>158451</v>
      </c>
    </row>
    <row r="4" spans="1:7" x14ac:dyDescent="0.25">
      <c r="B4" t="s">
        <v>26</v>
      </c>
      <c r="C4" t="s">
        <v>0</v>
      </c>
      <c r="D4">
        <v>5.2709999999999999</v>
      </c>
      <c r="E4">
        <v>1786</v>
      </c>
      <c r="F4">
        <v>46.017299999999999</v>
      </c>
      <c r="G4">
        <v>157691</v>
      </c>
    </row>
    <row r="5" spans="1:7" x14ac:dyDescent="0.25">
      <c r="B5" t="s">
        <v>27</v>
      </c>
      <c r="C5" t="s">
        <v>0</v>
      </c>
      <c r="D5">
        <v>5.2789999999999999</v>
      </c>
      <c r="E5">
        <v>1072</v>
      </c>
      <c r="F5">
        <v>25.314800000000002</v>
      </c>
      <c r="G5">
        <v>172049</v>
      </c>
    </row>
    <row r="6" spans="1:7" x14ac:dyDescent="0.25">
      <c r="B6" t="s">
        <v>19</v>
      </c>
      <c r="C6" t="s">
        <v>0</v>
      </c>
      <c r="D6">
        <v>5.26</v>
      </c>
      <c r="E6">
        <v>757</v>
      </c>
      <c r="F6">
        <v>18.514500000000002</v>
      </c>
      <c r="G6">
        <v>215751</v>
      </c>
    </row>
    <row r="7" spans="1:7" x14ac:dyDescent="0.25">
      <c r="B7" t="s">
        <v>20</v>
      </c>
      <c r="C7" t="s">
        <v>0</v>
      </c>
      <c r="D7">
        <v>5.2850000000000001</v>
      </c>
      <c r="E7">
        <v>516</v>
      </c>
      <c r="F7">
        <v>12.8749</v>
      </c>
      <c r="G7">
        <v>211557</v>
      </c>
    </row>
    <row r="8" spans="1:7" x14ac:dyDescent="0.25">
      <c r="B8" t="s">
        <v>21</v>
      </c>
      <c r="C8" t="s">
        <v>0</v>
      </c>
      <c r="D8">
        <v>5.2770000000000001</v>
      </c>
      <c r="E8">
        <v>1043</v>
      </c>
      <c r="F8">
        <v>24.4575</v>
      </c>
      <c r="G8">
        <v>225249</v>
      </c>
    </row>
    <row r="9" spans="1:7" x14ac:dyDescent="0.25">
      <c r="B9" t="s">
        <v>48</v>
      </c>
      <c r="C9" t="s">
        <v>0</v>
      </c>
      <c r="D9">
        <v>5.2430000000000003</v>
      </c>
      <c r="E9">
        <v>750</v>
      </c>
      <c r="F9">
        <v>30.389700000000001</v>
      </c>
      <c r="G9">
        <v>130262</v>
      </c>
    </row>
    <row r="10" spans="1:7" x14ac:dyDescent="0.25">
      <c r="B10" t="s">
        <v>49</v>
      </c>
      <c r="C10" t="s">
        <v>0</v>
      </c>
      <c r="D10">
        <v>5.26</v>
      </c>
      <c r="E10">
        <v>1038</v>
      </c>
      <c r="F10">
        <v>25.229500000000002</v>
      </c>
      <c r="G10">
        <v>217190</v>
      </c>
    </row>
    <row r="11" spans="1:7" x14ac:dyDescent="0.25">
      <c r="B11" t="s">
        <v>50</v>
      </c>
      <c r="C11" t="s">
        <v>0</v>
      </c>
      <c r="D11">
        <v>5.2770000000000001</v>
      </c>
      <c r="E11">
        <v>1045</v>
      </c>
      <c r="F11">
        <v>24.742100000000001</v>
      </c>
      <c r="G11">
        <v>222903</v>
      </c>
    </row>
    <row r="12" spans="1:7" x14ac:dyDescent="0.25">
      <c r="B12" t="s">
        <v>51</v>
      </c>
      <c r="C12" t="s">
        <v>0</v>
      </c>
      <c r="D12">
        <v>5.2770000000000001</v>
      </c>
      <c r="E12">
        <v>926</v>
      </c>
      <c r="F12">
        <v>22.180399999999999</v>
      </c>
      <c r="G12">
        <v>220486</v>
      </c>
    </row>
    <row r="13" spans="1:7" x14ac:dyDescent="0.25">
      <c r="B13" t="s">
        <v>52</v>
      </c>
      <c r="C13" t="s">
        <v>0</v>
      </c>
      <c r="D13">
        <v>5.2770000000000001</v>
      </c>
      <c r="E13">
        <v>766</v>
      </c>
      <c r="F13">
        <v>20.346499999999999</v>
      </c>
      <c r="G13">
        <v>198648</v>
      </c>
    </row>
    <row r="14" spans="1:7" x14ac:dyDescent="0.25">
      <c r="B14" t="s">
        <v>53</v>
      </c>
      <c r="C14" t="s">
        <v>0</v>
      </c>
      <c r="D14">
        <v>5.2850000000000001</v>
      </c>
      <c r="E14">
        <v>1131</v>
      </c>
      <c r="F14">
        <v>28.189900000000002</v>
      </c>
      <c r="G14">
        <v>211840</v>
      </c>
    </row>
    <row r="15" spans="1:7" x14ac:dyDescent="0.25">
      <c r="B15" t="s">
        <v>54</v>
      </c>
      <c r="C15" t="s">
        <v>0</v>
      </c>
      <c r="D15">
        <v>5.2850000000000001</v>
      </c>
      <c r="E15">
        <v>1333</v>
      </c>
      <c r="F15">
        <v>32.309899999999999</v>
      </c>
      <c r="G15">
        <v>217852</v>
      </c>
    </row>
    <row r="16" spans="1:7" x14ac:dyDescent="0.25">
      <c r="B16" t="s">
        <v>55</v>
      </c>
      <c r="C16" t="s">
        <v>0</v>
      </c>
      <c r="D16">
        <v>5.2770000000000001</v>
      </c>
      <c r="E16">
        <v>1021</v>
      </c>
      <c r="F16">
        <v>23.790099999999999</v>
      </c>
      <c r="G16">
        <v>226616</v>
      </c>
    </row>
    <row r="17" spans="2:7" x14ac:dyDescent="0.25">
      <c r="B17" t="s">
        <v>56</v>
      </c>
      <c r="C17" t="s">
        <v>0</v>
      </c>
      <c r="D17">
        <v>5.2850000000000001</v>
      </c>
      <c r="E17">
        <v>1558</v>
      </c>
      <c r="F17">
        <v>38.026499999999999</v>
      </c>
      <c r="G17">
        <v>216362</v>
      </c>
    </row>
    <row r="18" spans="2:7" x14ac:dyDescent="0.25">
      <c r="B18" t="s">
        <v>76</v>
      </c>
      <c r="C18" t="s">
        <v>0</v>
      </c>
      <c r="D18">
        <v>5.2960000000000003</v>
      </c>
      <c r="E18">
        <v>2047</v>
      </c>
      <c r="F18">
        <v>41.126300000000001</v>
      </c>
      <c r="G18">
        <v>202308</v>
      </c>
    </row>
    <row r="19" spans="2:7" x14ac:dyDescent="0.25">
      <c r="B19" t="s">
        <v>77</v>
      </c>
      <c r="C19" t="s">
        <v>0</v>
      </c>
      <c r="D19">
        <v>5.2789999999999999</v>
      </c>
      <c r="E19">
        <v>2152</v>
      </c>
      <c r="F19">
        <v>53.8476</v>
      </c>
      <c r="G19">
        <v>162438</v>
      </c>
    </row>
    <row r="20" spans="2:7" x14ac:dyDescent="0.25">
      <c r="B20" t="s">
        <v>78</v>
      </c>
      <c r="C20" t="s">
        <v>0</v>
      </c>
      <c r="D20">
        <v>5.2869999999999999</v>
      </c>
      <c r="E20">
        <v>1459</v>
      </c>
      <c r="F20">
        <v>40.766800000000003</v>
      </c>
      <c r="G20">
        <v>145488</v>
      </c>
    </row>
    <row r="21" spans="2:7" x14ac:dyDescent="0.25">
      <c r="B21" t="s">
        <v>57</v>
      </c>
      <c r="C21" t="s">
        <v>0</v>
      </c>
      <c r="D21">
        <v>5.2869999999999999</v>
      </c>
      <c r="E21">
        <v>1087</v>
      </c>
      <c r="F21">
        <v>28.055900000000001</v>
      </c>
      <c r="G21">
        <v>157493</v>
      </c>
    </row>
    <row r="22" spans="2:7" x14ac:dyDescent="0.25">
      <c r="B22" t="s">
        <v>58</v>
      </c>
      <c r="C22" t="s">
        <v>0</v>
      </c>
      <c r="D22">
        <v>5.3040000000000003</v>
      </c>
      <c r="E22">
        <v>1729</v>
      </c>
      <c r="F22">
        <v>43.445</v>
      </c>
      <c r="G22">
        <v>161702</v>
      </c>
    </row>
    <row r="23" spans="2:7" x14ac:dyDescent="0.25">
      <c r="B23" t="s">
        <v>59</v>
      </c>
      <c r="C23" t="s">
        <v>0</v>
      </c>
      <c r="D23">
        <v>5.2789999999999999</v>
      </c>
      <c r="E23">
        <v>852</v>
      </c>
      <c r="F23">
        <v>21.8035</v>
      </c>
      <c r="G23">
        <v>158880</v>
      </c>
    </row>
    <row r="24" spans="2:7" x14ac:dyDescent="0.25">
      <c r="B24" t="s">
        <v>45</v>
      </c>
      <c r="C24" t="s">
        <v>0</v>
      </c>
      <c r="D24">
        <v>5.3380000000000001</v>
      </c>
      <c r="E24">
        <v>412</v>
      </c>
      <c r="F24">
        <v>10.259399999999999</v>
      </c>
      <c r="G24">
        <v>163024</v>
      </c>
    </row>
    <row r="25" spans="2:7" x14ac:dyDescent="0.25">
      <c r="B25" t="s">
        <v>46</v>
      </c>
      <c r="C25" t="s">
        <v>0</v>
      </c>
      <c r="D25">
        <v>5.2960000000000003</v>
      </c>
      <c r="E25">
        <v>939</v>
      </c>
      <c r="F25">
        <v>26.578499999999998</v>
      </c>
      <c r="G25">
        <v>143648</v>
      </c>
    </row>
    <row r="26" spans="2:7" x14ac:dyDescent="0.25">
      <c r="B26" t="s">
        <v>47</v>
      </c>
      <c r="C26" t="s">
        <v>0</v>
      </c>
      <c r="D26">
        <v>5.2869999999999999</v>
      </c>
      <c r="E26">
        <v>1987</v>
      </c>
      <c r="F26">
        <v>49.368499999999997</v>
      </c>
      <c r="G26">
        <v>163599</v>
      </c>
    </row>
    <row r="27" spans="2:7" x14ac:dyDescent="0.25">
      <c r="B27" t="s">
        <v>60</v>
      </c>
      <c r="C27" t="s">
        <v>0</v>
      </c>
      <c r="D27">
        <v>5.3040000000000003</v>
      </c>
      <c r="E27">
        <v>817</v>
      </c>
      <c r="F27">
        <v>21.593</v>
      </c>
      <c r="G27">
        <v>153794</v>
      </c>
    </row>
    <row r="28" spans="2:7" x14ac:dyDescent="0.25">
      <c r="B28" t="s">
        <v>61</v>
      </c>
      <c r="C28" t="s">
        <v>0</v>
      </c>
      <c r="D28">
        <v>5.3129999999999997</v>
      </c>
      <c r="E28">
        <v>1014</v>
      </c>
      <c r="F28">
        <v>26.388300000000001</v>
      </c>
      <c r="G28">
        <v>156129</v>
      </c>
    </row>
    <row r="29" spans="2:7" x14ac:dyDescent="0.25">
      <c r="B29" t="s">
        <v>62</v>
      </c>
      <c r="C29" t="s">
        <v>0</v>
      </c>
      <c r="D29">
        <v>5.2789999999999999</v>
      </c>
      <c r="E29">
        <v>1431</v>
      </c>
      <c r="F29">
        <v>37.727200000000003</v>
      </c>
      <c r="G29">
        <v>154114</v>
      </c>
    </row>
    <row r="30" spans="2:7" x14ac:dyDescent="0.25">
      <c r="B30" t="s">
        <v>63</v>
      </c>
      <c r="C30" t="s">
        <v>0</v>
      </c>
      <c r="D30">
        <v>5.3040000000000003</v>
      </c>
      <c r="E30">
        <v>574</v>
      </c>
      <c r="F30">
        <v>15.241</v>
      </c>
      <c r="G30">
        <v>153144</v>
      </c>
    </row>
    <row r="31" spans="2:7" x14ac:dyDescent="0.25">
      <c r="B31" t="s">
        <v>64</v>
      </c>
      <c r="C31" t="s">
        <v>0</v>
      </c>
      <c r="D31">
        <v>5.2709999999999999</v>
      </c>
      <c r="E31">
        <v>1084</v>
      </c>
      <c r="F31">
        <v>29.47</v>
      </c>
      <c r="G31">
        <v>149550</v>
      </c>
    </row>
    <row r="32" spans="2:7" x14ac:dyDescent="0.25">
      <c r="B32" t="s">
        <v>65</v>
      </c>
      <c r="C32" t="s">
        <v>0</v>
      </c>
      <c r="D32">
        <v>5.2789999999999999</v>
      </c>
      <c r="E32">
        <v>1334</v>
      </c>
      <c r="F32">
        <v>34.313400000000001</v>
      </c>
      <c r="G32">
        <v>157975</v>
      </c>
    </row>
    <row r="33" spans="1:8" x14ac:dyDescent="0.25">
      <c r="B33" t="s">
        <v>66</v>
      </c>
      <c r="C33" t="s">
        <v>0</v>
      </c>
      <c r="D33">
        <v>5.2960000000000003</v>
      </c>
      <c r="E33">
        <v>670</v>
      </c>
      <c r="F33">
        <v>17.127099999999999</v>
      </c>
      <c r="G33">
        <v>159059</v>
      </c>
    </row>
    <row r="34" spans="1:8" x14ac:dyDescent="0.25">
      <c r="B34" t="s">
        <v>67</v>
      </c>
      <c r="C34" t="s">
        <v>0</v>
      </c>
      <c r="D34">
        <v>5.3040000000000003</v>
      </c>
      <c r="E34">
        <v>573</v>
      </c>
      <c r="F34">
        <v>14.709300000000001</v>
      </c>
      <c r="G34">
        <v>158288</v>
      </c>
    </row>
    <row r="35" spans="1:8" x14ac:dyDescent="0.25">
      <c r="B35" t="s">
        <v>68</v>
      </c>
      <c r="C35" t="s">
        <v>0</v>
      </c>
      <c r="D35">
        <v>5.3040000000000003</v>
      </c>
      <c r="E35">
        <v>676</v>
      </c>
      <c r="F35">
        <v>16.746600000000001</v>
      </c>
      <c r="G35">
        <v>164075</v>
      </c>
    </row>
    <row r="36" spans="1:8" x14ac:dyDescent="0.25">
      <c r="B36" t="s">
        <v>79</v>
      </c>
      <c r="C36" t="s">
        <v>0</v>
      </c>
      <c r="D36">
        <v>5.2789999999999999</v>
      </c>
      <c r="E36">
        <v>994</v>
      </c>
      <c r="F36">
        <v>27.2332</v>
      </c>
      <c r="G36">
        <v>148367</v>
      </c>
    </row>
    <row r="37" spans="1:8" x14ac:dyDescent="0.25">
      <c r="B37" t="s">
        <v>80</v>
      </c>
      <c r="C37" t="s">
        <v>0</v>
      </c>
      <c r="D37">
        <v>5.2869999999999999</v>
      </c>
      <c r="E37">
        <v>1283</v>
      </c>
      <c r="F37">
        <v>33.552700000000002</v>
      </c>
      <c r="G37">
        <v>155394</v>
      </c>
    </row>
    <row r="38" spans="1:8" x14ac:dyDescent="0.25">
      <c r="B38" t="s">
        <v>81</v>
      </c>
      <c r="C38" t="s">
        <v>0</v>
      </c>
      <c r="D38">
        <v>5.2869999999999999</v>
      </c>
      <c r="E38">
        <v>1688</v>
      </c>
      <c r="F38">
        <v>45.701799999999999</v>
      </c>
      <c r="G38">
        <v>150085</v>
      </c>
    </row>
    <row r="39" spans="1:8" x14ac:dyDescent="0.25">
      <c r="B39" t="s">
        <v>22</v>
      </c>
      <c r="C39" t="s">
        <v>0</v>
      </c>
      <c r="D39">
        <v>5.2869999999999999</v>
      </c>
      <c r="E39">
        <v>762</v>
      </c>
      <c r="F39">
        <v>20.462900000000001</v>
      </c>
      <c r="G39">
        <v>151382</v>
      </c>
    </row>
    <row r="40" spans="1:8" x14ac:dyDescent="0.25">
      <c r="B40" t="s">
        <v>23</v>
      </c>
      <c r="C40" t="s">
        <v>0</v>
      </c>
      <c r="D40">
        <v>5.2960000000000003</v>
      </c>
      <c r="E40">
        <v>751</v>
      </c>
      <c r="F40">
        <v>19.075199999999999</v>
      </c>
      <c r="G40">
        <v>159947</v>
      </c>
    </row>
    <row r="41" spans="1:8" x14ac:dyDescent="0.25">
      <c r="B41" t="s">
        <v>24</v>
      </c>
      <c r="C41" t="s">
        <v>0</v>
      </c>
      <c r="D41">
        <v>5.2869999999999999</v>
      </c>
      <c r="E41">
        <v>1145</v>
      </c>
      <c r="F41">
        <v>29.946300000000001</v>
      </c>
      <c r="G41">
        <v>155356</v>
      </c>
    </row>
    <row r="44" spans="1:8" x14ac:dyDescent="0.25">
      <c r="A44" s="4" t="s">
        <v>41</v>
      </c>
      <c r="B44" t="s">
        <v>25</v>
      </c>
      <c r="C44">
        <f>F3/(CUGA!K54*1000)</f>
        <v>3.3700330649565215E-4</v>
      </c>
      <c r="F44" s="4" t="s">
        <v>43</v>
      </c>
      <c r="G44" s="4" t="s">
        <v>39</v>
      </c>
      <c r="H44" t="s">
        <v>82</v>
      </c>
    </row>
    <row r="45" spans="1:8" x14ac:dyDescent="0.25">
      <c r="B45" t="s">
        <v>26</v>
      </c>
      <c r="C45">
        <f>F4/(CUGA!K55*1000)</f>
        <v>2.2943746305236688E-4</v>
      </c>
      <c r="F45" t="s">
        <v>42</v>
      </c>
      <c r="G45" t="s">
        <v>42</v>
      </c>
      <c r="H45" s="5" t="s">
        <v>83</v>
      </c>
    </row>
    <row r="46" spans="1:8" x14ac:dyDescent="0.25">
      <c r="B46" t="s">
        <v>27</v>
      </c>
      <c r="C46">
        <f>F5/(CUGA!K56*1000)</f>
        <v>1.4879511864678038E-4</v>
      </c>
      <c r="E46" s="3" t="s">
        <v>15</v>
      </c>
      <c r="F46" s="3">
        <f>AVERAGE(C44:C46)*0.463</f>
        <v>1.1038473874473072E-4</v>
      </c>
      <c r="G46" s="3">
        <f>_xlfn.STDEV.P(C44:C46)*0.463</f>
        <v>3.5696042344754573E-5</v>
      </c>
    </row>
    <row r="47" spans="1:8" x14ac:dyDescent="0.25">
      <c r="B47" t="s">
        <v>19</v>
      </c>
      <c r="C47">
        <f>F6/(CUGA!K57*1000)</f>
        <v>1.3184651413748676E-4</v>
      </c>
      <c r="E47" t="s">
        <v>13</v>
      </c>
      <c r="F47">
        <f>AVERAGE(C47:C49)*0.463</f>
        <v>5.7889332633789823E-5</v>
      </c>
      <c r="G47" s="3">
        <f>_xlfn.STDEV.P(C47:C49)*0.463</f>
        <v>1.1898467481643973E-5</v>
      </c>
    </row>
    <row r="48" spans="1:8" x14ac:dyDescent="0.25">
      <c r="B48" t="s">
        <v>20</v>
      </c>
      <c r="C48">
        <f>F7/(CUGA!K58*1000)</f>
        <v>9.0707310477722481E-5</v>
      </c>
      <c r="E48" t="s">
        <v>69</v>
      </c>
      <c r="F48">
        <f>AVERAGE(C51:C53)*0.463</f>
        <v>8.1886055625880985E-5</v>
      </c>
      <c r="G48" s="3">
        <f>_xlfn.STDEV.P(C50:C52)*0.463</f>
        <v>2.2330052283238041E-6</v>
      </c>
    </row>
    <row r="49" spans="2:7" x14ac:dyDescent="0.25">
      <c r="B49" t="s">
        <v>21</v>
      </c>
      <c r="C49">
        <f>F8/(CUGA!K59*1000)</f>
        <v>1.525390434223058E-4</v>
      </c>
      <c r="E49" t="s">
        <v>70</v>
      </c>
      <c r="F49">
        <f>AVERAGE(C53:C55)*0.463</f>
        <v>7.2195658039732698E-5</v>
      </c>
      <c r="G49" s="3">
        <f>_xlfn.STDEV.P(C53:C55)*0.463</f>
        <v>1.190748777094183E-5</v>
      </c>
    </row>
    <row r="50" spans="2:7" x14ac:dyDescent="0.25">
      <c r="B50" t="s">
        <v>48</v>
      </c>
      <c r="C50">
        <f>F9/(CUGA!K60*1000)</f>
        <v>1.7176976442226423E-4</v>
      </c>
      <c r="E50" t="s">
        <v>71</v>
      </c>
      <c r="F50">
        <f>AVERAGE(C56:C58)*0.463</f>
        <v>1.0316910839100277E-4</v>
      </c>
      <c r="G50" s="3">
        <f>_xlfn.STDEV.P(C56:C58)*0.463</f>
        <v>2.5955613400664458E-5</v>
      </c>
    </row>
    <row r="51" spans="2:7" x14ac:dyDescent="0.25">
      <c r="B51" t="s">
        <v>49</v>
      </c>
      <c r="C51">
        <f>F10/(CUGA!K61*1000)</f>
        <v>1.8323306561796387E-4</v>
      </c>
      <c r="E51" s="3" t="s">
        <v>85</v>
      </c>
      <c r="F51">
        <f>AVERAGE(C59:C61)*0.463</f>
        <v>1.3014646696128925E-4</v>
      </c>
      <c r="G51" s="3">
        <f>_xlfn.STDEV.P(C59:C61)*0.463</f>
        <v>2.3905045433114663E-5</v>
      </c>
    </row>
    <row r="52" spans="2:7" x14ac:dyDescent="0.25">
      <c r="B52" t="s">
        <v>50</v>
      </c>
      <c r="C52">
        <f>F11/(CUGA!K62*1000)</f>
        <v>1.7997455495695044E-4</v>
      </c>
      <c r="E52" s="3" t="s">
        <v>72</v>
      </c>
      <c r="F52">
        <f>AVERAGE(C62:C64)*0.463</f>
        <v>8.5539998704250411E-5</v>
      </c>
      <c r="G52" s="3">
        <f>_xlfn.STDEV.P(C62:C64)*0.463</f>
        <v>1.7322897682775324E-5</v>
      </c>
    </row>
    <row r="53" spans="2:7" x14ac:dyDescent="0.25">
      <c r="B53" t="s">
        <v>51</v>
      </c>
      <c r="C53">
        <f>F12/(CUGA!K63*1000)</f>
        <v>1.6737157354526476E-4</v>
      </c>
      <c r="E53" s="3" t="s">
        <v>16</v>
      </c>
      <c r="F53">
        <f>AVERAGE(C65:C67)*0.463</f>
        <v>7.4085834788189319E-5</v>
      </c>
      <c r="G53" s="3">
        <f>_xlfn.STDEV.P(C65:C67)*0.463</f>
        <v>3.313350605174239E-5</v>
      </c>
    </row>
    <row r="54" spans="2:7" x14ac:dyDescent="0.25">
      <c r="B54" t="s">
        <v>52</v>
      </c>
      <c r="C54">
        <f>F13/(CUGA!K64*1000)</f>
        <v>1.203103941330663E-4</v>
      </c>
      <c r="E54" s="3" t="s">
        <v>73</v>
      </c>
      <c r="F54">
        <f>AVERAGE(C68:C70)*0.463</f>
        <v>1.1225458316420558E-4</v>
      </c>
      <c r="G54" s="3">
        <f>_xlfn.STDEV.P(C68:C70)*0.463</f>
        <v>2.8557603068365036E-5</v>
      </c>
    </row>
    <row r="55" spans="2:7" x14ac:dyDescent="0.25">
      <c r="B55" t="s">
        <v>53</v>
      </c>
      <c r="C55">
        <f>F14/(CUGA!K65*1000)</f>
        <v>1.8010847318386783E-4</v>
      </c>
      <c r="E55" s="3" t="s">
        <v>74</v>
      </c>
      <c r="F55">
        <f>AVERAGE(C71:C73)*0.463</f>
        <v>9.5426095776391881E-5</v>
      </c>
      <c r="G55" s="3">
        <f>_xlfn.STDEV.P(C71:C73)*0.463</f>
        <v>2.066533201713831E-5</v>
      </c>
    </row>
    <row r="56" spans="2:7" x14ac:dyDescent="0.25">
      <c r="B56" t="s">
        <v>54</v>
      </c>
      <c r="C56">
        <f>F15/(CUGA!K66*1000)</f>
        <v>2.4800611748347108E-4</v>
      </c>
      <c r="E56" s="3" t="s">
        <v>17</v>
      </c>
      <c r="F56">
        <f>AVERAGE(C74:C76)*0.463</f>
        <v>6.0409067059238795E-5</v>
      </c>
      <c r="G56" s="3">
        <f>_xlfn.STDEV.P(C74:C76)*0.463</f>
        <v>1.7042805521119886E-5</v>
      </c>
    </row>
    <row r="57" spans="2:7" x14ac:dyDescent="0.25">
      <c r="B57" t="s">
        <v>55</v>
      </c>
      <c r="C57">
        <f>F16/(CUGA!K67*1000)</f>
        <v>1.4513395941072359E-4</v>
      </c>
      <c r="E57" s="3" t="s">
        <v>75</v>
      </c>
      <c r="F57">
        <f>AVERAGE(C77:C79)*0.463</f>
        <v>1.320275931926249E-4</v>
      </c>
      <c r="G57" s="3">
        <f>_xlfn.STDEV.P(C77:C79)*0.463</f>
        <v>1.734472261054224E-5</v>
      </c>
    </row>
    <row r="58" spans="2:7" x14ac:dyDescent="0.25">
      <c r="B58" t="s">
        <v>56</v>
      </c>
      <c r="C58">
        <f>F17/(CUGA!K68*1000)</f>
        <v>2.7534226689200034E-4</v>
      </c>
      <c r="E58" s="3" t="s">
        <v>18</v>
      </c>
      <c r="F58">
        <f>AVERAGE(C80:C82)*0.463</f>
        <v>6.984030476178457E-5</v>
      </c>
      <c r="G58" s="3">
        <f>_xlfn.STDEV.P(C80:C82)*0.463</f>
        <v>1.2245846298982745E-5</v>
      </c>
    </row>
    <row r="59" spans="2:7" x14ac:dyDescent="0.25">
      <c r="B59" t="s">
        <v>76</v>
      </c>
      <c r="C59">
        <f>F18/(CUGA!K69*1000)</f>
        <v>2.865752692225529E-4</v>
      </c>
      <c r="G59" s="3"/>
    </row>
    <row r="60" spans="2:7" x14ac:dyDescent="0.25">
      <c r="B60" t="s">
        <v>77</v>
      </c>
      <c r="C60">
        <f>F19/(CUGA!K70*1000)</f>
        <v>3.4140927357465028E-4</v>
      </c>
      <c r="G60" s="3"/>
    </row>
    <row r="61" spans="2:7" x14ac:dyDescent="0.25">
      <c r="B61" t="s">
        <v>78</v>
      </c>
      <c r="C61">
        <f>F20/(CUGA!K71*1000)</f>
        <v>2.1529710058048094E-4</v>
      </c>
      <c r="E61" s="3"/>
      <c r="F61" s="3"/>
      <c r="G61" s="3"/>
    </row>
    <row r="62" spans="2:7" x14ac:dyDescent="0.25">
      <c r="B62" t="s">
        <v>57</v>
      </c>
      <c r="C62">
        <f>F21/(CUGA!K72*1000)</f>
        <v>1.4580248957893506E-4</v>
      </c>
      <c r="E62" s="3"/>
      <c r="F62" s="3"/>
      <c r="G62" s="3"/>
    </row>
    <row r="63" spans="2:7" x14ac:dyDescent="0.25">
      <c r="B63" t="s">
        <v>58</v>
      </c>
      <c r="C63">
        <f>F22/(CUGA!K73*1000)</f>
        <v>2.3524210385012417E-4</v>
      </c>
      <c r="E63" s="3"/>
      <c r="F63" s="3"/>
      <c r="G63" s="3"/>
    </row>
    <row r="64" spans="2:7" x14ac:dyDescent="0.25">
      <c r="B64" t="s">
        <v>59</v>
      </c>
      <c r="C64">
        <f>F23/(CUGA!K74*1000)</f>
        <v>1.7321025778638624E-4</v>
      </c>
      <c r="E64" s="3"/>
      <c r="F64" s="3"/>
      <c r="G64" s="3"/>
    </row>
    <row r="65" spans="2:7" x14ac:dyDescent="0.25">
      <c r="B65" t="s">
        <v>45</v>
      </c>
      <c r="C65">
        <f>F24/(CUGA!K75*1000)</f>
        <v>7.2768958077462856E-5</v>
      </c>
      <c r="E65" s="3"/>
      <c r="F65" s="3"/>
      <c r="G65" s="3"/>
    </row>
    <row r="66" spans="2:7" x14ac:dyDescent="0.25">
      <c r="B66" t="s">
        <v>46</v>
      </c>
      <c r="C66">
        <f>F25/(CUGA!K76*1000)</f>
        <v>1.5921338382393515E-4</v>
      </c>
    </row>
    <row r="67" spans="2:7" x14ac:dyDescent="0.25">
      <c r="B67" t="s">
        <v>47</v>
      </c>
      <c r="C67">
        <f>F26/(CUGA!K77*1000)</f>
        <v>2.4805546450155648E-4</v>
      </c>
    </row>
    <row r="68" spans="2:7" x14ac:dyDescent="0.25">
      <c r="B68" t="s">
        <v>60</v>
      </c>
      <c r="C68">
        <f>F27/(CUGA!K78*1000)</f>
        <v>1.6489316538955754E-4</v>
      </c>
    </row>
    <row r="69" spans="2:7" x14ac:dyDescent="0.25">
      <c r="B69" t="s">
        <v>61</v>
      </c>
      <c r="C69">
        <f>F28/(CUGA!K79*1000)</f>
        <v>2.4665774840519877E-4</v>
      </c>
    </row>
    <row r="70" spans="2:7" x14ac:dyDescent="0.25">
      <c r="B70" t="s">
        <v>62</v>
      </c>
      <c r="C70">
        <f>F29/(CUGA!K80*1000)</f>
        <v>3.1580059698843306E-4</v>
      </c>
    </row>
    <row r="71" spans="2:7" x14ac:dyDescent="0.25">
      <c r="B71" t="s">
        <v>63</v>
      </c>
      <c r="C71">
        <f>F30/(CUGA!K81*1000)</f>
        <v>1.4317534373140095E-4</v>
      </c>
    </row>
    <row r="72" spans="2:7" x14ac:dyDescent="0.25">
      <c r="B72" t="s">
        <v>64</v>
      </c>
      <c r="C72">
        <f>F31/(CUGA!K82*1000)</f>
        <v>2.3329850504088411E-4</v>
      </c>
    </row>
    <row r="73" spans="2:7" x14ac:dyDescent="0.25">
      <c r="B73" t="s">
        <v>65</v>
      </c>
      <c r="C73">
        <f>F32/(CUGA!K83*1000)</f>
        <v>2.4183778692787828E-4</v>
      </c>
    </row>
    <row r="74" spans="2:7" x14ac:dyDescent="0.25">
      <c r="B74" t="s">
        <v>66</v>
      </c>
      <c r="C74">
        <f>F33/(CUGA!K84*1000)</f>
        <v>1.8211637200585596E-4</v>
      </c>
    </row>
    <row r="75" spans="2:7" x14ac:dyDescent="0.25">
      <c r="B75" t="s">
        <v>67</v>
      </c>
      <c r="C75">
        <f>F34/(CUGA!K85*1000)</f>
        <v>9.8982002508110305E-5</v>
      </c>
    </row>
    <row r="76" spans="2:7" x14ac:dyDescent="0.25">
      <c r="B76" t="s">
        <v>68</v>
      </c>
      <c r="C76">
        <f>F35/(CUGA!K86*1000)</f>
        <v>1.1032106647462201E-4</v>
      </c>
    </row>
    <row r="77" spans="2:7" x14ac:dyDescent="0.25">
      <c r="B77" t="s">
        <v>79</v>
      </c>
      <c r="C77">
        <f>F36/(CUGA!K87*1000)</f>
        <v>2.3448108632449294E-4</v>
      </c>
    </row>
    <row r="78" spans="2:7" x14ac:dyDescent="0.25">
      <c r="B78" t="s">
        <v>80</v>
      </c>
      <c r="C78">
        <f>F37/(CUGA!K88*1000)</f>
        <v>3.2387513094667028E-4</v>
      </c>
    </row>
    <row r="79" spans="2:7" x14ac:dyDescent="0.25">
      <c r="B79" t="s">
        <v>81</v>
      </c>
      <c r="C79">
        <f>F38/(CUGA!K89*1000)</f>
        <v>2.9711414898774544E-4</v>
      </c>
    </row>
    <row r="80" spans="2:7" x14ac:dyDescent="0.25">
      <c r="B80" t="s">
        <v>22</v>
      </c>
      <c r="C80">
        <f>F39/(CUGA!K90*1000)</f>
        <v>1.3952084594983841E-4</v>
      </c>
    </row>
    <row r="81" spans="2:3" x14ac:dyDescent="0.25">
      <c r="B81" t="s">
        <v>23</v>
      </c>
      <c r="C81">
        <f>F40/(CUGA!K91*1000)</f>
        <v>1.2563054385534425E-4</v>
      </c>
    </row>
    <row r="82" spans="2:3" x14ac:dyDescent="0.25">
      <c r="B82" t="s">
        <v>24</v>
      </c>
      <c r="C82">
        <f>F41/(CUGA!K92*1000)</f>
        <v>1.8737758273337825E-4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00B050"/>
  </sheetPr>
  <dimension ref="A2:G82"/>
  <sheetViews>
    <sheetView tabSelected="1" zoomScale="70" zoomScaleNormal="70" workbookViewId="0">
      <selection activeCell="F67" sqref="F67"/>
    </sheetView>
  </sheetViews>
  <sheetFormatPr baseColWidth="10" defaultRowHeight="15" x14ac:dyDescent="0.25"/>
  <cols>
    <col min="1" max="1" width="17.7109375" customWidth="1"/>
    <col min="4" max="4" width="16.7109375" customWidth="1"/>
    <col min="5" max="5" width="15.7109375" customWidth="1"/>
    <col min="7" max="7" width="15" customWidth="1"/>
  </cols>
  <sheetData>
    <row r="2" spans="1:7" x14ac:dyDescent="0.25">
      <c r="A2" s="4" t="s">
        <v>14</v>
      </c>
      <c r="B2" s="4" t="s">
        <v>10</v>
      </c>
      <c r="C2" s="4" t="s">
        <v>11</v>
      </c>
      <c r="D2" s="4" t="s">
        <v>28</v>
      </c>
      <c r="E2" s="4" t="s">
        <v>29</v>
      </c>
      <c r="F2" s="4" t="s">
        <v>30</v>
      </c>
      <c r="G2" s="4" t="s">
        <v>12</v>
      </c>
    </row>
    <row r="3" spans="1:7" x14ac:dyDescent="0.25">
      <c r="B3" t="s">
        <v>25</v>
      </c>
      <c r="C3" t="s">
        <v>0</v>
      </c>
      <c r="D3">
        <v>2.6030000000000002</v>
      </c>
      <c r="E3">
        <v>1095198</v>
      </c>
      <c r="F3">
        <v>15388.166300000001</v>
      </c>
      <c r="G3">
        <v>288749</v>
      </c>
    </row>
    <row r="4" spans="1:7" x14ac:dyDescent="0.25">
      <c r="B4" t="s">
        <v>26</v>
      </c>
      <c r="C4" t="s">
        <v>0</v>
      </c>
      <c r="D4">
        <v>2.5950000000000002</v>
      </c>
      <c r="E4">
        <v>1318216</v>
      </c>
      <c r="F4">
        <v>19446.027600000001</v>
      </c>
      <c r="G4">
        <v>275024</v>
      </c>
    </row>
    <row r="5" spans="1:7" x14ac:dyDescent="0.25">
      <c r="B5" t="s">
        <v>27</v>
      </c>
      <c r="C5" t="s">
        <v>0</v>
      </c>
      <c r="D5">
        <v>2.6110000000000002</v>
      </c>
      <c r="E5">
        <v>1185529</v>
      </c>
      <c r="F5">
        <v>16955.8174</v>
      </c>
      <c r="G5">
        <v>283666</v>
      </c>
    </row>
    <row r="6" spans="1:7" x14ac:dyDescent="0.25">
      <c r="B6" t="s">
        <v>19</v>
      </c>
      <c r="C6" t="s">
        <v>0</v>
      </c>
      <c r="D6">
        <v>2.6019999999999999</v>
      </c>
      <c r="E6">
        <v>625143</v>
      </c>
      <c r="F6">
        <v>10731.757600000001</v>
      </c>
      <c r="G6">
        <v>359946</v>
      </c>
    </row>
    <row r="7" spans="1:7" x14ac:dyDescent="0.25">
      <c r="B7" t="s">
        <v>20</v>
      </c>
      <c r="C7" t="s">
        <v>0</v>
      </c>
      <c r="D7">
        <v>2.5939999999999999</v>
      </c>
      <c r="E7">
        <v>791243</v>
      </c>
      <c r="F7">
        <v>11043.2662</v>
      </c>
      <c r="G7">
        <v>442732</v>
      </c>
    </row>
    <row r="8" spans="1:7" x14ac:dyDescent="0.25">
      <c r="B8" t="s">
        <v>21</v>
      </c>
      <c r="C8" t="s">
        <v>0</v>
      </c>
      <c r="D8">
        <v>2.5939999999999999</v>
      </c>
      <c r="E8">
        <v>611743</v>
      </c>
      <c r="F8">
        <v>10497.9053</v>
      </c>
      <c r="G8">
        <v>360077</v>
      </c>
    </row>
    <row r="9" spans="1:7" x14ac:dyDescent="0.25">
      <c r="B9" t="s">
        <v>48</v>
      </c>
      <c r="C9" t="s">
        <v>0</v>
      </c>
      <c r="D9">
        <v>2.0310000000000001</v>
      </c>
      <c r="E9">
        <v>561692</v>
      </c>
      <c r="F9">
        <v>12958.5394</v>
      </c>
      <c r="G9">
        <v>267837</v>
      </c>
    </row>
    <row r="10" spans="1:7" x14ac:dyDescent="0.25">
      <c r="B10" t="s">
        <v>49</v>
      </c>
      <c r="C10" t="s">
        <v>0</v>
      </c>
      <c r="D10">
        <v>2.6019999999999999</v>
      </c>
      <c r="E10">
        <v>607082</v>
      </c>
      <c r="F10">
        <v>9840.4593999999997</v>
      </c>
      <c r="G10">
        <v>381207</v>
      </c>
    </row>
    <row r="11" spans="1:7" x14ac:dyDescent="0.25">
      <c r="B11" t="s">
        <v>50</v>
      </c>
      <c r="C11" t="s">
        <v>0</v>
      </c>
      <c r="D11">
        <v>2.5939999999999999</v>
      </c>
      <c r="E11">
        <v>591796</v>
      </c>
      <c r="F11">
        <v>9229.6422000000002</v>
      </c>
      <c r="G11">
        <v>396201</v>
      </c>
    </row>
    <row r="12" spans="1:7" x14ac:dyDescent="0.25">
      <c r="B12" t="s">
        <v>51</v>
      </c>
      <c r="C12" t="s">
        <v>0</v>
      </c>
      <c r="D12">
        <v>2.6110000000000002</v>
      </c>
      <c r="E12">
        <v>655622</v>
      </c>
      <c r="F12">
        <v>10603.089900000001</v>
      </c>
      <c r="G12">
        <v>382076</v>
      </c>
    </row>
    <row r="13" spans="1:7" x14ac:dyDescent="0.25">
      <c r="B13" t="s">
        <v>52</v>
      </c>
      <c r="C13" t="s">
        <v>0</v>
      </c>
      <c r="D13">
        <v>2.5939999999999999</v>
      </c>
      <c r="E13">
        <v>949134</v>
      </c>
      <c r="F13">
        <v>15444.9887</v>
      </c>
      <c r="G13">
        <v>379725</v>
      </c>
    </row>
    <row r="14" spans="1:7" ht="12.75" customHeight="1" x14ac:dyDescent="0.25">
      <c r="B14" t="s">
        <v>53</v>
      </c>
      <c r="C14" t="s">
        <v>0</v>
      </c>
      <c r="D14">
        <v>2.6110000000000002</v>
      </c>
      <c r="E14">
        <v>663661</v>
      </c>
      <c r="F14">
        <v>12079.698700000001</v>
      </c>
      <c r="G14">
        <v>339484</v>
      </c>
    </row>
    <row r="15" spans="1:7" x14ac:dyDescent="0.25">
      <c r="B15" t="s">
        <v>54</v>
      </c>
      <c r="C15" t="s">
        <v>0</v>
      </c>
      <c r="D15">
        <v>2.6019999999999999</v>
      </c>
      <c r="E15">
        <v>720837</v>
      </c>
      <c r="F15">
        <v>10877.1356</v>
      </c>
      <c r="G15">
        <v>409498</v>
      </c>
    </row>
    <row r="16" spans="1:7" x14ac:dyDescent="0.25">
      <c r="B16" t="s">
        <v>55</v>
      </c>
      <c r="C16" t="s">
        <v>0</v>
      </c>
      <c r="D16">
        <v>2.6190000000000002</v>
      </c>
      <c r="E16">
        <v>827894</v>
      </c>
      <c r="F16">
        <v>12968.5201</v>
      </c>
      <c r="G16">
        <v>394469</v>
      </c>
    </row>
    <row r="17" spans="2:7" x14ac:dyDescent="0.25">
      <c r="B17" t="s">
        <v>56</v>
      </c>
      <c r="C17" t="s">
        <v>0</v>
      </c>
      <c r="D17">
        <v>2.6019999999999999</v>
      </c>
      <c r="E17">
        <v>678697</v>
      </c>
      <c r="F17">
        <v>10476.1499</v>
      </c>
      <c r="G17">
        <v>400316</v>
      </c>
    </row>
    <row r="18" spans="2:7" x14ac:dyDescent="0.25">
      <c r="B18" t="s">
        <v>76</v>
      </c>
      <c r="C18" t="s">
        <v>0</v>
      </c>
      <c r="D18">
        <v>2.5950000000000002</v>
      </c>
      <c r="E18">
        <v>985271</v>
      </c>
      <c r="F18">
        <v>9764.3328000000001</v>
      </c>
      <c r="G18">
        <v>409381</v>
      </c>
    </row>
    <row r="19" spans="2:7" x14ac:dyDescent="0.25">
      <c r="B19" t="s">
        <v>77</v>
      </c>
      <c r="C19" t="s">
        <v>0</v>
      </c>
      <c r="D19">
        <v>2.5950000000000002</v>
      </c>
      <c r="E19">
        <v>954215</v>
      </c>
      <c r="F19">
        <v>13047.988300000001</v>
      </c>
      <c r="G19">
        <v>296700</v>
      </c>
    </row>
    <row r="20" spans="2:7" x14ac:dyDescent="0.25">
      <c r="B20" t="s">
        <v>78</v>
      </c>
      <c r="C20" t="s">
        <v>0</v>
      </c>
      <c r="D20">
        <v>2.6110000000000002</v>
      </c>
      <c r="E20">
        <v>1135770</v>
      </c>
      <c r="F20">
        <v>14722.4231</v>
      </c>
      <c r="G20">
        <v>312987</v>
      </c>
    </row>
    <row r="21" spans="2:7" x14ac:dyDescent="0.25">
      <c r="B21" t="s">
        <v>57</v>
      </c>
      <c r="C21" t="s">
        <v>0</v>
      </c>
      <c r="D21">
        <v>2.5859999999999999</v>
      </c>
      <c r="E21">
        <v>1294955</v>
      </c>
      <c r="F21">
        <v>15989.4373</v>
      </c>
      <c r="G21">
        <v>328576</v>
      </c>
    </row>
    <row r="22" spans="2:7" x14ac:dyDescent="0.25">
      <c r="B22" t="s">
        <v>58</v>
      </c>
      <c r="C22" t="s">
        <v>0</v>
      </c>
      <c r="D22">
        <v>2.6030000000000002</v>
      </c>
      <c r="E22">
        <v>1472124</v>
      </c>
      <c r="F22">
        <v>17352.830999999998</v>
      </c>
      <c r="G22">
        <v>344182</v>
      </c>
    </row>
    <row r="23" spans="2:7" x14ac:dyDescent="0.25">
      <c r="B23" t="s">
        <v>59</v>
      </c>
      <c r="C23" t="s">
        <v>0</v>
      </c>
      <c r="D23">
        <v>2.5950000000000002</v>
      </c>
      <c r="E23">
        <v>1072870</v>
      </c>
      <c r="F23">
        <v>13677.9866</v>
      </c>
      <c r="G23">
        <v>318229</v>
      </c>
    </row>
    <row r="24" spans="2:7" x14ac:dyDescent="0.25">
      <c r="B24" t="s">
        <v>45</v>
      </c>
      <c r="C24" t="s">
        <v>0</v>
      </c>
      <c r="D24">
        <v>2.6110000000000002</v>
      </c>
      <c r="E24">
        <v>966549</v>
      </c>
      <c r="F24">
        <v>12314.112499999999</v>
      </c>
      <c r="G24">
        <v>318446</v>
      </c>
    </row>
    <row r="25" spans="2:7" x14ac:dyDescent="0.25">
      <c r="B25" t="s">
        <v>46</v>
      </c>
      <c r="C25" t="s">
        <v>0</v>
      </c>
      <c r="D25">
        <v>2.6110000000000002</v>
      </c>
      <c r="E25">
        <v>1571085</v>
      </c>
      <c r="F25">
        <v>20372.1083</v>
      </c>
      <c r="G25">
        <v>312880</v>
      </c>
    </row>
    <row r="26" spans="2:7" x14ac:dyDescent="0.25">
      <c r="B26" t="s">
        <v>47</v>
      </c>
      <c r="C26" t="s">
        <v>0</v>
      </c>
      <c r="D26">
        <v>2.6030000000000002</v>
      </c>
      <c r="E26">
        <v>1647370</v>
      </c>
      <c r="F26">
        <v>20841.400799999999</v>
      </c>
      <c r="G26">
        <v>320685</v>
      </c>
    </row>
    <row r="27" spans="2:7" x14ac:dyDescent="0.25">
      <c r="B27" t="s">
        <v>60</v>
      </c>
      <c r="C27" t="s">
        <v>0</v>
      </c>
      <c r="D27">
        <v>2.5950000000000002</v>
      </c>
      <c r="E27">
        <v>979824</v>
      </c>
      <c r="F27">
        <v>14685.1538</v>
      </c>
      <c r="G27">
        <v>270697</v>
      </c>
    </row>
    <row r="28" spans="2:7" x14ac:dyDescent="0.25">
      <c r="B28" t="s">
        <v>61</v>
      </c>
      <c r="C28" t="s">
        <v>0</v>
      </c>
      <c r="D28">
        <v>2.6110000000000002</v>
      </c>
      <c r="E28">
        <v>1062091</v>
      </c>
      <c r="F28">
        <v>14372.612800000001</v>
      </c>
      <c r="G28">
        <v>299806</v>
      </c>
    </row>
    <row r="29" spans="2:7" x14ac:dyDescent="0.25">
      <c r="B29" t="s">
        <v>62</v>
      </c>
      <c r="C29" t="s">
        <v>0</v>
      </c>
      <c r="D29">
        <v>2.5950000000000002</v>
      </c>
      <c r="E29">
        <v>1127744</v>
      </c>
      <c r="F29">
        <v>15607.256100000001</v>
      </c>
      <c r="G29">
        <v>293156</v>
      </c>
    </row>
    <row r="30" spans="2:7" x14ac:dyDescent="0.25">
      <c r="B30" t="s">
        <v>63</v>
      </c>
      <c r="C30" t="s">
        <v>0</v>
      </c>
      <c r="D30">
        <v>2.6030000000000002</v>
      </c>
      <c r="E30">
        <v>1004253</v>
      </c>
      <c r="F30">
        <v>14095.2641</v>
      </c>
      <c r="G30">
        <v>289058</v>
      </c>
    </row>
    <row r="31" spans="2:7" x14ac:dyDescent="0.25">
      <c r="B31" t="s">
        <v>64</v>
      </c>
      <c r="C31" t="s">
        <v>0</v>
      </c>
      <c r="D31">
        <v>2.6110000000000002</v>
      </c>
      <c r="E31">
        <v>848001</v>
      </c>
      <c r="F31">
        <v>14391.038699999999</v>
      </c>
      <c r="G31">
        <v>239067</v>
      </c>
    </row>
    <row r="32" spans="2:7" x14ac:dyDescent="0.25">
      <c r="B32" t="s">
        <v>65</v>
      </c>
      <c r="C32" t="s">
        <v>0</v>
      </c>
      <c r="D32">
        <v>2.6110000000000002</v>
      </c>
      <c r="E32">
        <v>1045496</v>
      </c>
      <c r="F32">
        <v>14130.334199999999</v>
      </c>
      <c r="G32">
        <v>300182</v>
      </c>
    </row>
    <row r="33" spans="1:7" x14ac:dyDescent="0.25">
      <c r="B33" t="s">
        <v>66</v>
      </c>
      <c r="C33" t="s">
        <v>0</v>
      </c>
      <c r="D33">
        <v>2.6030000000000002</v>
      </c>
      <c r="E33">
        <v>901801</v>
      </c>
      <c r="F33">
        <v>11844.6427</v>
      </c>
      <c r="G33">
        <v>308890</v>
      </c>
    </row>
    <row r="34" spans="1:7" x14ac:dyDescent="0.25">
      <c r="B34" t="s">
        <v>67</v>
      </c>
      <c r="C34" t="s">
        <v>0</v>
      </c>
      <c r="D34">
        <v>2.6030000000000002</v>
      </c>
      <c r="E34">
        <v>1004931</v>
      </c>
      <c r="F34">
        <v>13548.4884</v>
      </c>
      <c r="G34">
        <v>300926</v>
      </c>
    </row>
    <row r="35" spans="1:7" x14ac:dyDescent="0.25">
      <c r="B35" t="s">
        <v>68</v>
      </c>
      <c r="C35" t="s">
        <v>0</v>
      </c>
      <c r="D35">
        <v>2.6030000000000002</v>
      </c>
      <c r="E35">
        <v>1001087</v>
      </c>
      <c r="F35">
        <v>13346.8932</v>
      </c>
      <c r="G35">
        <v>304303</v>
      </c>
    </row>
    <row r="36" spans="1:7" x14ac:dyDescent="0.25">
      <c r="B36" t="s">
        <v>79</v>
      </c>
      <c r="C36" t="s">
        <v>0</v>
      </c>
      <c r="D36">
        <v>2.6030000000000002</v>
      </c>
      <c r="E36">
        <v>1093508</v>
      </c>
      <c r="F36">
        <v>15554.6435</v>
      </c>
      <c r="G36">
        <v>285218</v>
      </c>
    </row>
    <row r="37" spans="1:7" x14ac:dyDescent="0.25">
      <c r="B37" t="s">
        <v>80</v>
      </c>
      <c r="C37" t="s">
        <v>0</v>
      </c>
      <c r="D37">
        <v>2.6030000000000002</v>
      </c>
      <c r="E37">
        <v>936793</v>
      </c>
      <c r="F37">
        <v>13374.56</v>
      </c>
      <c r="G37">
        <v>284170</v>
      </c>
    </row>
    <row r="38" spans="1:7" x14ac:dyDescent="0.25">
      <c r="B38" t="s">
        <v>81</v>
      </c>
      <c r="C38" t="s">
        <v>0</v>
      </c>
      <c r="D38">
        <v>2.6030000000000002</v>
      </c>
      <c r="E38">
        <v>1071966</v>
      </c>
      <c r="F38">
        <v>14448.455900000001</v>
      </c>
      <c r="G38">
        <v>301005</v>
      </c>
    </row>
    <row r="39" spans="1:7" x14ac:dyDescent="0.25">
      <c r="B39" t="s">
        <v>22</v>
      </c>
      <c r="C39" t="s">
        <v>0</v>
      </c>
      <c r="D39">
        <v>2.5950000000000002</v>
      </c>
      <c r="E39">
        <v>989867</v>
      </c>
      <c r="F39">
        <v>14070.9881</v>
      </c>
      <c r="G39">
        <v>285408</v>
      </c>
    </row>
    <row r="40" spans="1:7" x14ac:dyDescent="0.25">
      <c r="B40" t="s">
        <v>23</v>
      </c>
      <c r="C40" t="s">
        <v>0</v>
      </c>
      <c r="D40">
        <v>2.6030000000000002</v>
      </c>
      <c r="E40">
        <v>1050280</v>
      </c>
      <c r="F40">
        <v>14032.535400000001</v>
      </c>
      <c r="G40">
        <v>303657</v>
      </c>
    </row>
    <row r="41" spans="1:7" x14ac:dyDescent="0.25">
      <c r="B41" t="s">
        <v>24</v>
      </c>
      <c r="C41" t="s">
        <v>0</v>
      </c>
      <c r="D41">
        <v>2.5950000000000002</v>
      </c>
      <c r="E41">
        <v>1160394</v>
      </c>
      <c r="F41">
        <v>15097.6217</v>
      </c>
      <c r="G41">
        <v>311825</v>
      </c>
    </row>
    <row r="44" spans="1:7" x14ac:dyDescent="0.25">
      <c r="A44" s="4" t="s">
        <v>44</v>
      </c>
      <c r="B44" t="s">
        <v>25</v>
      </c>
      <c r="C44">
        <f>F3/(CUGA!K54*1000)</f>
        <v>0.11787016492269743</v>
      </c>
    </row>
    <row r="45" spans="1:7" x14ac:dyDescent="0.25">
      <c r="B45" t="s">
        <v>26</v>
      </c>
      <c r="C45">
        <f>F4/(CUGA!K55*1000)</f>
        <v>9.6955867445293553E-2</v>
      </c>
      <c r="D45" s="3"/>
      <c r="F45" s="4" t="s">
        <v>43</v>
      </c>
      <c r="G45" s="4" t="s">
        <v>39</v>
      </c>
    </row>
    <row r="46" spans="1:7" x14ac:dyDescent="0.25">
      <c r="B46" t="s">
        <v>27</v>
      </c>
      <c r="C46">
        <f>F5/(CUGA!K56*1000)</f>
        <v>9.9662760985121071E-2</v>
      </c>
      <c r="D46" s="3"/>
      <c r="E46" s="3" t="s">
        <v>15</v>
      </c>
      <c r="F46" s="3">
        <f>AVERAGE(C44:C46)</f>
        <v>0.10482959778437068</v>
      </c>
      <c r="G46" s="3">
        <f>_xlfn.STDEV.P(C44:C46)</f>
        <v>9.2870559248126126E-3</v>
      </c>
    </row>
    <row r="47" spans="1:7" x14ac:dyDescent="0.25">
      <c r="B47" t="s">
        <v>19</v>
      </c>
      <c r="C47">
        <f>F6/(CUGA!K57*1000)</f>
        <v>7.6423604749168539E-2</v>
      </c>
      <c r="D47" s="3"/>
      <c r="E47" t="s">
        <v>13</v>
      </c>
      <c r="F47">
        <f>AVERAGE(C47:C49)</f>
        <v>7.3233649768527018E-2</v>
      </c>
      <c r="G47" s="3">
        <f>_xlfn.STDEV.P(C47:C49)</f>
        <v>5.51543071165932E-3</v>
      </c>
    </row>
    <row r="48" spans="1:7" x14ac:dyDescent="0.25">
      <c r="B48" t="s">
        <v>20</v>
      </c>
      <c r="C48">
        <f>F7/(CUGA!K58*1000)</f>
        <v>7.7802932519207016E-2</v>
      </c>
      <c r="D48" s="3"/>
      <c r="E48" t="s">
        <v>69</v>
      </c>
      <c r="F48">
        <f>AVERAGE(C51:C53)</f>
        <v>7.2871510026266906E-2</v>
      </c>
      <c r="G48" s="3">
        <f>_xlfn.STDEV.P(C50:C52)</f>
        <v>2.565278259905223E-3</v>
      </c>
    </row>
    <row r="49" spans="2:7" x14ac:dyDescent="0.25">
      <c r="B49" t="s">
        <v>21</v>
      </c>
      <c r="C49">
        <f>F8/(CUGA!K59*1000)</f>
        <v>6.5474412037205526E-2</v>
      </c>
      <c r="D49" s="3"/>
      <c r="E49" t="s">
        <v>70</v>
      </c>
      <c r="F49">
        <f>AVERAGE(C53:C55)</f>
        <v>8.2838681959321828E-2</v>
      </c>
      <c r="G49" s="3">
        <f>_xlfn.STDEV.P(C53:C55)</f>
        <v>6.1127171768840067E-3</v>
      </c>
    </row>
    <row r="50" spans="2:7" x14ac:dyDescent="0.25">
      <c r="B50" t="s">
        <v>48</v>
      </c>
      <c r="C50">
        <f>F9/(CUGA!K60*1000)</f>
        <v>7.3244726338023383E-2</v>
      </c>
      <c r="D50" s="3"/>
      <c r="E50" t="s">
        <v>71</v>
      </c>
      <c r="F50">
        <f>AVERAGE(C56:C58)</f>
        <v>7.9487605368462957E-2</v>
      </c>
      <c r="G50" s="3">
        <f>_xlfn.STDEV.P(C56:C58)</f>
        <v>3.1282948820430369E-3</v>
      </c>
    </row>
    <row r="51" spans="2:7" x14ac:dyDescent="0.25">
      <c r="B51" t="s">
        <v>49</v>
      </c>
      <c r="C51">
        <f>F10/(CUGA!K61*1000)</f>
        <v>7.1467827065582315E-2</v>
      </c>
      <c r="D51" s="3"/>
      <c r="E51" s="3" t="s">
        <v>85</v>
      </c>
      <c r="F51">
        <f>AVERAGE(C59:C61)</f>
        <v>7.6173151303047248E-2</v>
      </c>
      <c r="G51" s="3">
        <f>_xlfn.STDEV.P(C59:C61)</f>
        <v>6.0995443160288404E-3</v>
      </c>
    </row>
    <row r="52" spans="2:7" x14ac:dyDescent="0.25">
      <c r="B52" t="s">
        <v>50</v>
      </c>
      <c r="C52">
        <f>F11/(CUGA!K62*1000)</f>
        <v>6.7136611175158498E-2</v>
      </c>
      <c r="D52" s="3"/>
      <c r="E52" s="3" t="s">
        <v>72</v>
      </c>
      <c r="F52">
        <f>AVERAGE(C62:C64)</f>
        <v>9.5238446160183218E-2</v>
      </c>
      <c r="G52" s="3">
        <f>_xlfn.STDEV.P(C62:C64)</f>
        <v>1.0475973089459105E-2</v>
      </c>
    </row>
    <row r="53" spans="2:7" x14ac:dyDescent="0.25">
      <c r="B53" t="s">
        <v>51</v>
      </c>
      <c r="C53">
        <f>F12/(CUGA!K63*1000)</f>
        <v>8.0010091838059919E-2</v>
      </c>
      <c r="D53" s="3"/>
      <c r="E53" s="3" t="s">
        <v>16</v>
      </c>
      <c r="F53">
        <f>AVERAGE(C65:C67)</f>
        <v>0.1046990331135292</v>
      </c>
      <c r="G53" s="3">
        <f>_xlfn.STDEV.P(C65:C67)</f>
        <v>1.4163099533321571E-2</v>
      </c>
    </row>
    <row r="54" spans="2:7" x14ac:dyDescent="0.25">
      <c r="B54" t="s">
        <v>52</v>
      </c>
      <c r="C54">
        <f>F13/(CUGA!K64*1000)</f>
        <v>9.1327386915575431E-2</v>
      </c>
      <c r="D54" s="3"/>
      <c r="E54" s="3" t="s">
        <v>73</v>
      </c>
      <c r="F54">
        <f>AVERAGE(C68:C70)</f>
        <v>0.12570961636014913</v>
      </c>
      <c r="G54" s="3">
        <f>_xlfn.STDEV.P(C68:C70)</f>
        <v>9.712065226860531E-3</v>
      </c>
    </row>
    <row r="55" spans="2:7" x14ac:dyDescent="0.25">
      <c r="B55" t="s">
        <v>53</v>
      </c>
      <c r="C55">
        <f>F14/(CUGA!K65*1000)</f>
        <v>7.7178567124330105E-2</v>
      </c>
      <c r="D55" s="3"/>
      <c r="E55" s="3" t="s">
        <v>74</v>
      </c>
      <c r="F55">
        <f>AVERAGE(C71:C73)</f>
        <v>0.11530927490615822</v>
      </c>
      <c r="G55" s="3">
        <f>_xlfn.STDEV.P(C71:C73)</f>
        <v>1.3435512793770615E-2</v>
      </c>
    </row>
    <row r="56" spans="2:7" x14ac:dyDescent="0.25">
      <c r="B56" t="s">
        <v>54</v>
      </c>
      <c r="C56">
        <f>F15/(CUGA!K66*1000)</f>
        <v>8.3491319053827021E-2</v>
      </c>
      <c r="D56" s="3"/>
      <c r="E56" s="3" t="s">
        <v>17</v>
      </c>
      <c r="F56">
        <f>AVERAGE(C74:C76)</f>
        <v>0.10168079053723837</v>
      </c>
      <c r="G56" s="3">
        <f>_xlfn.STDEV.P(C74:C76)</f>
        <v>1.7209744005219924E-2</v>
      </c>
    </row>
    <row r="57" spans="2:7" x14ac:dyDescent="0.25">
      <c r="B57" t="s">
        <v>55</v>
      </c>
      <c r="C57">
        <f>F16/(CUGA!K67*1000)</f>
        <v>7.9115794797438979E-2</v>
      </c>
      <c r="D57" s="3"/>
      <c r="E57" s="3" t="s">
        <v>75</v>
      </c>
      <c r="F57">
        <f>AVERAGE(C77:C79)</f>
        <v>0.11898662672747555</v>
      </c>
      <c r="G57" s="3">
        <f>_xlfn.STDEV.P(C77:C79)</f>
        <v>1.7825846144562323E-2</v>
      </c>
    </row>
    <row r="58" spans="2:7" x14ac:dyDescent="0.25">
      <c r="B58" t="s">
        <v>56</v>
      </c>
      <c r="C58">
        <f>F17/(CUGA!K68*1000)</f>
        <v>7.5855702254122859E-2</v>
      </c>
      <c r="E58" s="3" t="s">
        <v>18</v>
      </c>
      <c r="F58">
        <f>AVERAGE(C80:C82)</f>
        <v>9.4275378735835538E-2</v>
      </c>
      <c r="G58" s="3">
        <f>_xlfn.STDEV.P(C80:C82)</f>
        <v>1.4434802301548152E-3</v>
      </c>
    </row>
    <row r="59" spans="2:7" x14ac:dyDescent="0.25">
      <c r="B59" t="s">
        <v>76</v>
      </c>
      <c r="C59">
        <f>F18/(CUGA!K69*1000)</f>
        <v>6.8039582966097203E-2</v>
      </c>
      <c r="E59" s="3"/>
      <c r="G59" s="3"/>
    </row>
    <row r="60" spans="2:7" x14ac:dyDescent="0.25">
      <c r="B60" t="s">
        <v>77</v>
      </c>
      <c r="C60">
        <f>F19/(CUGA!K70*1000)</f>
        <v>8.27279991515599E-2</v>
      </c>
    </row>
    <row r="61" spans="2:7" x14ac:dyDescent="0.25">
      <c r="B61" t="s">
        <v>78</v>
      </c>
      <c r="C61">
        <f>F20/(CUGA!K71*1000)</f>
        <v>7.7751871791484628E-2</v>
      </c>
    </row>
    <row r="62" spans="2:7" x14ac:dyDescent="0.25">
      <c r="B62" t="s">
        <v>57</v>
      </c>
      <c r="C62">
        <f>F21/(CUGA!K72*1000)</f>
        <v>8.3094813044895563E-2</v>
      </c>
    </row>
    <row r="63" spans="2:7" x14ac:dyDescent="0.25">
      <c r="B63" t="s">
        <v>58</v>
      </c>
      <c r="C63">
        <f>F22/(CUGA!K73*1000)</f>
        <v>9.3960558687896267E-2</v>
      </c>
    </row>
    <row r="64" spans="2:7" x14ac:dyDescent="0.25">
      <c r="B64" t="s">
        <v>59</v>
      </c>
      <c r="C64">
        <f>F23/(CUGA!K74*1000)</f>
        <v>0.10865996674775777</v>
      </c>
    </row>
    <row r="65" spans="2:3" x14ac:dyDescent="0.25">
      <c r="B65" t="s">
        <v>45</v>
      </c>
      <c r="C65">
        <f>F24/(CUGA!K75*1000)</f>
        <v>8.7342840348720321E-2</v>
      </c>
    </row>
    <row r="66" spans="2:3" x14ac:dyDescent="0.25">
      <c r="B66" t="s">
        <v>46</v>
      </c>
      <c r="C66">
        <f>F25/(CUGA!K76*1000)</f>
        <v>0.12203519002466939</v>
      </c>
    </row>
    <row r="67" spans="2:3" x14ac:dyDescent="0.25">
      <c r="B67" t="s">
        <v>47</v>
      </c>
      <c r="C67">
        <f>F26/(CUGA!K77*1000)</f>
        <v>0.10471906896719793</v>
      </c>
    </row>
    <row r="68" spans="2:3" x14ac:dyDescent="0.25">
      <c r="B68" t="s">
        <v>60</v>
      </c>
      <c r="C68">
        <f>F27/(CUGA!K78*1000)</f>
        <v>0.11214196704091556</v>
      </c>
    </row>
    <row r="69" spans="2:3" x14ac:dyDescent="0.25">
      <c r="B69" t="s">
        <v>61</v>
      </c>
      <c r="C69">
        <f>F28/(CUGA!K79*1000)</f>
        <v>0.1343442477138633</v>
      </c>
    </row>
    <row r="70" spans="2:3" x14ac:dyDescent="0.25">
      <c r="B70" t="s">
        <v>62</v>
      </c>
      <c r="C70">
        <f>F29/(CUGA!K80*1000)</f>
        <v>0.13064263432566856</v>
      </c>
    </row>
    <row r="71" spans="2:3" x14ac:dyDescent="0.25">
      <c r="B71" t="s">
        <v>63</v>
      </c>
      <c r="C71">
        <f>F30/(CUGA!K81*1000)</f>
        <v>0.13241219621431508</v>
      </c>
    </row>
    <row r="72" spans="2:3" x14ac:dyDescent="0.25">
      <c r="B72" t="s">
        <v>64</v>
      </c>
      <c r="C72">
        <f>F31/(CUGA!K82*1000)</f>
        <v>0.11392629164219574</v>
      </c>
    </row>
    <row r="73" spans="2:3" x14ac:dyDescent="0.25">
      <c r="B73" t="s">
        <v>65</v>
      </c>
      <c r="C73">
        <f>F32/(CUGA!K83*1000)</f>
        <v>9.9589336861963876E-2</v>
      </c>
    </row>
    <row r="74" spans="2:3" x14ac:dyDescent="0.25">
      <c r="B74" t="s">
        <v>66</v>
      </c>
      <c r="C74">
        <f>F33/(CUGA!K84*1000)</f>
        <v>0.12594679520932595</v>
      </c>
    </row>
    <row r="75" spans="2:3" x14ac:dyDescent="0.25">
      <c r="B75" t="s">
        <v>67</v>
      </c>
      <c r="C75">
        <f>F34/(CUGA!K85*1000)</f>
        <v>9.1170654809535692E-2</v>
      </c>
    </row>
    <row r="76" spans="2:3" x14ac:dyDescent="0.25">
      <c r="B76" t="s">
        <v>68</v>
      </c>
      <c r="C76">
        <f>F35/(CUGA!K86*1000)</f>
        <v>8.7924921592853492E-2</v>
      </c>
    </row>
    <row r="77" spans="2:3" x14ac:dyDescent="0.25">
      <c r="B77" t="s">
        <v>79</v>
      </c>
      <c r="C77">
        <f>F36/(CUGA!K87*1000)</f>
        <v>0.13392732786709652</v>
      </c>
    </row>
    <row r="78" spans="2:3" x14ac:dyDescent="0.25">
      <c r="B78" t="s">
        <v>80</v>
      </c>
      <c r="C78">
        <f>F37/(CUGA!K88*1000)</f>
        <v>0.12910100741085212</v>
      </c>
    </row>
    <row r="79" spans="2:3" x14ac:dyDescent="0.25">
      <c r="B79" t="s">
        <v>81</v>
      </c>
      <c r="C79">
        <f>F38/(CUGA!K89*1000)</f>
        <v>9.3931544904477943E-2</v>
      </c>
    </row>
    <row r="80" spans="2:3" x14ac:dyDescent="0.25">
      <c r="B80" t="s">
        <v>22</v>
      </c>
      <c r="C80">
        <f>F39/(CUGA!K90*1000)</f>
        <v>9.5939293211720206E-2</v>
      </c>
    </row>
    <row r="81" spans="2:3" x14ac:dyDescent="0.25">
      <c r="B81" t="s">
        <v>23</v>
      </c>
      <c r="C81">
        <f>F40/(CUGA!K91*1000)</f>
        <v>9.2419217306836665E-2</v>
      </c>
    </row>
    <row r="82" spans="2:3" x14ac:dyDescent="0.25">
      <c r="B82" t="s">
        <v>24</v>
      </c>
      <c r="C82">
        <f>F41/(CUGA!K92*1000)</f>
        <v>9.4467625688949772E-2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CUGA</vt:lpstr>
      <vt:lpstr>ms2C</vt:lpstr>
      <vt:lpstr>s2C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2019-06-24T14:26:15Z</dcterms:created>
  <dcterms:modified xsi:type="dcterms:W3CDTF">2019-10-16T11:43:43Z</dcterms:modified>
</cp:coreProperties>
</file>