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28800" windowHeight="14235"/>
  </bookViews>
  <sheets>
    <sheet name="MMS SAM in vitro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5" l="1"/>
  <c r="U9" i="5" l="1"/>
  <c r="U8" i="5"/>
  <c r="U7" i="5"/>
  <c r="U6" i="5"/>
  <c r="U5" i="5"/>
  <c r="R9" i="5"/>
  <c r="R8" i="5"/>
  <c r="R7" i="5"/>
  <c r="R6" i="5"/>
  <c r="R5" i="5"/>
  <c r="N9" i="5"/>
  <c r="N8" i="5"/>
  <c r="N5" i="5"/>
  <c r="N6" i="5"/>
  <c r="N7" i="5"/>
  <c r="K5" i="5"/>
  <c r="T9" i="5"/>
  <c r="T8" i="5"/>
  <c r="T7" i="5"/>
  <c r="T6" i="5"/>
  <c r="T5" i="5"/>
  <c r="Q9" i="5"/>
  <c r="Q8" i="5"/>
  <c r="Q7" i="5"/>
  <c r="Q6" i="5"/>
  <c r="Q5" i="5"/>
  <c r="M9" i="5"/>
  <c r="M8" i="5"/>
  <c r="M7" i="5"/>
  <c r="M6" i="5"/>
  <c r="M5" i="5"/>
  <c r="J9" i="5"/>
  <c r="J8" i="5"/>
  <c r="J7" i="5"/>
  <c r="J6" i="5"/>
  <c r="K9" i="5"/>
  <c r="K8" i="5"/>
  <c r="K7" i="5"/>
  <c r="K6" i="5"/>
</calcChain>
</file>

<file path=xl/sharedStrings.xml><?xml version="1.0" encoding="utf-8"?>
<sst xmlns="http://schemas.openxmlformats.org/spreadsheetml/2006/main" count="86" uniqueCount="47">
  <si>
    <t>ms2C</t>
  </si>
  <si>
    <t>s2C</t>
  </si>
  <si>
    <t>area SILIS</t>
  </si>
  <si>
    <t>SAM</t>
  </si>
  <si>
    <t>MMS</t>
  </si>
  <si>
    <t>MMS_2000_A</t>
  </si>
  <si>
    <t>MMS_2000_B</t>
  </si>
  <si>
    <t>MMS_2000_C</t>
  </si>
  <si>
    <t>MMS_1500_A</t>
  </si>
  <si>
    <t>MMS_1500_B</t>
  </si>
  <si>
    <t>MMS_1500_C</t>
  </si>
  <si>
    <t>MMS_1000_A</t>
  </si>
  <si>
    <t>MMS_1000_B</t>
  </si>
  <si>
    <t>MMS_1000_C</t>
  </si>
  <si>
    <t>MMS_500_A</t>
  </si>
  <si>
    <t>MMS_500_B</t>
  </si>
  <si>
    <t>MMS_500_C</t>
  </si>
  <si>
    <t>MMS_0_A</t>
  </si>
  <si>
    <t>MMS_0_B</t>
  </si>
  <si>
    <t>MMS_0_C</t>
  </si>
  <si>
    <t>SAM_2000_A</t>
  </si>
  <si>
    <t>SAM_2000_B</t>
  </si>
  <si>
    <t>SAM_2000_C</t>
  </si>
  <si>
    <t>SAM_1500_A</t>
  </si>
  <si>
    <t>SAM_1500_B</t>
  </si>
  <si>
    <t>SAM_1500_C</t>
  </si>
  <si>
    <t>SAM_1000_A</t>
  </si>
  <si>
    <t>SAM_1000_B</t>
  </si>
  <si>
    <t>SAM_1000_C</t>
  </si>
  <si>
    <t>SAM_500_A</t>
  </si>
  <si>
    <t>SAM_500_B</t>
  </si>
  <si>
    <t>SAM_500_C</t>
  </si>
  <si>
    <t>SAM_0_A</t>
  </si>
  <si>
    <t>SAM_0_B</t>
  </si>
  <si>
    <t>SAM_0_C</t>
  </si>
  <si>
    <t>retention time</t>
  </si>
  <si>
    <t>area sample</t>
  </si>
  <si>
    <t>n in pmol</t>
  </si>
  <si>
    <t>Name</t>
  </si>
  <si>
    <t>MMS (eq)</t>
  </si>
  <si>
    <t>SAM (eq)</t>
  </si>
  <si>
    <t>middle ms2C</t>
  </si>
  <si>
    <t>middle s2C</t>
  </si>
  <si>
    <t>St. Dev. ms2C</t>
  </si>
  <si>
    <t>St. Dev. s2C</t>
  </si>
  <si>
    <t>incl. Factor *0.463 for ms2C</t>
  </si>
  <si>
    <t xml:space="preserve">(standardization calculated from s2C abundance)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</si>
</sst>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/>
    <xf numFmtId="0" fontId="0" fillId="0" borderId="0" xfId="0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MMS </a:t>
            </a:r>
            <a:r>
              <a:rPr lang="en-US" i="1"/>
              <a:t>in vitro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'MMS SAM in vitro'!$K$4</c:f>
              <c:strCache>
                <c:ptCount val="1"/>
                <c:pt idx="0">
                  <c:v>middle s2C</c:v>
                </c:pt>
              </c:strCache>
            </c:strRef>
          </c:tx>
          <c:spPr>
            <a:ln w="28575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'MMS SAM in vitro'!$N$5:$N$9</c:f>
                <c:numCache>
                  <c:formatCode>General</c:formatCode>
                  <c:ptCount val="5"/>
                  <c:pt idx="0">
                    <c:v>22.737963780475653</c:v>
                  </c:pt>
                  <c:pt idx="1">
                    <c:v>7.6680180495933126</c:v>
                  </c:pt>
                  <c:pt idx="2">
                    <c:v>2.72630817570005</c:v>
                  </c:pt>
                  <c:pt idx="3">
                    <c:v>22.466952768158539</c:v>
                  </c:pt>
                  <c:pt idx="4">
                    <c:v>12.797361243718251</c:v>
                  </c:pt>
                </c:numCache>
              </c:numRef>
            </c:plus>
            <c:minus>
              <c:numRef>
                <c:f>'MMS SAM in vitro'!$N$5:$N$9</c:f>
                <c:numCache>
                  <c:formatCode>General</c:formatCode>
                  <c:ptCount val="5"/>
                  <c:pt idx="0">
                    <c:v>22.737963780475653</c:v>
                  </c:pt>
                  <c:pt idx="1">
                    <c:v>7.6680180495933126</c:v>
                  </c:pt>
                  <c:pt idx="2">
                    <c:v>2.72630817570005</c:v>
                  </c:pt>
                  <c:pt idx="3">
                    <c:v>22.466952768158539</c:v>
                  </c:pt>
                  <c:pt idx="4">
                    <c:v>12.797361243718251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'MMS SAM in vitro'!$I$5:$I$9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vitro'!$K$5:$K$9</c:f>
              <c:numCache>
                <c:formatCode>General</c:formatCode>
                <c:ptCount val="5"/>
                <c:pt idx="0">
                  <c:v>347.75153333333338</c:v>
                </c:pt>
                <c:pt idx="1">
                  <c:v>331.72906666666671</c:v>
                </c:pt>
                <c:pt idx="2">
                  <c:v>321.62423333333334</c:v>
                </c:pt>
                <c:pt idx="3">
                  <c:v>306.40600000000001</c:v>
                </c:pt>
                <c:pt idx="4">
                  <c:v>298.52966666666663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'MMS SAM in vitro'!$L$4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'MMS SAM in vitro'!$I$5:$I$9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vitro'!$L$5:$L$9</c:f>
              <c:numCache>
                <c:formatCode>General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19672"/>
        <c:axId val="353020848"/>
      </c:lineChart>
      <c:lineChart>
        <c:grouping val="standard"/>
        <c:varyColors val="0"/>
        <c:ser>
          <c:idx val="0"/>
          <c:order val="0"/>
          <c:tx>
            <c:strRef>
              <c:f>'MMS SAM in vitro'!$J$4</c:f>
              <c:strCache>
                <c:ptCount val="1"/>
                <c:pt idx="0">
                  <c:v>middle ms2C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'MMS SAM in vitro'!$M$5:$M$9</c:f>
                <c:numCache>
                  <c:formatCode>General</c:formatCode>
                  <c:ptCount val="5"/>
                  <c:pt idx="0">
                    <c:v>8.9190599370113106E-3</c:v>
                  </c:pt>
                  <c:pt idx="1">
                    <c:v>4.1530683925792689</c:v>
                  </c:pt>
                  <c:pt idx="2">
                    <c:v>3.2781007788148551</c:v>
                  </c:pt>
                  <c:pt idx="3">
                    <c:v>12.655092664214944</c:v>
                  </c:pt>
                  <c:pt idx="4">
                    <c:v>11.737315350752842</c:v>
                  </c:pt>
                </c:numCache>
              </c:numRef>
            </c:plus>
            <c:minus>
              <c:numRef>
                <c:f>'MMS SAM in vitro'!$M$5:$M$9</c:f>
                <c:numCache>
                  <c:formatCode>General</c:formatCode>
                  <c:ptCount val="5"/>
                  <c:pt idx="0">
                    <c:v>8.9190599370113106E-3</c:v>
                  </c:pt>
                  <c:pt idx="1">
                    <c:v>4.1530683925792689</c:v>
                  </c:pt>
                  <c:pt idx="2">
                    <c:v>3.2781007788148551</c:v>
                  </c:pt>
                  <c:pt idx="3">
                    <c:v>12.655092664214944</c:v>
                  </c:pt>
                  <c:pt idx="4">
                    <c:v>11.737315350752842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'MMS SAM in vitro'!$I$5:$I$9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vitro'!$J$5:$J$9</c:f>
              <c:numCache>
                <c:formatCode>General</c:formatCode>
                <c:ptCount val="5"/>
                <c:pt idx="0">
                  <c:v>0.2293984</c:v>
                </c:pt>
                <c:pt idx="1">
                  <c:v>46.348148000000002</c:v>
                </c:pt>
                <c:pt idx="2">
                  <c:v>73.972283000000004</c:v>
                </c:pt>
                <c:pt idx="3">
                  <c:v>116.3666042</c:v>
                </c:pt>
                <c:pt idx="4">
                  <c:v>166.1900086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15752"/>
        <c:axId val="353017712"/>
      </c:lineChart>
      <c:catAx>
        <c:axId val="35301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20848"/>
        <c:crosses val="autoZero"/>
        <c:auto val="1"/>
        <c:lblAlgn val="ctr"/>
        <c:lblOffset val="100"/>
        <c:noMultiLvlLbl val="0"/>
      </c:catAx>
      <c:valAx>
        <c:axId val="353020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9672"/>
        <c:crosses val="autoZero"/>
        <c:crossBetween val="between"/>
      </c:valAx>
      <c:valAx>
        <c:axId val="3530177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5752"/>
        <c:crosses val="max"/>
        <c:crossBetween val="between"/>
      </c:valAx>
      <c:catAx>
        <c:axId val="353015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301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 </a:t>
            </a:r>
            <a:r>
              <a:rPr lang="en-US" i="1"/>
              <a:t>in vitro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1"/>
          <c:order val="1"/>
          <c:tx>
            <c:strRef>
              <c:f>'MMS SAM in vitro'!$R$4</c:f>
              <c:strCache>
                <c:ptCount val="1"/>
                <c:pt idx="0">
                  <c:v>middle s2C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'MMS SAM in vitro'!$U$5:$U$9</c:f>
                <c:numCache>
                  <c:formatCode>General</c:formatCode>
                  <c:ptCount val="5"/>
                  <c:pt idx="0">
                    <c:v>18.150421575820211</c:v>
                  </c:pt>
                  <c:pt idx="1">
                    <c:v>21.910282632641302</c:v>
                  </c:pt>
                  <c:pt idx="2">
                    <c:v>31.143970948305373</c:v>
                  </c:pt>
                  <c:pt idx="3">
                    <c:v>17.293594351088505</c:v>
                  </c:pt>
                  <c:pt idx="4">
                    <c:v>12.797361243718251</c:v>
                  </c:pt>
                </c:numCache>
              </c:numRef>
            </c:plus>
            <c:minus>
              <c:numRef>
                <c:f>'MMS SAM in vitro'!$U$5:$U$9</c:f>
                <c:numCache>
                  <c:formatCode>General</c:formatCode>
                  <c:ptCount val="5"/>
                  <c:pt idx="0">
                    <c:v>18.150421575820211</c:v>
                  </c:pt>
                  <c:pt idx="1">
                    <c:v>21.910282632641302</c:v>
                  </c:pt>
                  <c:pt idx="2">
                    <c:v>31.143970948305373</c:v>
                  </c:pt>
                  <c:pt idx="3">
                    <c:v>17.293594351088505</c:v>
                  </c:pt>
                  <c:pt idx="4">
                    <c:v>12.797361243718251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'MMS SAM in vitro'!$P$5:$P$9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vitro'!$R$5:$R$9</c:f>
              <c:numCache>
                <c:formatCode>General</c:formatCode>
                <c:ptCount val="5"/>
                <c:pt idx="0">
                  <c:v>338.9212</c:v>
                </c:pt>
                <c:pt idx="1">
                  <c:v>344.01623333333333</c:v>
                </c:pt>
                <c:pt idx="2">
                  <c:v>349.41736666666674</c:v>
                </c:pt>
                <c:pt idx="3">
                  <c:v>338.80849999999992</c:v>
                </c:pt>
                <c:pt idx="4">
                  <c:v>332.1232333333333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'MMS SAM in vitro'!$S$4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'MMS SAM in vitro'!$P$5:$P$9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vitro'!$S$5:$S$9</c:f>
              <c:numCache>
                <c:formatCode>General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550384"/>
        <c:axId val="555548816"/>
      </c:lineChart>
      <c:lineChart>
        <c:grouping val="stacked"/>
        <c:varyColors val="0"/>
        <c:ser>
          <c:idx val="0"/>
          <c:order val="0"/>
          <c:tx>
            <c:strRef>
              <c:f>'MMS SAM in vitro'!$Q$4</c:f>
              <c:strCache>
                <c:ptCount val="1"/>
                <c:pt idx="0">
                  <c:v>middle ms2C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'MMS SAM in vitro'!$T$5:$T$9</c:f>
                <c:numCache>
                  <c:formatCode>General</c:formatCode>
                  <c:ptCount val="5"/>
                  <c:pt idx="0">
                    <c:v>9.840515649090744E-3</c:v>
                  </c:pt>
                  <c:pt idx="1">
                    <c:v>3.5830918919837938E-2</c:v>
                  </c:pt>
                  <c:pt idx="2">
                    <c:v>2.970834432411204E-2</c:v>
                  </c:pt>
                  <c:pt idx="3">
                    <c:v>6.7054493185170275E-2</c:v>
                  </c:pt>
                  <c:pt idx="4">
                    <c:v>6.8492548732836625E-2</c:v>
                  </c:pt>
                </c:numCache>
              </c:numRef>
            </c:plus>
            <c:minus>
              <c:numRef>
                <c:f>'MMS SAM in vitro'!$T$5:$T$9</c:f>
                <c:numCache>
                  <c:formatCode>General</c:formatCode>
                  <c:ptCount val="5"/>
                  <c:pt idx="0">
                    <c:v>9.840515649090744E-3</c:v>
                  </c:pt>
                  <c:pt idx="1">
                    <c:v>3.5830918919837938E-2</c:v>
                  </c:pt>
                  <c:pt idx="2">
                    <c:v>2.970834432411204E-2</c:v>
                  </c:pt>
                  <c:pt idx="3">
                    <c:v>6.7054493185170275E-2</c:v>
                  </c:pt>
                  <c:pt idx="4">
                    <c:v>6.8492548732836625E-2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'MMS SAM in vitro'!$P$5:$P$9</c:f>
              <c:numCache>
                <c:formatCode>General</c:formatCode>
                <c:ptCount val="5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</c:numCache>
            </c:numRef>
          </c:cat>
          <c:val>
            <c:numRef>
              <c:f>'MMS SAM in vitro'!$Q$5:$Q$9</c:f>
              <c:numCache>
                <c:formatCode>General</c:formatCode>
                <c:ptCount val="5"/>
                <c:pt idx="0">
                  <c:v>0.21932679999999999</c:v>
                </c:pt>
                <c:pt idx="1">
                  <c:v>0.36199239999999999</c:v>
                </c:pt>
                <c:pt idx="2">
                  <c:v>0.45316040000000002</c:v>
                </c:pt>
                <c:pt idx="3">
                  <c:v>0.63477260000000013</c:v>
                </c:pt>
                <c:pt idx="4">
                  <c:v>0.79451680000000002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553520"/>
        <c:axId val="555551952"/>
      </c:lineChart>
      <c:catAx>
        <c:axId val="55555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48816"/>
        <c:crosses val="autoZero"/>
        <c:auto val="1"/>
        <c:lblAlgn val="ctr"/>
        <c:lblOffset val="100"/>
        <c:noMultiLvlLbl val="0"/>
      </c:catAx>
      <c:valAx>
        <c:axId val="55554881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50384"/>
        <c:crosses val="autoZero"/>
        <c:crossBetween val="between"/>
      </c:valAx>
      <c:valAx>
        <c:axId val="5555519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53520"/>
        <c:crosses val="max"/>
        <c:crossBetween val="between"/>
      </c:valAx>
      <c:catAx>
        <c:axId val="55555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5551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16</xdr:row>
      <xdr:rowOff>14287</xdr:rowOff>
    </xdr:from>
    <xdr:to>
      <xdr:col>14</xdr:col>
      <xdr:colOff>447675</xdr:colOff>
      <xdr:row>30</xdr:row>
      <xdr:rowOff>90487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16</xdr:row>
      <xdr:rowOff>27214</xdr:rowOff>
    </xdr:from>
    <xdr:to>
      <xdr:col>21</xdr:col>
      <xdr:colOff>47625</xdr:colOff>
      <xdr:row>30</xdr:row>
      <xdr:rowOff>42862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4"/>
  <sheetViews>
    <sheetView tabSelected="1" zoomScale="70" zoomScaleNormal="70" workbookViewId="0">
      <selection activeCell="J6" sqref="J6"/>
    </sheetView>
  </sheetViews>
  <sheetFormatPr baseColWidth="10" defaultRowHeight="15" x14ac:dyDescent="0.25"/>
  <cols>
    <col min="2" max="2" width="14.7109375" customWidth="1"/>
    <col min="3" max="3" width="17.7109375" customWidth="1"/>
    <col min="4" max="4" width="14.85546875" customWidth="1"/>
    <col min="5" max="5" width="11.42578125" style="3"/>
    <col min="6" max="6" width="13.85546875" customWidth="1"/>
    <col min="9" max="9" width="11.140625" customWidth="1"/>
    <col min="10" max="10" width="12.7109375" customWidth="1"/>
    <col min="13" max="13" width="13.42578125" customWidth="1"/>
    <col min="14" max="14" width="13.85546875" customWidth="1"/>
    <col min="17" max="17" width="13.28515625" customWidth="1"/>
    <col min="18" max="18" width="12.7109375" customWidth="1"/>
    <col min="20" max="20" width="14.140625" customWidth="1"/>
    <col min="21" max="21" width="12.85546875" customWidth="1"/>
  </cols>
  <sheetData>
    <row r="2" spans="1:21" x14ac:dyDescent="0.25">
      <c r="A2" s="4" t="s">
        <v>0</v>
      </c>
      <c r="B2" s="4" t="s">
        <v>38</v>
      </c>
      <c r="C2" s="4" t="s">
        <v>35</v>
      </c>
      <c r="D2" s="4" t="s">
        <v>36</v>
      </c>
      <c r="E2" s="4" t="s">
        <v>37</v>
      </c>
      <c r="F2" s="4" t="s">
        <v>2</v>
      </c>
      <c r="L2" s="5"/>
      <c r="M2" s="5"/>
      <c r="N2" s="5"/>
      <c r="O2" s="2"/>
      <c r="P2" s="5"/>
      <c r="Q2" s="5"/>
      <c r="R2" s="5"/>
    </row>
    <row r="3" spans="1:21" x14ac:dyDescent="0.25">
      <c r="A3" s="1"/>
      <c r="B3" t="s">
        <v>5</v>
      </c>
      <c r="C3">
        <v>5.0019999999999998</v>
      </c>
      <c r="D3">
        <v>1477983</v>
      </c>
      <c r="E3" s="3">
        <v>331.9212</v>
      </c>
      <c r="F3">
        <v>212</v>
      </c>
      <c r="I3" s="6" t="s">
        <v>4</v>
      </c>
      <c r="J3" s="6"/>
      <c r="K3" s="6"/>
      <c r="L3" s="6"/>
      <c r="M3" s="6"/>
      <c r="N3" s="6"/>
      <c r="O3" s="6"/>
      <c r="P3" s="7" t="s">
        <v>3</v>
      </c>
      <c r="Q3" s="7"/>
      <c r="R3" s="7"/>
      <c r="S3" s="7"/>
      <c r="T3" s="7"/>
      <c r="U3" s="7"/>
    </row>
    <row r="4" spans="1:21" x14ac:dyDescent="0.25">
      <c r="B4" t="s">
        <v>6</v>
      </c>
      <c r="C4">
        <v>5.0190000000000001</v>
      </c>
      <c r="D4">
        <v>1687556</v>
      </c>
      <c r="E4" s="3">
        <v>353.90359999999998</v>
      </c>
      <c r="F4">
        <v>227</v>
      </c>
      <c r="I4" t="s">
        <v>39</v>
      </c>
      <c r="J4" t="s">
        <v>41</v>
      </c>
      <c r="K4" t="s">
        <v>42</v>
      </c>
      <c r="M4" t="s">
        <v>43</v>
      </c>
      <c r="N4" t="s">
        <v>44</v>
      </c>
      <c r="P4" t="s">
        <v>40</v>
      </c>
      <c r="Q4" t="s">
        <v>41</v>
      </c>
      <c r="R4" t="s">
        <v>42</v>
      </c>
      <c r="T4" t="s">
        <v>43</v>
      </c>
      <c r="U4" t="s">
        <v>44</v>
      </c>
    </row>
    <row r="5" spans="1:21" x14ac:dyDescent="0.25">
      <c r="B5" t="s">
        <v>7</v>
      </c>
      <c r="C5">
        <v>5.0279999999999996</v>
      </c>
      <c r="D5">
        <v>1710529</v>
      </c>
      <c r="E5" s="3">
        <v>393.33109999999999</v>
      </c>
      <c r="F5">
        <v>207</v>
      </c>
      <c r="I5">
        <v>0</v>
      </c>
      <c r="J5">
        <f>AVERAGE(E15:E17)*0.462</f>
        <v>0.2293984</v>
      </c>
      <c r="K5">
        <f>AVERAGE(E47:E49)</f>
        <v>347.75153333333338</v>
      </c>
      <c r="M5">
        <f>_xlfn.STDEV.P(E15:E17)*0.462</f>
        <v>8.9190599370113106E-3</v>
      </c>
      <c r="N5">
        <f>_xlfn.STDEV.P(E47:E49)</f>
        <v>22.737963780475653</v>
      </c>
      <c r="P5">
        <v>0</v>
      </c>
      <c r="Q5">
        <f>AVERAGE(E30:E32)*0.462</f>
        <v>0.21932679999999999</v>
      </c>
      <c r="R5">
        <f>AVERAGE(E62:E64)</f>
        <v>338.9212</v>
      </c>
      <c r="T5">
        <f>_xlfn.STDEV.P(E30:E32)*0.462</f>
        <v>9.840515649090744E-3</v>
      </c>
      <c r="U5">
        <f>_xlfn.STDEV.P(E62:E64)</f>
        <v>18.150421575820211</v>
      </c>
    </row>
    <row r="6" spans="1:21" x14ac:dyDescent="0.25">
      <c r="B6" t="s">
        <v>8</v>
      </c>
      <c r="C6">
        <v>5.0279999999999996</v>
      </c>
      <c r="D6">
        <v>1194194</v>
      </c>
      <c r="E6" s="3">
        <v>213.22980000000001</v>
      </c>
      <c r="F6">
        <v>267</v>
      </c>
      <c r="I6">
        <v>500</v>
      </c>
      <c r="J6">
        <f>AVERAGE(E12:E14)*0.462</f>
        <v>46.348148000000002</v>
      </c>
      <c r="K6">
        <f>AVERAGE(E44:E46)</f>
        <v>331.72906666666671</v>
      </c>
      <c r="M6">
        <f>_xlfn.STDEV.P(E12:E14)*0.462</f>
        <v>4.1530683925792689</v>
      </c>
      <c r="N6">
        <f>_xlfn.STDEV.P(E44:E46)</f>
        <v>7.6680180495933126</v>
      </c>
      <c r="P6">
        <v>500</v>
      </c>
      <c r="Q6">
        <f>AVERAGE(E27:E29)*0.462</f>
        <v>0.36199239999999999</v>
      </c>
      <c r="R6">
        <f>AVERAGE(E59:E61)</f>
        <v>344.01623333333333</v>
      </c>
      <c r="T6">
        <f>_xlfn.STDEV.P(E27:E29)*0.462</f>
        <v>3.5830918919837938E-2</v>
      </c>
      <c r="U6">
        <f>_xlfn.STDEV.P(E59:E61)</f>
        <v>21.910282632641302</v>
      </c>
    </row>
    <row r="7" spans="1:21" x14ac:dyDescent="0.25">
      <c r="B7" t="s">
        <v>9</v>
      </c>
      <c r="C7">
        <v>5.0279999999999996</v>
      </c>
      <c r="D7">
        <v>1300293</v>
      </c>
      <c r="E7" s="3">
        <v>273.51119999999997</v>
      </c>
      <c r="F7">
        <v>226</v>
      </c>
      <c r="I7">
        <v>1000</v>
      </c>
      <c r="J7">
        <f>AVERAGE(E9:E11)*0.462</f>
        <v>73.972283000000004</v>
      </c>
      <c r="K7">
        <f>AVERAGE(E41:E43)</f>
        <v>321.62423333333334</v>
      </c>
      <c r="M7">
        <f>_xlfn.STDEV.P(E9:E11)*0.462</f>
        <v>3.2781007788148551</v>
      </c>
      <c r="N7">
        <f>_xlfn.STDEV.P(E41:E43)</f>
        <v>2.72630817570005</v>
      </c>
      <c r="P7">
        <v>1000</v>
      </c>
      <c r="Q7">
        <f>AVERAGE(E24:E26)*0.462</f>
        <v>0.45316040000000002</v>
      </c>
      <c r="R7">
        <f>AVERAGE(E56:E58)</f>
        <v>349.41736666666674</v>
      </c>
      <c r="T7">
        <f>_xlfn.STDEV.P(E24:E26)*0.462</f>
        <v>2.970834432411204E-2</v>
      </c>
      <c r="U7">
        <f>_xlfn.STDEV.P(E56:E58)</f>
        <v>31.143970948305373</v>
      </c>
    </row>
    <row r="8" spans="1:21" x14ac:dyDescent="0.25">
      <c r="B8" t="s">
        <v>10</v>
      </c>
      <c r="C8">
        <v>5.0279999999999996</v>
      </c>
      <c r="D8">
        <v>1374710</v>
      </c>
      <c r="E8" s="3">
        <v>268.88630000000001</v>
      </c>
      <c r="F8">
        <v>243</v>
      </c>
      <c r="I8">
        <v>1500</v>
      </c>
      <c r="J8">
        <f>AVERAGE(E6:E8)*0.462</f>
        <v>116.3666042</v>
      </c>
      <c r="K8">
        <f>AVERAGE(E38:E40)</f>
        <v>306.40600000000001</v>
      </c>
      <c r="M8">
        <f>_xlfn.STDEV.P(E6:E8)*0.462</f>
        <v>12.655092664214944</v>
      </c>
      <c r="N8">
        <f>_xlfn.STDEV.P(E38:E40)</f>
        <v>22.466952768158539</v>
      </c>
      <c r="P8">
        <v>1500</v>
      </c>
      <c r="Q8">
        <f>AVERAGE(E21:E23)*0.462</f>
        <v>0.63477260000000013</v>
      </c>
      <c r="R8">
        <f>AVERAGE(E53:E55)</f>
        <v>338.80849999999992</v>
      </c>
      <c r="T8">
        <f>_xlfn.STDEV.P(E21:E23)*0.462</f>
        <v>6.7054493185170275E-2</v>
      </c>
      <c r="U8">
        <f>_xlfn.STDEV.P(E53:E55)</f>
        <v>17.293594351088505</v>
      </c>
    </row>
    <row r="9" spans="1:21" x14ac:dyDescent="0.25">
      <c r="B9" t="s">
        <v>11</v>
      </c>
      <c r="C9">
        <v>5.0279999999999996</v>
      </c>
      <c r="D9">
        <v>850650</v>
      </c>
      <c r="E9" s="3">
        <v>153.1525</v>
      </c>
      <c r="F9">
        <v>264</v>
      </c>
      <c r="I9">
        <v>2000</v>
      </c>
      <c r="J9">
        <f>AVERAGE(E3:E5)*0.462</f>
        <v>166.1900086</v>
      </c>
      <c r="K9">
        <f>AVERAGE(E35:E37)</f>
        <v>298.52966666666663</v>
      </c>
      <c r="M9">
        <f>_xlfn.STDEV.P(E3:E5)*0.462</f>
        <v>11.737315350752842</v>
      </c>
      <c r="N9">
        <f>_xlfn.STDEV.P(E35:E37)</f>
        <v>12.797361243718251</v>
      </c>
      <c r="P9">
        <v>2000</v>
      </c>
      <c r="Q9">
        <f>AVERAGE(E18:E20)*0.462</f>
        <v>0.79451680000000002</v>
      </c>
      <c r="R9">
        <f>AVERAGE(E50:E52)</f>
        <v>332.1232333333333</v>
      </c>
      <c r="T9">
        <f>_xlfn.STDEV.P(E18:E20)*0.462</f>
        <v>6.8492548732836625E-2</v>
      </c>
      <c r="U9">
        <f>_xlfn.STDEV.P(E35:E37)</f>
        <v>12.797361243718251</v>
      </c>
    </row>
    <row r="10" spans="1:21" x14ac:dyDescent="0.25">
      <c r="B10" t="s">
        <v>12</v>
      </c>
      <c r="C10">
        <v>5.0359999999999996</v>
      </c>
      <c r="D10">
        <v>944812</v>
      </c>
      <c r="E10" s="3">
        <v>157.33410000000001</v>
      </c>
      <c r="F10">
        <v>286</v>
      </c>
    </row>
    <row r="11" spans="1:21" x14ac:dyDescent="0.25">
      <c r="B11" t="s">
        <v>13</v>
      </c>
      <c r="C11">
        <v>5.0279999999999996</v>
      </c>
      <c r="D11">
        <v>934364</v>
      </c>
      <c r="E11" s="3">
        <v>169.85290000000001</v>
      </c>
      <c r="F11">
        <v>262</v>
      </c>
    </row>
    <row r="12" spans="1:21" x14ac:dyDescent="0.25">
      <c r="B12" t="s">
        <v>14</v>
      </c>
      <c r="C12">
        <v>5.0279999999999996</v>
      </c>
      <c r="D12">
        <v>440045</v>
      </c>
      <c r="E12" s="3">
        <v>90.289400000000001</v>
      </c>
      <c r="F12">
        <v>232</v>
      </c>
      <c r="I12" t="s">
        <v>45</v>
      </c>
    </row>
    <row r="13" spans="1:21" x14ac:dyDescent="0.25">
      <c r="B13" t="s">
        <v>15</v>
      </c>
      <c r="C13">
        <v>5.0359999999999996</v>
      </c>
      <c r="D13">
        <v>488699</v>
      </c>
      <c r="E13" s="3">
        <v>98.572999999999993</v>
      </c>
      <c r="F13">
        <v>236</v>
      </c>
      <c r="I13" s="8" t="s">
        <v>46</v>
      </c>
    </row>
    <row r="14" spans="1:21" x14ac:dyDescent="0.25">
      <c r="B14" t="s">
        <v>16</v>
      </c>
      <c r="C14">
        <v>5.0359999999999996</v>
      </c>
      <c r="D14">
        <v>501642</v>
      </c>
      <c r="E14" s="3">
        <v>112.0996</v>
      </c>
      <c r="F14">
        <v>213</v>
      </c>
    </row>
    <row r="15" spans="1:21" x14ac:dyDescent="0.25">
      <c r="B15" t="s">
        <v>17</v>
      </c>
      <c r="C15">
        <v>5.0359999999999996</v>
      </c>
      <c r="D15">
        <v>2322</v>
      </c>
      <c r="E15" s="3">
        <v>0.48409999999999997</v>
      </c>
      <c r="F15">
        <v>228</v>
      </c>
    </row>
    <row r="16" spans="1:21" x14ac:dyDescent="0.25">
      <c r="B16" t="s">
        <v>18</v>
      </c>
      <c r="C16">
        <v>5.0359999999999996</v>
      </c>
      <c r="D16">
        <v>2513</v>
      </c>
      <c r="E16" s="3">
        <v>0.52380000000000004</v>
      </c>
      <c r="F16">
        <v>228</v>
      </c>
    </row>
    <row r="17" spans="2:6" x14ac:dyDescent="0.25">
      <c r="B17" t="s">
        <v>19</v>
      </c>
      <c r="C17">
        <v>5.0279999999999996</v>
      </c>
      <c r="D17">
        <v>2429</v>
      </c>
      <c r="E17" s="3">
        <v>0.48170000000000002</v>
      </c>
      <c r="F17">
        <v>240</v>
      </c>
    </row>
    <row r="18" spans="2:6" x14ac:dyDescent="0.25">
      <c r="B18" t="s">
        <v>20</v>
      </c>
      <c r="C18">
        <v>5.0359999999999996</v>
      </c>
      <c r="D18">
        <v>8562</v>
      </c>
      <c r="E18" s="3">
        <v>1.6395</v>
      </c>
      <c r="F18">
        <v>249</v>
      </c>
    </row>
    <row r="19" spans="2:6" x14ac:dyDescent="0.25">
      <c r="B19" t="s">
        <v>21</v>
      </c>
      <c r="C19">
        <v>5.0279999999999996</v>
      </c>
      <c r="D19">
        <v>8588</v>
      </c>
      <c r="E19" s="3">
        <v>1.5921000000000001</v>
      </c>
      <c r="F19">
        <v>257</v>
      </c>
    </row>
    <row r="20" spans="2:6" x14ac:dyDescent="0.25">
      <c r="B20" t="s">
        <v>22</v>
      </c>
      <c r="C20">
        <v>5.0279999999999996</v>
      </c>
      <c r="D20">
        <v>9832</v>
      </c>
      <c r="E20" s="3">
        <v>1.9276</v>
      </c>
      <c r="F20">
        <v>243</v>
      </c>
    </row>
    <row r="21" spans="2:6" x14ac:dyDescent="0.25">
      <c r="B21" t="s">
        <v>23</v>
      </c>
      <c r="C21">
        <v>5.0279999999999996</v>
      </c>
      <c r="D21">
        <v>7030</v>
      </c>
      <c r="E21" s="3">
        <v>1.2815000000000001</v>
      </c>
      <c r="F21">
        <v>261</v>
      </c>
    </row>
    <row r="22" spans="2:6" x14ac:dyDescent="0.25">
      <c r="B22" t="s">
        <v>24</v>
      </c>
      <c r="C22">
        <v>5.0279999999999996</v>
      </c>
      <c r="D22">
        <v>7123</v>
      </c>
      <c r="E22" s="3">
        <v>1.2615000000000001</v>
      </c>
      <c r="F22">
        <v>269</v>
      </c>
    </row>
    <row r="23" spans="2:6" x14ac:dyDescent="0.25">
      <c r="B23" t="s">
        <v>25</v>
      </c>
      <c r="C23">
        <v>5.0279999999999996</v>
      </c>
      <c r="D23">
        <v>7843</v>
      </c>
      <c r="E23" s="3">
        <v>1.5789</v>
      </c>
      <c r="F23">
        <v>236</v>
      </c>
    </row>
    <row r="24" spans="2:6" x14ac:dyDescent="0.25">
      <c r="B24" t="s">
        <v>26</v>
      </c>
      <c r="C24">
        <v>5.0279999999999996</v>
      </c>
      <c r="D24">
        <v>5443</v>
      </c>
      <c r="E24" s="3">
        <v>0.8901</v>
      </c>
      <c r="F24">
        <v>291</v>
      </c>
    </row>
    <row r="25" spans="2:6" x14ac:dyDescent="0.25">
      <c r="B25" t="s">
        <v>27</v>
      </c>
      <c r="C25">
        <v>5.0279999999999996</v>
      </c>
      <c r="D25">
        <v>5638</v>
      </c>
      <c r="E25" s="3">
        <v>1.0214000000000001</v>
      </c>
      <c r="F25">
        <v>263</v>
      </c>
    </row>
    <row r="26" spans="2:6" x14ac:dyDescent="0.25">
      <c r="B26" t="s">
        <v>28</v>
      </c>
      <c r="C26">
        <v>5.0279999999999996</v>
      </c>
      <c r="D26">
        <v>5919</v>
      </c>
      <c r="E26" s="3">
        <v>1.0310999999999999</v>
      </c>
      <c r="F26">
        <v>273</v>
      </c>
    </row>
    <row r="27" spans="2:6" x14ac:dyDescent="0.25">
      <c r="B27" t="s">
        <v>29</v>
      </c>
      <c r="C27">
        <v>5.0359999999999996</v>
      </c>
      <c r="D27">
        <v>4048</v>
      </c>
      <c r="E27" s="3">
        <v>0.6754</v>
      </c>
      <c r="F27">
        <v>285</v>
      </c>
    </row>
    <row r="28" spans="2:6" x14ac:dyDescent="0.25">
      <c r="B28" t="s">
        <v>30</v>
      </c>
      <c r="C28">
        <v>5.0279999999999996</v>
      </c>
      <c r="D28">
        <v>3903</v>
      </c>
      <c r="E28" s="3">
        <v>0.85350000000000004</v>
      </c>
      <c r="F28">
        <v>218</v>
      </c>
    </row>
    <row r="29" spans="2:6" x14ac:dyDescent="0.25">
      <c r="B29" t="s">
        <v>31</v>
      </c>
      <c r="C29">
        <v>5.0279999999999996</v>
      </c>
      <c r="D29">
        <v>4349</v>
      </c>
      <c r="E29" s="3">
        <v>0.82169999999999999</v>
      </c>
      <c r="F29">
        <v>252</v>
      </c>
    </row>
    <row r="30" spans="2:6" x14ac:dyDescent="0.25">
      <c r="B30" t="s">
        <v>32</v>
      </c>
      <c r="C30">
        <v>5.0359999999999996</v>
      </c>
      <c r="D30">
        <v>2652</v>
      </c>
      <c r="E30" s="3">
        <v>0.44590000000000002</v>
      </c>
      <c r="F30">
        <v>283</v>
      </c>
    </row>
    <row r="31" spans="2:6" x14ac:dyDescent="0.25">
      <c r="B31" t="s">
        <v>33</v>
      </c>
      <c r="C31">
        <v>5.0359999999999996</v>
      </c>
      <c r="D31">
        <v>2418</v>
      </c>
      <c r="E31" s="3">
        <v>0.48159999999999997</v>
      </c>
      <c r="F31">
        <v>239</v>
      </c>
    </row>
    <row r="32" spans="2:6" x14ac:dyDescent="0.25">
      <c r="B32" t="s">
        <v>34</v>
      </c>
      <c r="C32">
        <v>5.0279999999999996</v>
      </c>
      <c r="D32">
        <v>2545</v>
      </c>
      <c r="E32" s="3">
        <v>0.49669999999999997</v>
      </c>
      <c r="F32">
        <v>244</v>
      </c>
    </row>
    <row r="34" spans="1:6" x14ac:dyDescent="0.25">
      <c r="A34" s="4" t="s">
        <v>1</v>
      </c>
      <c r="B34" s="4" t="s">
        <v>38</v>
      </c>
      <c r="C34" s="4" t="s">
        <v>35</v>
      </c>
      <c r="D34" s="4" t="s">
        <v>36</v>
      </c>
      <c r="E34" s="4" t="s">
        <v>37</v>
      </c>
      <c r="F34" s="4" t="s">
        <v>2</v>
      </c>
    </row>
    <row r="35" spans="1:6" x14ac:dyDescent="0.25">
      <c r="B35" t="s">
        <v>5</v>
      </c>
      <c r="C35">
        <v>2.4569999999999999</v>
      </c>
      <c r="D35">
        <v>2841687</v>
      </c>
      <c r="E35" s="3">
        <v>280.46370000000002</v>
      </c>
      <c r="F35">
        <v>69227</v>
      </c>
    </row>
    <row r="36" spans="1:6" x14ac:dyDescent="0.25">
      <c r="B36" t="s">
        <v>6</v>
      </c>
      <c r="C36">
        <v>2.4409999999999998</v>
      </c>
      <c r="D36">
        <v>3180418</v>
      </c>
      <c r="E36" s="3">
        <v>308.49770000000001</v>
      </c>
      <c r="F36">
        <v>70438</v>
      </c>
    </row>
    <row r="37" spans="1:6" x14ac:dyDescent="0.25">
      <c r="B37" t="s">
        <v>7</v>
      </c>
      <c r="C37">
        <v>2.4569999999999999</v>
      </c>
      <c r="D37">
        <v>3214074</v>
      </c>
      <c r="E37" s="3">
        <v>306.62759999999997</v>
      </c>
      <c r="F37">
        <v>71618</v>
      </c>
    </row>
    <row r="38" spans="1:6" x14ac:dyDescent="0.25">
      <c r="B38" t="s">
        <v>8</v>
      </c>
      <c r="C38">
        <v>2.4489999999999998</v>
      </c>
      <c r="D38">
        <v>3084096</v>
      </c>
      <c r="E38" s="3">
        <v>275.96690000000001</v>
      </c>
      <c r="F38">
        <v>76357</v>
      </c>
    </row>
    <row r="39" spans="1:6" x14ac:dyDescent="0.25">
      <c r="B39" t="s">
        <v>9</v>
      </c>
      <c r="C39">
        <v>2.4489999999999998</v>
      </c>
      <c r="D39">
        <v>3375354</v>
      </c>
      <c r="E39" s="3">
        <v>329.51490000000001</v>
      </c>
      <c r="F39">
        <v>69987</v>
      </c>
    </row>
    <row r="40" spans="1:6" x14ac:dyDescent="0.25">
      <c r="B40" t="s">
        <v>10</v>
      </c>
      <c r="C40">
        <v>2.4489999999999998</v>
      </c>
      <c r="D40">
        <v>3432245</v>
      </c>
      <c r="E40" s="3">
        <v>313.7362</v>
      </c>
      <c r="F40">
        <v>74746</v>
      </c>
    </row>
    <row r="41" spans="1:6" x14ac:dyDescent="0.25">
      <c r="B41" t="s">
        <v>11</v>
      </c>
      <c r="C41">
        <v>2.4489999999999998</v>
      </c>
      <c r="D41">
        <v>3352849</v>
      </c>
      <c r="E41" s="3">
        <v>320.79059999999998</v>
      </c>
      <c r="F41">
        <v>71411</v>
      </c>
    </row>
    <row r="42" spans="1:6" x14ac:dyDescent="0.25">
      <c r="B42" t="s">
        <v>12</v>
      </c>
      <c r="C42">
        <v>2.4569999999999999</v>
      </c>
      <c r="D42">
        <v>3589384</v>
      </c>
      <c r="E42" s="3">
        <v>318.78100000000001</v>
      </c>
      <c r="F42">
        <v>76931</v>
      </c>
    </row>
    <row r="43" spans="1:6" x14ac:dyDescent="0.25">
      <c r="B43" t="s">
        <v>13</v>
      </c>
      <c r="C43">
        <v>2.4489999999999998</v>
      </c>
      <c r="D43">
        <v>3576225</v>
      </c>
      <c r="E43" s="3">
        <v>325.30110000000002</v>
      </c>
      <c r="F43">
        <v>75113</v>
      </c>
    </row>
    <row r="44" spans="1:6" x14ac:dyDescent="0.25">
      <c r="B44" t="s">
        <v>14</v>
      </c>
      <c r="C44">
        <v>2.4569999999999999</v>
      </c>
      <c r="D44">
        <v>3487829</v>
      </c>
      <c r="E44" s="3">
        <v>321.74520000000001</v>
      </c>
      <c r="F44">
        <v>74066</v>
      </c>
    </row>
    <row r="45" spans="1:6" x14ac:dyDescent="0.25">
      <c r="B45" t="s">
        <v>15</v>
      </c>
      <c r="C45">
        <v>2.4569999999999999</v>
      </c>
      <c r="D45">
        <v>3691129</v>
      </c>
      <c r="E45" s="3">
        <v>333.05500000000001</v>
      </c>
      <c r="F45">
        <v>75721</v>
      </c>
    </row>
    <row r="46" spans="1:6" x14ac:dyDescent="0.25">
      <c r="B46" t="s">
        <v>16</v>
      </c>
      <c r="C46">
        <v>2.4489999999999998</v>
      </c>
      <c r="D46">
        <v>3777874</v>
      </c>
      <c r="E46" s="3">
        <v>340.387</v>
      </c>
      <c r="F46">
        <v>75832</v>
      </c>
    </row>
    <row r="47" spans="1:6" x14ac:dyDescent="0.25">
      <c r="B47" t="s">
        <v>17</v>
      </c>
      <c r="C47">
        <v>2.4569999999999999</v>
      </c>
      <c r="D47">
        <v>3632835</v>
      </c>
      <c r="E47" s="3">
        <v>323.3109</v>
      </c>
      <c r="F47">
        <v>76772</v>
      </c>
    </row>
    <row r="48" spans="1:6" x14ac:dyDescent="0.25">
      <c r="B48" t="s">
        <v>18</v>
      </c>
      <c r="C48">
        <v>2.4660000000000002</v>
      </c>
      <c r="D48">
        <v>3835824</v>
      </c>
      <c r="E48" s="3">
        <v>341.87450000000001</v>
      </c>
      <c r="F48">
        <v>76660</v>
      </c>
    </row>
    <row r="49" spans="2:6" x14ac:dyDescent="0.25">
      <c r="B49" t="s">
        <v>19</v>
      </c>
      <c r="C49">
        <v>2.4489999999999998</v>
      </c>
      <c r="D49">
        <v>4000260</v>
      </c>
      <c r="E49" s="3">
        <v>378.06920000000002</v>
      </c>
      <c r="F49">
        <v>72292</v>
      </c>
    </row>
    <row r="50" spans="2:6" x14ac:dyDescent="0.25">
      <c r="B50" t="s">
        <v>20</v>
      </c>
      <c r="C50">
        <v>2.4660000000000002</v>
      </c>
      <c r="D50">
        <v>1072943</v>
      </c>
      <c r="E50" s="3">
        <v>314.07119999999998</v>
      </c>
      <c r="F50">
        <v>23341</v>
      </c>
    </row>
    <row r="51" spans="2:6" x14ac:dyDescent="0.25">
      <c r="B51" t="s">
        <v>21</v>
      </c>
      <c r="C51">
        <v>2.4409999999999998</v>
      </c>
      <c r="D51">
        <v>1009234</v>
      </c>
      <c r="E51" s="3">
        <v>311.5154</v>
      </c>
      <c r="F51">
        <v>22135</v>
      </c>
    </row>
    <row r="52" spans="2:6" x14ac:dyDescent="0.25">
      <c r="B52" t="s">
        <v>22</v>
      </c>
      <c r="C52">
        <v>2.4569999999999999</v>
      </c>
      <c r="D52">
        <v>1104950</v>
      </c>
      <c r="E52" s="3">
        <v>370.78309999999999</v>
      </c>
      <c r="F52">
        <v>20361</v>
      </c>
    </row>
    <row r="53" spans="2:6" x14ac:dyDescent="0.25">
      <c r="B53" t="s">
        <v>23</v>
      </c>
      <c r="C53">
        <v>2.4409999999999998</v>
      </c>
      <c r="D53">
        <v>1497347</v>
      </c>
      <c r="E53" s="3">
        <v>328.24169999999998</v>
      </c>
      <c r="F53">
        <v>31168</v>
      </c>
    </row>
    <row r="54" spans="2:6" x14ac:dyDescent="0.25">
      <c r="B54" t="s">
        <v>24</v>
      </c>
      <c r="C54">
        <v>2.4569999999999999</v>
      </c>
      <c r="D54">
        <v>1468805</v>
      </c>
      <c r="E54" s="3">
        <v>324.99059999999997</v>
      </c>
      <c r="F54">
        <v>30879</v>
      </c>
    </row>
    <row r="55" spans="2:6" x14ac:dyDescent="0.25">
      <c r="B55" t="s">
        <v>25</v>
      </c>
      <c r="C55">
        <v>2.4489999999999998</v>
      </c>
      <c r="D55">
        <v>1613955</v>
      </c>
      <c r="E55" s="3">
        <v>363.19319999999999</v>
      </c>
      <c r="F55">
        <v>30362</v>
      </c>
    </row>
    <row r="56" spans="2:6" x14ac:dyDescent="0.25">
      <c r="B56" t="s">
        <v>26</v>
      </c>
      <c r="C56">
        <v>2.4489999999999998</v>
      </c>
      <c r="D56">
        <v>2071524</v>
      </c>
      <c r="E56" s="3">
        <v>324.6472</v>
      </c>
      <c r="F56">
        <v>43597</v>
      </c>
    </row>
    <row r="57" spans="2:6" x14ac:dyDescent="0.25">
      <c r="B57" t="s">
        <v>27</v>
      </c>
      <c r="C57">
        <v>2.4569999999999999</v>
      </c>
      <c r="D57">
        <v>2054206</v>
      </c>
      <c r="E57" s="3">
        <v>330.26280000000003</v>
      </c>
      <c r="F57">
        <v>42497</v>
      </c>
    </row>
    <row r="58" spans="2:6" x14ac:dyDescent="0.25">
      <c r="B58" t="s">
        <v>28</v>
      </c>
      <c r="C58">
        <v>2.4489999999999998</v>
      </c>
      <c r="D58">
        <v>2245590</v>
      </c>
      <c r="E58" s="3">
        <v>393.34210000000002</v>
      </c>
      <c r="F58">
        <v>39006</v>
      </c>
    </row>
    <row r="59" spans="2:6" x14ac:dyDescent="0.25">
      <c r="B59" t="s">
        <v>29</v>
      </c>
      <c r="C59">
        <v>2.4660000000000002</v>
      </c>
      <c r="D59">
        <v>2963045</v>
      </c>
      <c r="E59" s="3">
        <v>338.55869999999999</v>
      </c>
      <c r="F59">
        <v>59797</v>
      </c>
    </row>
    <row r="60" spans="2:6" x14ac:dyDescent="0.25">
      <c r="B60" t="s">
        <v>30</v>
      </c>
      <c r="C60">
        <v>2.4569999999999999</v>
      </c>
      <c r="D60">
        <v>2833940</v>
      </c>
      <c r="E60" s="3">
        <v>320.33</v>
      </c>
      <c r="F60">
        <v>60446</v>
      </c>
    </row>
    <row r="61" spans="2:6" x14ac:dyDescent="0.25">
      <c r="B61" t="s">
        <v>31</v>
      </c>
      <c r="C61">
        <v>2.4489999999999998</v>
      </c>
      <c r="D61">
        <v>3172637</v>
      </c>
      <c r="E61" s="3">
        <v>373.16</v>
      </c>
      <c r="F61">
        <v>58090</v>
      </c>
    </row>
    <row r="62" spans="2:6" x14ac:dyDescent="0.25">
      <c r="B62" t="s">
        <v>32</v>
      </c>
      <c r="C62">
        <v>2.4489999999999998</v>
      </c>
      <c r="D62">
        <v>3999882</v>
      </c>
      <c r="E62" s="3">
        <v>332.12389999999999</v>
      </c>
      <c r="F62">
        <v>82285</v>
      </c>
    </row>
    <row r="63" spans="2:6" x14ac:dyDescent="0.25">
      <c r="B63" t="s">
        <v>33</v>
      </c>
      <c r="C63">
        <v>2.4489999999999998</v>
      </c>
      <c r="D63">
        <v>3713286</v>
      </c>
      <c r="E63" s="3">
        <v>320.88380000000001</v>
      </c>
      <c r="F63">
        <v>79065</v>
      </c>
    </row>
    <row r="64" spans="2:6" x14ac:dyDescent="0.25">
      <c r="B64" t="s">
        <v>34</v>
      </c>
      <c r="C64">
        <v>2.4489999999999998</v>
      </c>
      <c r="D64">
        <v>4118510</v>
      </c>
      <c r="E64" s="3">
        <v>363.7559</v>
      </c>
      <c r="F64">
        <v>77358</v>
      </c>
    </row>
  </sheetData>
  <mergeCells count="4">
    <mergeCell ref="L2:N2"/>
    <mergeCell ref="P2:R2"/>
    <mergeCell ref="I3:O3"/>
    <mergeCell ref="P3:U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MMS SAM in vitro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2018-09-14T10:47:38Z</dcterms:created>
  <dcterms:modified xsi:type="dcterms:W3CDTF">2019-07-22T13:36:48Z</dcterms:modified>
</cp:coreProperties>
</file>