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xxin/Desktop/HUVEC_final/Source_data/"/>
    </mc:Choice>
  </mc:AlternateContent>
  <xr:revisionPtr revIDLastSave="0" documentId="13_ncr:1_{A2C5FD35-1CE5-6340-9D06-F4F590716BA6}" xr6:coauthVersionLast="45" xr6:coauthVersionMax="45" xr10:uidLastSave="{00000000-0000-0000-0000-000000000000}"/>
  <bookViews>
    <workbookView xWindow="14520" yWindow="1140" windowWidth="22480" windowHeight="14120" xr2:uid="{DA45A2D3-9BD0-0043-9DBE-2256F169B879}"/>
  </bookViews>
  <sheets>
    <sheet name="fig. S1A" sheetId="10" r:id="rId1"/>
    <sheet name="fig. S1B" sheetId="11" r:id="rId2"/>
    <sheet name="fig. S1D" sheetId="12" r:id="rId3"/>
    <sheet name="fig. S3A" sheetId="3" r:id="rId4"/>
    <sheet name="fig. S4B" sheetId="1" r:id="rId5"/>
    <sheet name="fig. S4C" sheetId="2" r:id="rId6"/>
    <sheet name="fig. S5B" sheetId="5" r:id="rId7"/>
    <sheet name="fig. S5D" sheetId="4" r:id="rId8"/>
    <sheet name="fig. S5E" sheetId="13" r:id="rId9"/>
    <sheet name="fig. S5F" sheetId="9" r:id="rId10"/>
    <sheet name="fig. S6B" sheetId="6" r:id="rId11"/>
    <sheet name="fig. S6C" sheetId="14" r:id="rId12"/>
    <sheet name="fig. S6E" sheetId="15" r:id="rId13"/>
    <sheet name="fig. S8A" sheetId="8" r:id="rId14"/>
    <sheet name="fig. S8E" sheetId="16" r:id="rId15"/>
    <sheet name="fig. S8F" sheetId="17" r:id="rId16"/>
    <sheet name="fig. S9B" sheetId="18" r:id="rId17"/>
    <sheet name="fig. S9C" sheetId="19" r:id="rId18"/>
    <sheet name="fig. S9D" sheetId="20" r:id="rId19"/>
    <sheet name="fig. S10B" sheetId="21" r:id="rId20"/>
    <sheet name="fig. S11" sheetId="22" r:id="rId21"/>
    <sheet name="fig. S12B" sheetId="23" r:id="rId22"/>
    <sheet name="fig. S13" sheetId="24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10" l="1"/>
  <c r="C6" i="10"/>
  <c r="C2" i="10"/>
</calcChain>
</file>

<file path=xl/sharedStrings.xml><?xml version="1.0" encoding="utf-8"?>
<sst xmlns="http://schemas.openxmlformats.org/spreadsheetml/2006/main" count="3952" uniqueCount="1828">
  <si>
    <t>Sample name is in the format of population-replicate-time(1:0h;2:6h;3:1d;4:3d;5:5d)</t>
  </si>
  <si>
    <t>A-1-1</t>
  </si>
  <si>
    <t>A-2-1</t>
  </si>
  <si>
    <t>A-3-1</t>
  </si>
  <si>
    <t>A-4-1</t>
  </si>
  <si>
    <t>A-5-1</t>
  </si>
  <si>
    <t>W-1-1</t>
  </si>
  <si>
    <t>W-2-1</t>
  </si>
  <si>
    <t>W-3-1</t>
  </si>
  <si>
    <t>W-4-1</t>
  </si>
  <si>
    <t>W-5-1</t>
  </si>
  <si>
    <t>A-1-2</t>
  </si>
  <si>
    <t>A-2-2</t>
  </si>
  <si>
    <t>A-3-2</t>
  </si>
  <si>
    <t>A-4-2</t>
  </si>
  <si>
    <t>A-5-2</t>
  </si>
  <si>
    <t>W-1-2</t>
  </si>
  <si>
    <t>W-2-2</t>
  </si>
  <si>
    <t>W-3-2</t>
  </si>
  <si>
    <t>W-4-2</t>
  </si>
  <si>
    <t>W-5-2</t>
  </si>
  <si>
    <t>A-1-3</t>
  </si>
  <si>
    <t>A-2-3</t>
  </si>
  <si>
    <t>A-3-3</t>
  </si>
  <si>
    <t>A-4-3</t>
  </si>
  <si>
    <t>A-5-3</t>
  </si>
  <si>
    <t>W-1-3</t>
  </si>
  <si>
    <t>W-2-3</t>
  </si>
  <si>
    <t>W-3-3</t>
  </si>
  <si>
    <t>W-4-3</t>
  </si>
  <si>
    <t>W-5-3</t>
  </si>
  <si>
    <t>A-1-4</t>
  </si>
  <si>
    <t>A-2-4</t>
  </si>
  <si>
    <t>A-3-4</t>
  </si>
  <si>
    <t>A-4-4</t>
  </si>
  <si>
    <t>A-5-4</t>
  </si>
  <si>
    <t>W-1-4</t>
  </si>
  <si>
    <t>W-2-4</t>
  </si>
  <si>
    <t>W-3-4</t>
  </si>
  <si>
    <t>W-4-4</t>
  </si>
  <si>
    <t>W-5-4</t>
  </si>
  <si>
    <t>A-1-5</t>
  </si>
  <si>
    <t>A-2-5</t>
  </si>
  <si>
    <t>A-3-5</t>
  </si>
  <si>
    <t>A-4-5</t>
  </si>
  <si>
    <t>A-5-5</t>
  </si>
  <si>
    <t>W-1-5</t>
  </si>
  <si>
    <t>W-2-5</t>
  </si>
  <si>
    <t>W-3-5</t>
  </si>
  <si>
    <t>W-4-5</t>
  </si>
  <si>
    <t>W-5-5</t>
  </si>
  <si>
    <t>E003</t>
  </si>
  <si>
    <t>ESC</t>
  </si>
  <si>
    <t>E004</t>
  </si>
  <si>
    <t>ESC DERIVED</t>
  </si>
  <si>
    <t>E005</t>
  </si>
  <si>
    <t>E006</t>
  </si>
  <si>
    <t>E007</t>
  </si>
  <si>
    <t>E008</t>
  </si>
  <si>
    <t>E017</t>
  </si>
  <si>
    <t>LUNG</t>
  </si>
  <si>
    <t>E021</t>
  </si>
  <si>
    <t>IPSC</t>
  </si>
  <si>
    <t>E022</t>
  </si>
  <si>
    <t>E028</t>
  </si>
  <si>
    <t>BREAST</t>
  </si>
  <si>
    <t>E029</t>
  </si>
  <si>
    <t>BLOOD</t>
  </si>
  <si>
    <t>E032</t>
  </si>
  <si>
    <t>E033</t>
  </si>
  <si>
    <t>E034</t>
  </si>
  <si>
    <t>E046</t>
  </si>
  <si>
    <t>E050</t>
  </si>
  <si>
    <t>E051</t>
  </si>
  <si>
    <t>E055</t>
  </si>
  <si>
    <t>SKIN</t>
  </si>
  <si>
    <t>E056</t>
  </si>
  <si>
    <t>E057</t>
  </si>
  <si>
    <t>E059</t>
  </si>
  <si>
    <t>E080</t>
  </si>
  <si>
    <t>ADRENAL</t>
  </si>
  <si>
    <t>E081</t>
  </si>
  <si>
    <t>BRAIN</t>
  </si>
  <si>
    <t>E082</t>
  </si>
  <si>
    <t>E083</t>
  </si>
  <si>
    <t>HEART</t>
  </si>
  <si>
    <t>E084</t>
  </si>
  <si>
    <t>GI INTESTINE</t>
  </si>
  <si>
    <t>E085</t>
  </si>
  <si>
    <t>E086</t>
  </si>
  <si>
    <t>KIDNEY</t>
  </si>
  <si>
    <t>E088</t>
  </si>
  <si>
    <t>E089</t>
  </si>
  <si>
    <t>MUSCLE</t>
  </si>
  <si>
    <t>E090</t>
  </si>
  <si>
    <t>MUSCLE LEG</t>
  </si>
  <si>
    <t>E091</t>
  </si>
  <si>
    <t>PLACENTA</t>
  </si>
  <si>
    <t>E092</t>
  </si>
  <si>
    <t>GI STOMACH</t>
  </si>
  <si>
    <t>E093</t>
  </si>
  <si>
    <t>THYMUS</t>
  </si>
  <si>
    <t>E094</t>
  </si>
  <si>
    <t>E097</t>
  </si>
  <si>
    <t>OVARY</t>
  </si>
  <si>
    <t>E098</t>
  </si>
  <si>
    <t>PANCREAS</t>
  </si>
  <si>
    <t>E100</t>
  </si>
  <si>
    <t>E109</t>
  </si>
  <si>
    <t>TF</t>
  </si>
  <si>
    <t>0H</t>
  </si>
  <si>
    <t>6H</t>
  </si>
  <si>
    <t>1D</t>
  </si>
  <si>
    <t>3D</t>
  </si>
  <si>
    <t>5D</t>
  </si>
  <si>
    <t>ATF3</t>
  </si>
  <si>
    <t>CTCF</t>
  </si>
  <si>
    <t>FOSL2</t>
  </si>
  <si>
    <t>JUN</t>
  </si>
  <si>
    <t>ERG</t>
  </si>
  <si>
    <t>ETS1</t>
  </si>
  <si>
    <t>FLI1</t>
  </si>
  <si>
    <t>ELK4</t>
  </si>
  <si>
    <t>ELF1</t>
  </si>
  <si>
    <t>MAFK</t>
  </si>
  <si>
    <t>FOXM1</t>
  </si>
  <si>
    <t>FOXO1</t>
  </si>
  <si>
    <t>FOXP1</t>
  </si>
  <si>
    <t>GATA2</t>
  </si>
  <si>
    <t>HOXB4</t>
  </si>
  <si>
    <t>JUND</t>
  </si>
  <si>
    <t>RUNX1</t>
  </si>
  <si>
    <t>SMAD3</t>
  </si>
  <si>
    <t>SOX4</t>
  </si>
  <si>
    <t>STAT1</t>
  </si>
  <si>
    <t>STAT3</t>
  </si>
  <si>
    <t>TCF12</t>
  </si>
  <si>
    <t>TEAD4</t>
  </si>
  <si>
    <t>TEAD2</t>
  </si>
  <si>
    <t>TAL1</t>
  </si>
  <si>
    <t>STAT6</t>
  </si>
  <si>
    <t>SOX17</t>
  </si>
  <si>
    <t>E2F4</t>
  </si>
  <si>
    <t>HOXA9</t>
  </si>
  <si>
    <t>MAZ</t>
  </si>
  <si>
    <t>RBPJ</t>
  </si>
  <si>
    <t>TGIF1</t>
  </si>
  <si>
    <t>USF1</t>
  </si>
  <si>
    <t>ZBTB18</t>
  </si>
  <si>
    <t>KLF10</t>
  </si>
  <si>
    <t>ATF4</t>
  </si>
  <si>
    <t>MAFF</t>
  </si>
  <si>
    <t>TCF3</t>
  </si>
  <si>
    <t>TCF4</t>
  </si>
  <si>
    <t>MAX</t>
  </si>
  <si>
    <t>EPAS1</t>
  </si>
  <si>
    <t>ATF7</t>
  </si>
  <si>
    <t>MEF2D</t>
  </si>
  <si>
    <t xml:space="preserve">Motif enrichment score </t>
  </si>
  <si>
    <t>Expression FPKM</t>
  </si>
  <si>
    <t>Promoter</t>
  </si>
  <si>
    <t>chr2:46256235-46257608</t>
  </si>
  <si>
    <t>chr2:46285147-46285976</t>
  </si>
  <si>
    <t>chr2:46290179-46291044</t>
  </si>
  <si>
    <t>chr2:46292572-46297479</t>
  </si>
  <si>
    <t>chr2:46298610-46305827</t>
  </si>
  <si>
    <t>chr2:46309806-46311085</t>
  </si>
  <si>
    <t>chr2:46312035-46314791</t>
  </si>
  <si>
    <t>chr2:46324051-46326472</t>
  </si>
  <si>
    <t>chr2:46343391-46347662</t>
  </si>
  <si>
    <t>chr2:46404605-46404819</t>
  </si>
  <si>
    <t>chr2:46405822-46407246</t>
  </si>
  <si>
    <t>chr2:46423551-46428332</t>
  </si>
  <si>
    <t>chr2:46451468-46453698</t>
  </si>
  <si>
    <t>chr2:46483774-46487780</t>
  </si>
  <si>
    <t>chr2:46494295-46505970</t>
  </si>
  <si>
    <t>chr2:46523341-46524234</t>
  </si>
  <si>
    <t>chr2:46526204-46529309</t>
  </si>
  <si>
    <t>chr2:46538333-46544153</t>
  </si>
  <si>
    <t>chr2:46549577-46553204</t>
  </si>
  <si>
    <t>chr2:46560173-46563595</t>
  </si>
  <si>
    <t>chr2:46574334-46580523</t>
  </si>
  <si>
    <t>chr2:46589710-46594828</t>
  </si>
  <si>
    <t>chr2</t>
  </si>
  <si>
    <t>rs3768729</t>
  </si>
  <si>
    <t>rs4953357</t>
  </si>
  <si>
    <t>rs10206434</t>
  </si>
  <si>
    <t>rs141366568</t>
  </si>
  <si>
    <t>rs370299814</t>
  </si>
  <si>
    <t>rs368706892</t>
  </si>
  <si>
    <t>rs6756667</t>
  </si>
  <si>
    <t>rs4953357(E21-2)</t>
  </si>
  <si>
    <t>rs10206434(E22-2)</t>
  </si>
  <si>
    <t>rs141366568(E22-2)</t>
  </si>
  <si>
    <t>rs370299814(E20)</t>
  </si>
  <si>
    <t>rs368706892(E20)</t>
  </si>
  <si>
    <t>rs6756667(E21-2)</t>
  </si>
  <si>
    <t>AA</t>
  </si>
  <si>
    <t>GG</t>
  </si>
  <si>
    <t>CC</t>
  </si>
  <si>
    <t>AG+AA</t>
  </si>
  <si>
    <t>AG+GG</t>
  </si>
  <si>
    <t>TT</t>
  </si>
  <si>
    <t>SNP genotype</t>
  </si>
  <si>
    <t>Openness score of 200bp bin around SNPs</t>
  </si>
  <si>
    <t>Thyroid</t>
  </si>
  <si>
    <t>Whole_Blood</t>
  </si>
  <si>
    <t>Cells_Transformed_fibroblasts</t>
  </si>
  <si>
    <t>Nerve_Tibial</t>
  </si>
  <si>
    <t>Esophagus_Muscularis</t>
  </si>
  <si>
    <t>Esophagus_Mucosa</t>
  </si>
  <si>
    <t>Adipose_Subcutaneous</t>
  </si>
  <si>
    <t>Skin_Sun_Exposed_Lower_leg</t>
  </si>
  <si>
    <t>Muscle_Skeletal</t>
  </si>
  <si>
    <t>Artery_Tibial</t>
  </si>
  <si>
    <t>Lung</t>
  </si>
  <si>
    <t>Artery_Aorta</t>
  </si>
  <si>
    <t>Testis</t>
  </si>
  <si>
    <t>Colon_Transverse</t>
  </si>
  <si>
    <t>Stomach</t>
  </si>
  <si>
    <t>Brain_Cerebellum</t>
  </si>
  <si>
    <t>Adipose_Visceral_Omentum</t>
  </si>
  <si>
    <t>Breast_Mammary_Tissue</t>
  </si>
  <si>
    <t>Heart_Left_Ventricle</t>
  </si>
  <si>
    <t>Skin_Not_Sun_Exposed_Suprapubic</t>
  </si>
  <si>
    <t>Brain_Cerebellar_Hemisphere</t>
  </si>
  <si>
    <t>Liver</t>
  </si>
  <si>
    <t>Brain_Frontal_Cortex_BA9</t>
  </si>
  <si>
    <t>Heart_Atrial_Appendage</t>
  </si>
  <si>
    <t>Pancreas</t>
  </si>
  <si>
    <t>Brain_Cortex</t>
  </si>
  <si>
    <t>Brain_Anterior_cingulate_cortex_BA24</t>
  </si>
  <si>
    <t>Cells_EBV-transformed_lymphocytes</t>
  </si>
  <si>
    <t>Brain_Hippocampus</t>
  </si>
  <si>
    <t>Spleen</t>
  </si>
  <si>
    <t>Adrenal_Gland</t>
  </si>
  <si>
    <t>Brain_Caudate_basal_ganglia</t>
  </si>
  <si>
    <t>Brain_Nucleus_accumbens_basal_ganglia</t>
  </si>
  <si>
    <t>Colon_Sigmoid</t>
  </si>
  <si>
    <t>Pituitary</t>
  </si>
  <si>
    <t>Esophagus_Gastroesophageal_Junction</t>
  </si>
  <si>
    <t>Artery_Coronary</t>
  </si>
  <si>
    <t>Vagina</t>
  </si>
  <si>
    <t>Brain_Putamen_basal_ganglia</t>
  </si>
  <si>
    <t>Ovary</t>
  </si>
  <si>
    <t>Prostate</t>
  </si>
  <si>
    <t>Brain_Hypothalamus</t>
  </si>
  <si>
    <t>Uterus</t>
  </si>
  <si>
    <t>Small_Intestine_Terminal_Ileum</t>
  </si>
  <si>
    <t>Tissues</t>
  </si>
  <si>
    <t>Ration of consistency</t>
  </si>
  <si>
    <t>SampleID</t>
    <phoneticPr fontId="1" type="noConversion"/>
  </si>
  <si>
    <t>QC-score</t>
    <phoneticPr fontId="1" type="noConversion"/>
  </si>
  <si>
    <t>A-3-4</t>
    <phoneticPr fontId="1" type="noConversion"/>
  </si>
  <si>
    <t>A-4-2</t>
    <phoneticPr fontId="1" type="noConversion"/>
  </si>
  <si>
    <t>W-2-5</t>
    <phoneticPr fontId="1" type="noConversion"/>
  </si>
  <si>
    <t>W-4-1</t>
    <phoneticPr fontId="1" type="noConversion"/>
  </si>
  <si>
    <t>#Raw reads(pair-end)</t>
  </si>
  <si>
    <t>#Uniquely aligned reads</t>
  </si>
  <si>
    <t>sample</t>
  </si>
  <si>
    <t>HUVEC</t>
  </si>
  <si>
    <t>ESC_DERIVED</t>
  </si>
  <si>
    <t>GI_INTESTINE</t>
  </si>
  <si>
    <t>MUSCLE_LEG</t>
  </si>
  <si>
    <t>GI_STOMACH</t>
  </si>
  <si>
    <t xml:space="preserve">DNA repair </t>
  </si>
  <si>
    <t>double-strand break repair</t>
  </si>
  <si>
    <t xml:space="preserve">cellular response to DNA damage stimulus </t>
  </si>
  <si>
    <t>protein-containing complex subunit organization</t>
  </si>
  <si>
    <t xml:space="preserve">cellular response to stress </t>
  </si>
  <si>
    <t xml:space="preserve">nucleic acid metabolic process </t>
  </si>
  <si>
    <t>organic cyclic compound metabolic process</t>
  </si>
  <si>
    <t xml:space="preserve">cellular aromatic compound metabolic process </t>
  </si>
  <si>
    <t xml:space="preserve">heterocycle metabolic process </t>
  </si>
  <si>
    <t xml:space="preserve">nucleobase-containing compound metabolic process </t>
  </si>
  <si>
    <t>cellular nitrogen compound metabolic process</t>
  </si>
  <si>
    <t>GO biological process complete</t>
  </si>
  <si>
    <t>"-log10 FDR p"</t>
  </si>
  <si>
    <t>NQO1</t>
  </si>
  <si>
    <t>gene</t>
  </si>
  <si>
    <t>element</t>
  </si>
  <si>
    <t>hypoxia</t>
  </si>
  <si>
    <t>score2score(maxopen*maxexp*corr_opn_exp*diff exp -log10p)*diff opn -log10p)</t>
  </si>
  <si>
    <t>ACTG1</t>
  </si>
  <si>
    <t>chr17_79423430_79424649</t>
  </si>
  <si>
    <t>PDCD6</t>
  </si>
  <si>
    <t>chr5_394181_396550</t>
  </si>
  <si>
    <t>MIEN1</t>
  </si>
  <si>
    <t>chr17_37792863_37794374</t>
  </si>
  <si>
    <t>COQ5</t>
  </si>
  <si>
    <t>chr12_120987020_120989781</t>
  </si>
  <si>
    <t>chr16_69597868_69599868</t>
  </si>
  <si>
    <t>chr17_37815430_37816753</t>
  </si>
  <si>
    <t>ARPC1B</t>
  </si>
  <si>
    <t>chr7_98922866_98929924</t>
  </si>
  <si>
    <t>AKTIP</t>
  </si>
  <si>
    <t>chr16_53735874_53737874</t>
  </si>
  <si>
    <t>FPGS</t>
  </si>
  <si>
    <t>chr9_130375637_130375994</t>
  </si>
  <si>
    <t>ATP5H</t>
  </si>
  <si>
    <t>chr17_73092019_73092939</t>
  </si>
  <si>
    <t>PTPN11</t>
  </si>
  <si>
    <t>chr12_112740447_112741715</t>
  </si>
  <si>
    <t>SON</t>
  </si>
  <si>
    <t>chr21_34961014_34963014</t>
  </si>
  <si>
    <t>SEC11A</t>
  </si>
  <si>
    <t>chr15_85289817_85291817</t>
  </si>
  <si>
    <t>RBL2</t>
  </si>
  <si>
    <t>chr16_53659948_53661333</t>
  </si>
  <si>
    <t>NOB1</t>
  </si>
  <si>
    <t>chr16_69923786_69924895</t>
  </si>
  <si>
    <t>PPP6R2</t>
  </si>
  <si>
    <t>chr22_50683400_50685400</t>
  </si>
  <si>
    <t>MRPL33</t>
  </si>
  <si>
    <t>chr2_28181772_28183604</t>
  </si>
  <si>
    <t>SART3</t>
  </si>
  <si>
    <t>chr12_108907050_108909050</t>
  </si>
  <si>
    <t>SOCS4</t>
  </si>
  <si>
    <t>chr14_55347905_55349335</t>
  </si>
  <si>
    <t>GFPT2</t>
  </si>
  <si>
    <t>chr5_179919416_179921416</t>
  </si>
  <si>
    <t>ZFP90</t>
  </si>
  <si>
    <t>chr16_68344868_68346868</t>
  </si>
  <si>
    <t>SPCS1</t>
  </si>
  <si>
    <t>chr3_52796932_52798348</t>
  </si>
  <si>
    <t>GART</t>
  </si>
  <si>
    <t>chr21_34958309_34962227</t>
  </si>
  <si>
    <t>NDUFB6</t>
  </si>
  <si>
    <t>chr9_32384019_32385349</t>
  </si>
  <si>
    <t>TRIM13</t>
  </si>
  <si>
    <t>chr13_50939410_50941180</t>
  </si>
  <si>
    <t>TMUB1</t>
  </si>
  <si>
    <t>chr7_150810455_150813055</t>
  </si>
  <si>
    <t>chr22_50683909_50684260</t>
  </si>
  <si>
    <t>CSF2RB</t>
  </si>
  <si>
    <t>chr22_37269602_37271233</t>
  </si>
  <si>
    <t>chr22_50682240_50682953</t>
  </si>
  <si>
    <t>DONSON</t>
  </si>
  <si>
    <t>chr21_34980158_34982538</t>
  </si>
  <si>
    <t>SERP1</t>
  </si>
  <si>
    <t>chr3_150163330_150170644</t>
  </si>
  <si>
    <t>CCT7</t>
  </si>
  <si>
    <t>chr2_73612398_73613863</t>
  </si>
  <si>
    <t>SGSM3</t>
  </si>
  <si>
    <t>chr22_40893752_40896202</t>
  </si>
  <si>
    <t>ZFAND2A</t>
  </si>
  <si>
    <t>chr7_1177893_1179893</t>
  </si>
  <si>
    <t>MORC2</t>
  </si>
  <si>
    <t>chr22_31477799_31482802</t>
  </si>
  <si>
    <t>LRRC14</t>
  </si>
  <si>
    <t>chr8_146011477_146016823</t>
  </si>
  <si>
    <t>TRMT112</t>
  </si>
  <si>
    <t>chr11_64071765_64072448</t>
  </si>
  <si>
    <t>FBXW2</t>
  </si>
  <si>
    <t>chr9_123676850_123678850</t>
  </si>
  <si>
    <t>PDAP1</t>
  </si>
  <si>
    <t>chr7_98921495_98923495</t>
  </si>
  <si>
    <t>chr8_145992099_145996721</t>
  </si>
  <si>
    <t>GATC</t>
  </si>
  <si>
    <t>chr12_120905659_120907659</t>
  </si>
  <si>
    <t>chr8_146012730_146014730</t>
  </si>
  <si>
    <t>NAGA</t>
  </si>
  <si>
    <t>chr22_42486888_42488888</t>
  </si>
  <si>
    <t>WDR4</t>
  </si>
  <si>
    <t>chr21_43917741_43919741</t>
  </si>
  <si>
    <t>POP5</t>
  </si>
  <si>
    <t>PSMD5</t>
  </si>
  <si>
    <t>STAB1</t>
  </si>
  <si>
    <t>chr3_52563377_52567032</t>
  </si>
  <si>
    <t>MCFD2</t>
  </si>
  <si>
    <t>chr2_47039499_47042057</t>
  </si>
  <si>
    <t>HELZ</t>
  </si>
  <si>
    <t>chr17_64454924_64459473</t>
  </si>
  <si>
    <t>NQO2</t>
  </si>
  <si>
    <t>chr6_3025005_3027005</t>
  </si>
  <si>
    <t>ZGPAT</t>
  </si>
  <si>
    <t>chr20_62365977_62367977</t>
  </si>
  <si>
    <t>PARVA</t>
  </si>
  <si>
    <t>chr11_12696888_12699361</t>
  </si>
  <si>
    <t>STK11</t>
  </si>
  <si>
    <t>chr19_1172363_1174537</t>
  </si>
  <si>
    <t>EIF1AD</t>
  </si>
  <si>
    <t>chr11_65729650_65731326</t>
  </si>
  <si>
    <t>BRF1</t>
  </si>
  <si>
    <t>chr14_105994507_105994801</t>
  </si>
  <si>
    <t>LIMK2</t>
  </si>
  <si>
    <t>chr22_31556673_31557168</t>
  </si>
  <si>
    <t>MSRB3</t>
  </si>
  <si>
    <t>chr12_66036152_66038152</t>
  </si>
  <si>
    <t>EXOC3</t>
  </si>
  <si>
    <t>FTO</t>
  </si>
  <si>
    <t>PHOSPHO2</t>
  </si>
  <si>
    <t>chr2_170573028_170574509</t>
  </si>
  <si>
    <t>chr11_12744641_12749210</t>
  </si>
  <si>
    <t>STRIP2</t>
  </si>
  <si>
    <t>chr7_128972199_128973198</t>
  </si>
  <si>
    <t>ZBTB46</t>
  </si>
  <si>
    <t>PIK3IP1</t>
  </si>
  <si>
    <t>METTL5</t>
  </si>
  <si>
    <t>TUBA1C</t>
  </si>
  <si>
    <t>chr12_49522688_49523929</t>
  </si>
  <si>
    <t>CAPZA2</t>
  </si>
  <si>
    <t>chr7_116311647_116315617</t>
  </si>
  <si>
    <t>chr22_31642391_31643618</t>
  </si>
  <si>
    <t>E12</t>
  </si>
  <si>
    <t>E2</t>
  </si>
  <si>
    <t>E20</t>
  </si>
  <si>
    <t>E21</t>
  </si>
  <si>
    <t>Explained variance</t>
  </si>
  <si>
    <t>Accumulative</t>
  </si>
  <si>
    <t>chrom</t>
  </si>
  <si>
    <t>start</t>
  </si>
  <si>
    <t>end</t>
  </si>
  <si>
    <t>E011</t>
  </si>
  <si>
    <t>E012</t>
  </si>
  <si>
    <t>E013</t>
  </si>
  <si>
    <t>E014</t>
  </si>
  <si>
    <t>E015</t>
  </si>
  <si>
    <t>E016</t>
  </si>
  <si>
    <t>E019</t>
  </si>
  <si>
    <t>E020</t>
  </si>
  <si>
    <t>E026</t>
  </si>
  <si>
    <t>E037</t>
  </si>
  <si>
    <t>E038</t>
  </si>
  <si>
    <t>E039</t>
  </si>
  <si>
    <t>E040</t>
  </si>
  <si>
    <t>E041</t>
  </si>
  <si>
    <t>E042</t>
  </si>
  <si>
    <t>E043</t>
  </si>
  <si>
    <t>E044</t>
  </si>
  <si>
    <t>E045</t>
  </si>
  <si>
    <t>E047</t>
  </si>
  <si>
    <t>E048</t>
  </si>
  <si>
    <t>E049</t>
  </si>
  <si>
    <t>E058</t>
  </si>
  <si>
    <t>E061</t>
  </si>
  <si>
    <t>E062</t>
  </si>
  <si>
    <t>E063</t>
  </si>
  <si>
    <t>E065</t>
  </si>
  <si>
    <t>E066</t>
  </si>
  <si>
    <t>E067</t>
  </si>
  <si>
    <t>E068</t>
  </si>
  <si>
    <t>E069</t>
  </si>
  <si>
    <t>E071</t>
  </si>
  <si>
    <t>E072</t>
  </si>
  <si>
    <t>E073</t>
  </si>
  <si>
    <t>E074</t>
  </si>
  <si>
    <t>E075</t>
  </si>
  <si>
    <t>E076</t>
  </si>
  <si>
    <t>E078</t>
  </si>
  <si>
    <t>E079</t>
  </si>
  <si>
    <t>E087</t>
  </si>
  <si>
    <t>E095</t>
  </si>
  <si>
    <t>E096</t>
  </si>
  <si>
    <t>E099</t>
  </si>
  <si>
    <t>E101</t>
  </si>
  <si>
    <t>E102</t>
  </si>
  <si>
    <t>E103</t>
  </si>
  <si>
    <t>E104</t>
  </si>
  <si>
    <t>E105</t>
  </si>
  <si>
    <t>E106</t>
  </si>
  <si>
    <t>E108</t>
  </si>
  <si>
    <t>E111</t>
  </si>
  <si>
    <t>E112</t>
  </si>
  <si>
    <t>E113</t>
  </si>
  <si>
    <t>E114</t>
  </si>
  <si>
    <t>E115</t>
  </si>
  <si>
    <t>E116</t>
  </si>
  <si>
    <t>E117</t>
  </si>
  <si>
    <t>E118</t>
  </si>
  <si>
    <t>E119</t>
  </si>
  <si>
    <t>E120</t>
  </si>
  <si>
    <t>E121</t>
  </si>
  <si>
    <t>E122</t>
  </si>
  <si>
    <t>E123</t>
  </si>
  <si>
    <t>E124</t>
  </si>
  <si>
    <t>E125</t>
  </si>
  <si>
    <t>E126</t>
  </si>
  <si>
    <t>E127</t>
  </si>
  <si>
    <t>E128</t>
  </si>
  <si>
    <t>E129</t>
  </si>
  <si>
    <t>rs9679290 (interacts with) rs895436</t>
  </si>
  <si>
    <t>rs9679290 (interacts with) rs6758592</t>
  </si>
  <si>
    <t>rs9679290 (interacts with) rs4953348</t>
  </si>
  <si>
    <t>rs9679290 (interacts with) rs4953346</t>
  </si>
  <si>
    <t>rs9679290 (interacts with) rs4953343</t>
  </si>
  <si>
    <t>rs9679290 (interacts with) rs4952820</t>
  </si>
  <si>
    <t>rs9679290 (interacts with) rs4952819</t>
  </si>
  <si>
    <t>rs9679290 (interacts with) rs12617313</t>
  </si>
  <si>
    <t>rs9679290 (interacts with) rs12613519</t>
  </si>
  <si>
    <t>rs9679290 (interacts with) rs11900910</t>
  </si>
  <si>
    <t>rs9679290 (interacts with) rs11125072</t>
  </si>
  <si>
    <t>rs9679290 (interacts with) rs11125071</t>
  </si>
  <si>
    <t>rs895436 (interacts with) rs6758592</t>
  </si>
  <si>
    <t>rs895436 (interacts with) rs4953348</t>
  </si>
  <si>
    <t>rs895436 (interacts with) rs4953346</t>
  </si>
  <si>
    <t>rs895436 (interacts with) rs4953343</t>
  </si>
  <si>
    <t>rs895436 (interacts with) rs4952819</t>
  </si>
  <si>
    <t>rs895436 (interacts with) rs12613519</t>
  </si>
  <si>
    <t>rs78901262 (interacts with) rs77824526</t>
  </si>
  <si>
    <t>rs78901262 (interacts with) rs7606903</t>
  </si>
  <si>
    <t>rs78901262 (interacts with) rs7571946</t>
  </si>
  <si>
    <t>rs78901262 (interacts with) rs7571891</t>
  </si>
  <si>
    <t>rs78901262 (interacts with) rs7557167</t>
  </si>
  <si>
    <t>rs77824526 (interacts with) rs77039952</t>
  </si>
  <si>
    <t>rs77824526 (interacts with) rs7606903</t>
  </si>
  <si>
    <t>rs77824526 (interacts with) rs7571946</t>
  </si>
  <si>
    <t>rs77824526 (interacts with) rs7571891</t>
  </si>
  <si>
    <t>rs77824526 (interacts with) rs7557167</t>
  </si>
  <si>
    <t>rs77824526 (interacts with) rs6743836</t>
  </si>
  <si>
    <t>rs77824526 (interacts with) rs60746286</t>
  </si>
  <si>
    <t>rs77824526 (interacts with) rs58463582</t>
  </si>
  <si>
    <t>rs77824526 (interacts with) rs199716487</t>
  </si>
  <si>
    <t>rs77824526 (interacts with) rs10166198</t>
  </si>
  <si>
    <t>rs77039952 (interacts with) rs7606903</t>
  </si>
  <si>
    <t>rs77039952 (interacts with) rs7571946</t>
  </si>
  <si>
    <t>rs77039952 (interacts with) rs7571891</t>
  </si>
  <si>
    <t>rs77039952 (interacts with) rs7557167</t>
  </si>
  <si>
    <t>rs7606903 (interacts with) rs7571946</t>
  </si>
  <si>
    <t>rs7606903 (interacts with) rs7571891</t>
  </si>
  <si>
    <t>rs7606903 (interacts with) rs7557167</t>
  </si>
  <si>
    <t>rs7606903 (interacts with) rs6743836</t>
  </si>
  <si>
    <t>rs7606903 (interacts with) rs60746286</t>
  </si>
  <si>
    <t>rs7606903 (interacts with) rs58463582</t>
  </si>
  <si>
    <t>rs7606903 (interacts with) rs199716487</t>
  </si>
  <si>
    <t>rs7606903 (interacts with) rs10166198</t>
  </si>
  <si>
    <t>rs7571946 (interacts with) rs7571891</t>
  </si>
  <si>
    <t>rs7571946 (interacts with) rs7557167</t>
  </si>
  <si>
    <t>rs7571946 (interacts with) rs6743836</t>
  </si>
  <si>
    <t>rs7571946 (interacts with) rs60746286</t>
  </si>
  <si>
    <t>rs7571946 (interacts with) rs58463582</t>
  </si>
  <si>
    <t>rs7571946 (interacts with) rs199716487</t>
  </si>
  <si>
    <t>rs7571946 (interacts with) rs143227202</t>
  </si>
  <si>
    <t>rs7571946 (interacts with) rs10166198</t>
  </si>
  <si>
    <t>rs7571891 (interacts with) rs7557167</t>
  </si>
  <si>
    <t>rs7571891 (interacts with) rs6743836</t>
  </si>
  <si>
    <t>rs7571891 (interacts with) rs60746286</t>
  </si>
  <si>
    <t>rs7571891 (interacts with) rs58463582</t>
  </si>
  <si>
    <t>rs7571891 (interacts with) rs199716487</t>
  </si>
  <si>
    <t>rs7571891 (interacts with) rs143227202</t>
  </si>
  <si>
    <t>rs7571891 (interacts with) rs10166198</t>
  </si>
  <si>
    <t>rs76298928 (interacts with) rs7571879</t>
  </si>
  <si>
    <t>rs76298928 (interacts with) rs56721780</t>
  </si>
  <si>
    <t>rs76298928 (interacts with) rs13428739</t>
  </si>
  <si>
    <t>rs76298928 (interacts with) rs13394604</t>
  </si>
  <si>
    <t>rs7571879 (interacts with) rs61317718</t>
  </si>
  <si>
    <t>rs7571879 (interacts with) rs56721780</t>
  </si>
  <si>
    <t>rs7571879 (interacts with) rs13428739</t>
  </si>
  <si>
    <t>rs7571879 (interacts with) rs13394604</t>
  </si>
  <si>
    <t>rs7571879 (interacts with) rs114114460</t>
  </si>
  <si>
    <t>rs78360975 (interacts with) rs7571879</t>
  </si>
  <si>
    <t>rs78360975 (interacts with) rs56721780</t>
  </si>
  <si>
    <t>rs78360975 (interacts with) rs13428739</t>
  </si>
  <si>
    <t>rs78360975 (interacts with) rs13394604</t>
  </si>
  <si>
    <t>rs78483870 (interacts with) rs7571879</t>
  </si>
  <si>
    <t>rs78483870 (interacts with) rs56721780</t>
  </si>
  <si>
    <t>rs78483870 (interacts with) rs13428739</t>
  </si>
  <si>
    <t>rs78483870 (interacts with) rs13394604</t>
  </si>
  <si>
    <t>rs7557167 (interacts with) rs6743836</t>
  </si>
  <si>
    <t>rs7557167 (interacts with) rs60746286</t>
  </si>
  <si>
    <t>rs7557167 (interacts with) rs58463582</t>
  </si>
  <si>
    <t>rs7557167 (interacts with) rs199716487</t>
  </si>
  <si>
    <t>rs7557167 (interacts with) rs10166198</t>
  </si>
  <si>
    <t>rs73926266 (interacts with) rs73926265</t>
  </si>
  <si>
    <t>rs73926266 (interacts with) rs73926264</t>
  </si>
  <si>
    <t>rs73926266 (interacts with) rs73926263</t>
  </si>
  <si>
    <t>rs73926266 (interacts with) rs55981512</t>
  </si>
  <si>
    <t>rs73926265 (interacts with) rs73926264</t>
  </si>
  <si>
    <t>rs73926265 (interacts with) rs73926263</t>
  </si>
  <si>
    <t>rs73926265 (interacts with) rs73926262</t>
  </si>
  <si>
    <t>rs73926265 (interacts with) rs73926261</t>
  </si>
  <si>
    <t>rs73926265 (interacts with) rs73926260</t>
  </si>
  <si>
    <t>rs73926265 (interacts with) rs73926258</t>
  </si>
  <si>
    <t>rs73926265 (interacts with) rs73926256</t>
  </si>
  <si>
    <t>rs73926265 (interacts with) rs72883350</t>
  </si>
  <si>
    <t>rs73926265 (interacts with) rs72883349</t>
  </si>
  <si>
    <t>rs73926265 (interacts with) rs6724711</t>
  </si>
  <si>
    <t>rs73926265 (interacts with) rs61072215</t>
  </si>
  <si>
    <t>rs73926265 (interacts with) rs60050274</t>
  </si>
  <si>
    <t>rs73926265 (interacts with) rs58280486</t>
  </si>
  <si>
    <t>rs73926265 (interacts with) rs55981512</t>
  </si>
  <si>
    <t>rs73926265 (interacts with) rs192930630</t>
  </si>
  <si>
    <t>rs73926265 (interacts with) rs17034865</t>
  </si>
  <si>
    <t>rs73926265 (interacts with) rs17034863</t>
  </si>
  <si>
    <t>rs73926265 (interacts with) rs145312606</t>
  </si>
  <si>
    <t>rs73926265 (interacts with) rs144624527</t>
  </si>
  <si>
    <t>rs73926265 (interacts with) rs114900911</t>
  </si>
  <si>
    <t>rs73926265 (interacts with) rs113649405</t>
  </si>
  <si>
    <t>rs73926265 (interacts with) rs113139773</t>
  </si>
  <si>
    <t>rs73926265 (interacts with) rs113098094</t>
  </si>
  <si>
    <t>rs73926265 (interacts with) rs113054057</t>
  </si>
  <si>
    <t>rs73926265 (interacts with) rs112757708</t>
  </si>
  <si>
    <t>rs73926265 (interacts with) rs10495931</t>
  </si>
  <si>
    <t>rs73926269 (interacts with) rs73926265</t>
  </si>
  <si>
    <t>rs73926269 (interacts with) rs73926264</t>
  </si>
  <si>
    <t>rs73926269 (interacts with) rs73926263</t>
  </si>
  <si>
    <t>rs73926269 (interacts with) rs55981512</t>
  </si>
  <si>
    <t>rs7567859 (interacts with) rs73926265</t>
  </si>
  <si>
    <t>rs7567859 (interacts with) rs73926264</t>
  </si>
  <si>
    <t>rs7567859 (interacts with) rs73926263</t>
  </si>
  <si>
    <t>rs7567859 (interacts with) rs55981512</t>
  </si>
  <si>
    <t>rs76760062 (interacts with) rs73926265</t>
  </si>
  <si>
    <t>rs76760062 (interacts with) rs73926264</t>
  </si>
  <si>
    <t>rs76760062 (interacts with) rs73926263</t>
  </si>
  <si>
    <t>rs76760062 (interacts with) rs55981512</t>
  </si>
  <si>
    <t>rs79912671 (interacts with) rs73926265</t>
  </si>
  <si>
    <t>rs79912671 (interacts with) rs73926264</t>
  </si>
  <si>
    <t>rs79912671 (interacts with) rs73926263</t>
  </si>
  <si>
    <t>rs79912671 (interacts with) rs55981512</t>
  </si>
  <si>
    <t>rs73926264 (interacts with) rs73926263</t>
  </si>
  <si>
    <t>rs73926264 (interacts with) rs73926262</t>
  </si>
  <si>
    <t>rs73926264 (interacts with) rs73926261</t>
  </si>
  <si>
    <t>rs73926264 (interacts with) rs73926260</t>
  </si>
  <si>
    <t>rs73926264 (interacts with) rs73926258</t>
  </si>
  <si>
    <t>rs73926264 (interacts with) rs73926256</t>
  </si>
  <si>
    <t>rs73926264 (interacts with) rs72883350</t>
  </si>
  <si>
    <t>rs73926264 (interacts with) rs72883349</t>
  </si>
  <si>
    <t>rs73926264 (interacts with) rs6724711</t>
  </si>
  <si>
    <t>rs73926264 (interacts with) rs61072215</t>
  </si>
  <si>
    <t>rs73926264 (interacts with) rs60050274</t>
  </si>
  <si>
    <t>rs73926264 (interacts with) rs58280486</t>
  </si>
  <si>
    <t>rs73926264 (interacts with) rs55981512</t>
  </si>
  <si>
    <t>rs73926264 (interacts with) rs192930630</t>
  </si>
  <si>
    <t>rs73926264 (interacts with) rs17034865</t>
  </si>
  <si>
    <t>rs73926264 (interacts with) rs17034863</t>
  </si>
  <si>
    <t>rs73926264 (interacts with) rs145312606</t>
  </si>
  <si>
    <t>rs73926264 (interacts with) rs144624527</t>
  </si>
  <si>
    <t>rs73926264 (interacts with) rs114900911</t>
  </si>
  <si>
    <t>rs73926264 (interacts with) rs113649405</t>
  </si>
  <si>
    <t>rs73926264 (interacts with) rs113139773</t>
  </si>
  <si>
    <t>rs73926264 (interacts with) rs113098094</t>
  </si>
  <si>
    <t>rs73926264 (interacts with) rs113054057</t>
  </si>
  <si>
    <t>rs73926264 (interacts with) rs112757708</t>
  </si>
  <si>
    <t>rs73926264 (interacts with) rs10495931</t>
  </si>
  <si>
    <t>rs73926263 (interacts with) rs73926262</t>
  </si>
  <si>
    <t>rs73926263 (interacts with) rs73926261</t>
  </si>
  <si>
    <t>rs73926263 (interacts with) rs73926260</t>
  </si>
  <si>
    <t>rs73926263 (interacts with) rs73926258</t>
  </si>
  <si>
    <t>rs73926263 (interacts with) rs73926256</t>
  </si>
  <si>
    <t>rs73926263 (interacts with) rs72883350</t>
  </si>
  <si>
    <t>rs73926263 (interacts with) rs72883349</t>
  </si>
  <si>
    <t>rs73926263 (interacts with) rs6724711</t>
  </si>
  <si>
    <t>rs73926263 (interacts with) rs61072215</t>
  </si>
  <si>
    <t>rs73926263 (interacts with) rs60050274</t>
  </si>
  <si>
    <t>rs73926263 (interacts with) rs58280486</t>
  </si>
  <si>
    <t>rs73926263 (interacts with) rs55981512</t>
  </si>
  <si>
    <t>rs73926263 (interacts with) rs192930630</t>
  </si>
  <si>
    <t>rs73926263 (interacts with) rs17034865</t>
  </si>
  <si>
    <t>rs73926263 (interacts with) rs17034863</t>
  </si>
  <si>
    <t>rs73926263 (interacts with) rs145312606</t>
  </si>
  <si>
    <t>rs73926263 (interacts with) rs144624527</t>
  </si>
  <si>
    <t>rs73926263 (interacts with) rs114900911</t>
  </si>
  <si>
    <t>rs73926263 (interacts with) rs113649405</t>
  </si>
  <si>
    <t>rs73926263 (interacts with) rs113139773</t>
  </si>
  <si>
    <t>rs73926263 (interacts with) rs113098094</t>
  </si>
  <si>
    <t>rs73926263 (interacts with) rs113054057</t>
  </si>
  <si>
    <t>rs73926263 (interacts with) rs112757708</t>
  </si>
  <si>
    <t>rs73926263 (interacts with) rs10495931</t>
  </si>
  <si>
    <t>rs77373362 (interacts with) rs73926252</t>
  </si>
  <si>
    <t>rs77373362 (interacts with) rs59042299</t>
  </si>
  <si>
    <t>rs77373362 (interacts with) rs3214758</t>
  </si>
  <si>
    <t>rs77373362 (interacts with) rs189189637</t>
  </si>
  <si>
    <t>rs77373362 (interacts with) rs183276719</t>
  </si>
  <si>
    <t>rs77373362 (interacts with) rs144824563</t>
  </si>
  <si>
    <t>rs77373362 (interacts with) rs141110896</t>
  </si>
  <si>
    <t>rs77373362 (interacts with) rs13391305</t>
  </si>
  <si>
    <t>rs77373362 (interacts with) rs115871039</t>
  </si>
  <si>
    <t>rs77373362 (interacts with) rs10171382</t>
  </si>
  <si>
    <t>rs73926252 (interacts with) rs59042299</t>
  </si>
  <si>
    <t>rs73926252 (interacts with) rs3214758</t>
  </si>
  <si>
    <t>rs73926252 (interacts with) rs189189637</t>
  </si>
  <si>
    <t>rs73926252 (interacts with) rs183276719</t>
  </si>
  <si>
    <t>rs73926252 (interacts with) rs144824563</t>
  </si>
  <si>
    <t>rs73926252 (interacts with) rs141110896</t>
  </si>
  <si>
    <t>rs73926252 (interacts with) rs13391305</t>
  </si>
  <si>
    <t>rs73926252 (interacts with) rs115871039</t>
  </si>
  <si>
    <t>rs73926252 (interacts with) rs10171382</t>
  </si>
  <si>
    <t>rs72883350 (interacts with) rs55981512</t>
  </si>
  <si>
    <t>rs6758592 (interacts with) rs4953348</t>
  </si>
  <si>
    <t>rs6758592 (interacts with) rs4953346</t>
  </si>
  <si>
    <t>rs6758592 (interacts with) rs4953343</t>
  </si>
  <si>
    <t>rs6758592 (interacts with) rs4952820</t>
  </si>
  <si>
    <t>rs6758592 (interacts with) rs4952819</t>
  </si>
  <si>
    <t>rs6758592 (interacts with) rs12617313</t>
  </si>
  <si>
    <t>rs6758592 (interacts with) rs12613519</t>
  </si>
  <si>
    <t>rs6758592 (interacts with) rs11900910</t>
  </si>
  <si>
    <t>rs6758592 (interacts with) rs11125072</t>
  </si>
  <si>
    <t>rs6758592 (interacts with) rs11125071</t>
  </si>
  <si>
    <t>rs7586141 (interacts with) rs6756667</t>
  </si>
  <si>
    <t>rs7586141 (interacts with) rs6544889</t>
  </si>
  <si>
    <t>rs7586141 (interacts with) rs6544888</t>
  </si>
  <si>
    <t>rs7586141 (interacts with) rs6544887</t>
  </si>
  <si>
    <t>rs7586141 (interacts with) rs4953356</t>
  </si>
  <si>
    <t>rs7586141 (interacts with) rs1562452</t>
  </si>
  <si>
    <t>rs7586141 (interacts with) rs10191091</t>
  </si>
  <si>
    <t>rs6756667 (interacts with) rs6743991</t>
  </si>
  <si>
    <t>rs6756667 (interacts with) rs6740096</t>
  </si>
  <si>
    <t>rs6756667 (interacts with) rs6735812</t>
  </si>
  <si>
    <t>rs6756667 (interacts with) rs6724065</t>
  </si>
  <si>
    <t>rs6756667 (interacts with) rs6707241</t>
  </si>
  <si>
    <t>rs6756667 (interacts with) rs6544890</t>
  </si>
  <si>
    <t>rs6756667 (interacts with) rs6544889</t>
  </si>
  <si>
    <t>rs6756667 (interacts with) rs6544888</t>
  </si>
  <si>
    <t>rs6756667 (interacts with) rs6544887</t>
  </si>
  <si>
    <t>rs6756667 (interacts with) rs4953359</t>
  </si>
  <si>
    <t>rs6756667 (interacts with) rs4953358</t>
  </si>
  <si>
    <t>rs6756667 (interacts with) rs4953356</t>
  </si>
  <si>
    <t>rs6756667 (interacts with) rs1562453</t>
  </si>
  <si>
    <t>rs6756667 (interacts with) rs1562452</t>
  </si>
  <si>
    <t>rs6756667 (interacts with) rs1530633</t>
  </si>
  <si>
    <t>rs6756667 (interacts with) rs1530631</t>
  </si>
  <si>
    <t>rs6756667 (interacts with) rs10191091</t>
  </si>
  <si>
    <t>rs6743991 (interacts with) rs6544889</t>
  </si>
  <si>
    <t>rs6743991 (interacts with) rs6544888</t>
  </si>
  <si>
    <t>rs6743991 (interacts with) rs6544887</t>
  </si>
  <si>
    <t>rs6743991 (interacts with) rs4953356</t>
  </si>
  <si>
    <t>rs6743991 (interacts with) rs1562452</t>
  </si>
  <si>
    <t>rs6743991 (interacts with) rs10191091</t>
  </si>
  <si>
    <t>rs7589621 (interacts with) rs6743087</t>
  </si>
  <si>
    <t>rs7589621 (interacts with) rs6715787</t>
  </si>
  <si>
    <t>rs7589621 (interacts with) rs17035013</t>
  </si>
  <si>
    <t>rs7589621 (interacts with) rs17035010</t>
  </si>
  <si>
    <t>rs7589621 (interacts with) rs1562451</t>
  </si>
  <si>
    <t>rs6743087 (interacts with) rs6715787</t>
  </si>
  <si>
    <t>rs6743087 (interacts with) rs6712143</t>
  </si>
  <si>
    <t>rs6743087 (interacts with) rs200004361</t>
  </si>
  <si>
    <t>rs6743087 (interacts with) rs17035013</t>
  </si>
  <si>
    <t>rs6743087 (interacts with) rs17035010</t>
  </si>
  <si>
    <t>rs6743087 (interacts with) rs1562451</t>
  </si>
  <si>
    <t>rs7599883 (interacts with) rs6743087</t>
  </si>
  <si>
    <t>rs7599883 (interacts with) rs6715787</t>
  </si>
  <si>
    <t>rs7599883 (interacts with) rs17035013</t>
  </si>
  <si>
    <t>rs7599883 (interacts with) rs17035010</t>
  </si>
  <si>
    <t>rs7599883 (interacts with) rs1562451</t>
  </si>
  <si>
    <t>rs6740096 (interacts with) rs6544889</t>
  </si>
  <si>
    <t>rs6740096 (interacts with) rs6544888</t>
  </si>
  <si>
    <t>rs6740096 (interacts with) rs6544887</t>
  </si>
  <si>
    <t>rs6740096 (interacts with) rs4953356</t>
  </si>
  <si>
    <t>rs6740096 (interacts with) rs1562452</t>
  </si>
  <si>
    <t>rs6740096 (interacts with) rs10191091</t>
  </si>
  <si>
    <t>rs6735812 (interacts with) rs6544889</t>
  </si>
  <si>
    <t>rs6735812 (interacts with) rs6544888</t>
  </si>
  <si>
    <t>rs6735812 (interacts with) rs6544887</t>
  </si>
  <si>
    <t>rs6735812 (interacts with) rs4953356</t>
  </si>
  <si>
    <t>rs6735812 (interacts with) rs1562452</t>
  </si>
  <si>
    <t>rs6735812 (interacts with) rs10191091</t>
  </si>
  <si>
    <t>rs6726570 (interacts with) rs6726454</t>
  </si>
  <si>
    <t>rs6726570 (interacts with) rs6706717</t>
  </si>
  <si>
    <t>rs6726570 (interacts with) rs4953349</t>
  </si>
  <si>
    <t>rs6726570 (interacts with) rs4953347</t>
  </si>
  <si>
    <t>rs6726570 (interacts with) rs4145837</t>
  </si>
  <si>
    <t>rs6726570 (interacts with) rs35366004</t>
  </si>
  <si>
    <t>rs6726570 (interacts with) rs1868089</t>
  </si>
  <si>
    <t>rs6726570 (interacts with) rs12712973</t>
  </si>
  <si>
    <t>rs6726570 (interacts with) rs12620992</t>
  </si>
  <si>
    <t>rs6726570 (interacts with) rs12617313</t>
  </si>
  <si>
    <t>rs6726570 (interacts with) rs12613526</t>
  </si>
  <si>
    <t>rs6726570 (interacts with) rs10208823</t>
  </si>
  <si>
    <t>rs6726454 (interacts with) rs6706717</t>
  </si>
  <si>
    <t>rs6726454 (interacts with) rs4953349</t>
  </si>
  <si>
    <t>rs6726454 (interacts with) rs4953347</t>
  </si>
  <si>
    <t>rs6726454 (interacts with) rs4145837</t>
  </si>
  <si>
    <t>rs6726454 (interacts with) rs35366004</t>
  </si>
  <si>
    <t>rs6726454 (interacts with) rs1868089</t>
  </si>
  <si>
    <t>rs6726454 (interacts with) rs12712973</t>
  </si>
  <si>
    <t>rs6726454 (interacts with) rs12620992</t>
  </si>
  <si>
    <t>rs6726454 (interacts with) rs12617313</t>
  </si>
  <si>
    <t>rs6726454 (interacts with) rs12613526</t>
  </si>
  <si>
    <t>rs6726454 (interacts with) rs10208823</t>
  </si>
  <si>
    <t>rs6724711 (interacts with) rs55981512</t>
  </si>
  <si>
    <t>rs6724065 (interacts with) rs6544889</t>
  </si>
  <si>
    <t>rs6724065 (interacts with) rs6544888</t>
  </si>
  <si>
    <t>rs6724065 (interacts with) rs6544887</t>
  </si>
  <si>
    <t>rs6724065 (interacts with) rs2881324</t>
  </si>
  <si>
    <t>rs6724065 (interacts with) rs1562452</t>
  </si>
  <si>
    <t>rs6724065 (interacts with) rs10191091</t>
  </si>
  <si>
    <t>rs6715787 (interacts with) rs6712143</t>
  </si>
  <si>
    <t>rs6715787 (interacts with) rs17035013</t>
  </si>
  <si>
    <t>rs6715787 (interacts with) rs17035010</t>
  </si>
  <si>
    <t>rs6715787 (interacts with) rs1562451</t>
  </si>
  <si>
    <t>rs6712143 (interacts with) rs17035013</t>
  </si>
  <si>
    <t>rs6712143 (interacts with) rs17035010</t>
  </si>
  <si>
    <t>rs6712143 (interacts with) rs1562451</t>
  </si>
  <si>
    <t>rs6707241 (interacts with) rs6544889</t>
  </si>
  <si>
    <t>rs6707241 (interacts with) rs6544888</t>
  </si>
  <si>
    <t>rs6707241 (interacts with) rs6544887</t>
  </si>
  <si>
    <t>rs6707241 (interacts with) rs4953356</t>
  </si>
  <si>
    <t>rs6707241 (interacts with) rs1562452</t>
  </si>
  <si>
    <t>rs6707241 (interacts with) rs10191091</t>
  </si>
  <si>
    <t>rs6706717 (interacts with) rs4953347</t>
  </si>
  <si>
    <t>rs6706717 (interacts with) rs4953345</t>
  </si>
  <si>
    <t>rs6706717 (interacts with) rs4145837</t>
  </si>
  <si>
    <t>rs6706717 (interacts with) rs35366004</t>
  </si>
  <si>
    <t>rs6706717 (interacts with) rs1868089</t>
  </si>
  <si>
    <t>rs6706717 (interacts with) rs12712973</t>
  </si>
  <si>
    <t>rs6706717 (interacts with) rs12613526</t>
  </si>
  <si>
    <t>rs6706717 (interacts with) rs10208823</t>
  </si>
  <si>
    <t>rs6544890 (interacts with) rs6544889</t>
  </si>
  <si>
    <t>rs6544890 (interacts with) rs6544888</t>
  </si>
  <si>
    <t>rs6544890 (interacts with) rs6544887</t>
  </si>
  <si>
    <t>rs6544890 (interacts with) rs4953356</t>
  </si>
  <si>
    <t>rs6544890 (interacts with) rs1562452</t>
  </si>
  <si>
    <t>rs6544890 (interacts with) rs10191091</t>
  </si>
  <si>
    <t>rs6544889 (interacts with) rs6544888</t>
  </si>
  <si>
    <t>rs6544889 (interacts with) rs6544887</t>
  </si>
  <si>
    <t>rs6544889 (interacts with) rs4953359</t>
  </si>
  <si>
    <t>rs6544889 (interacts with) rs4953358</t>
  </si>
  <si>
    <t>rs6544889 (interacts with) rs4953356</t>
  </si>
  <si>
    <t>rs6544889 (interacts with) rs2881324</t>
  </si>
  <si>
    <t>rs6544889 (interacts with) rs1562453</t>
  </si>
  <si>
    <t>rs6544889 (interacts with) rs1562452</t>
  </si>
  <si>
    <t>rs6544889 (interacts with) rs10191091</t>
  </si>
  <si>
    <t>rs6544888 (interacts with) rs6544887</t>
  </si>
  <si>
    <t>rs6544888 (interacts with) rs4953359</t>
  </si>
  <si>
    <t>rs6544888 (interacts with) rs4953358</t>
  </si>
  <si>
    <t>rs6544888 (interacts with) rs4953356</t>
  </si>
  <si>
    <t>rs6544888 (interacts with) rs2881324</t>
  </si>
  <si>
    <t>rs6544888 (interacts with) rs1562453</t>
  </si>
  <si>
    <t>rs6544888 (interacts with) rs1562452</t>
  </si>
  <si>
    <t>rs6544888 (interacts with) rs10191091</t>
  </si>
  <si>
    <t>rs6544887 (interacts with) rs4953359</t>
  </si>
  <si>
    <t>rs6544887 (interacts with) rs4953358</t>
  </si>
  <si>
    <t>rs6544887 (interacts with) rs4953356</t>
  </si>
  <si>
    <t>rs6544887 (interacts with) rs2881324</t>
  </si>
  <si>
    <t>rs6544887 (interacts with) rs1562453</t>
  </si>
  <si>
    <t>rs6544887 (interacts with) rs1562452</t>
  </si>
  <si>
    <t>rs6544887 (interacts with) rs10191091</t>
  </si>
  <si>
    <t>rs61317718 (interacts with) rs56721780</t>
  </si>
  <si>
    <t>rs61317718 (interacts with) rs13428739</t>
  </si>
  <si>
    <t>rs61317718 (interacts with) rs13394604</t>
  </si>
  <si>
    <t>rs61072215 (interacts with) rs55981512</t>
  </si>
  <si>
    <t>rs59901247 (interacts with) rs59502526</t>
  </si>
  <si>
    <t>rs59502526 (interacts with) rs41281469</t>
  </si>
  <si>
    <t>rs59502526 (interacts with) rs187821419</t>
  </si>
  <si>
    <t>rs59502526 (interacts with) rs149926356</t>
  </si>
  <si>
    <t>rs74976450 (interacts with) rs59502526</t>
  </si>
  <si>
    <t>rs77223712 (interacts with) rs59502526</t>
  </si>
  <si>
    <t>rs78943094 (interacts with) rs59502526</t>
  </si>
  <si>
    <t>rs79843796 (interacts with) rs59502526</t>
  </si>
  <si>
    <t>rs59042299 (interacts with) rs3214758</t>
  </si>
  <si>
    <t>rs59042299 (interacts with) rs189189637</t>
  </si>
  <si>
    <t>rs59042299 (interacts with) rs183276719</t>
  </si>
  <si>
    <t>rs59042299 (interacts with) rs144824563</t>
  </si>
  <si>
    <t>rs59042299 (interacts with) rs141110896</t>
  </si>
  <si>
    <t>rs59042299 (interacts with) rs13391305</t>
  </si>
  <si>
    <t>rs59042299 (interacts with) rs115871039</t>
  </si>
  <si>
    <t>rs59042299 (interacts with) rs10171382</t>
  </si>
  <si>
    <t>rs58280486 (interacts with) rs55981512</t>
  </si>
  <si>
    <t>rs56721780 (interacts with) rs13428739</t>
  </si>
  <si>
    <t>rs56721780 (interacts with) rs13394604</t>
  </si>
  <si>
    <t>rs56721780 (interacts with) rs114114460</t>
  </si>
  <si>
    <t>rs55981512 (interacts with) rs192930630</t>
  </si>
  <si>
    <t>rs55981512 (interacts with) rs17034865</t>
  </si>
  <si>
    <t>rs55981512 (interacts with) rs17034863</t>
  </si>
  <si>
    <t>rs55981512 (interacts with) rs145312606</t>
  </si>
  <si>
    <t>rs55981512 (interacts with) rs144624527</t>
  </si>
  <si>
    <t>rs55981512 (interacts with) rs114900911</t>
  </si>
  <si>
    <t>rs55981512 (interacts with) rs113649405</t>
  </si>
  <si>
    <t>rs55981512 (interacts with) rs113139773</t>
  </si>
  <si>
    <t>rs55981512 (interacts with) rs113098094</t>
  </si>
  <si>
    <t>rs55981512 (interacts with) rs113054057</t>
  </si>
  <si>
    <t>rs55981512 (interacts with) rs112757708</t>
  </si>
  <si>
    <t>rs55981512 (interacts with) rs10495931</t>
  </si>
  <si>
    <t>rs4953359 (interacts with) rs4953356</t>
  </si>
  <si>
    <t>rs4953359 (interacts with) rs1562452</t>
  </si>
  <si>
    <t>rs4953359 (interacts with) rs10191091</t>
  </si>
  <si>
    <t>rs4953358 (interacts with) rs4953356</t>
  </si>
  <si>
    <t>rs4953358 (interacts with) rs1562452</t>
  </si>
  <si>
    <t>rs4953358 (interacts with) rs10191091</t>
  </si>
  <si>
    <t>rs4953356 (interacts with) rs1562453</t>
  </si>
  <si>
    <t>rs4953356 (interacts with) rs1562452</t>
  </si>
  <si>
    <t>rs4953356 (interacts with) rs1530633</t>
  </si>
  <si>
    <t>rs4953356 (interacts with) rs1530631</t>
  </si>
  <si>
    <t>rs4953356 (interacts with) rs10191091</t>
  </si>
  <si>
    <t>rs4953357 (interacts with) rs4953355</t>
  </si>
  <si>
    <t>rs4953357 (interacts with) rs1868087</t>
  </si>
  <si>
    <t>rs4953357 (interacts with) rs1868086</t>
  </si>
  <si>
    <t>rs4953357 (interacts with) rs1868085</t>
  </si>
  <si>
    <t>rs4953355 (interacts with) rs34533650</t>
  </si>
  <si>
    <t>rs6706003 (interacts with) rs4953352</t>
  </si>
  <si>
    <t>rs4953352 (interacts with) rs4953351</t>
  </si>
  <si>
    <t>rs4953352 (interacts with) rs12614710</t>
  </si>
  <si>
    <t>rs4953349 (interacts with) rs4953347</t>
  </si>
  <si>
    <t>rs4953349 (interacts with) rs4953345</t>
  </si>
  <si>
    <t>rs4953349 (interacts with) rs4145837</t>
  </si>
  <si>
    <t>rs4953349 (interacts with) rs35366004</t>
  </si>
  <si>
    <t>rs4953349 (interacts with) rs1868089</t>
  </si>
  <si>
    <t>rs4953349 (interacts with) rs12712973</t>
  </si>
  <si>
    <t>rs4953349 (interacts with) rs12613526</t>
  </si>
  <si>
    <t>rs4953349 (interacts with) rs10208823</t>
  </si>
  <si>
    <t>rs4953348 (interacts with) rs4953346</t>
  </si>
  <si>
    <t>rs4953348 (interacts with) rs4953343</t>
  </si>
  <si>
    <t>rs4953348 (interacts with) rs4952820</t>
  </si>
  <si>
    <t>rs4953348 (interacts with) rs4952819</t>
  </si>
  <si>
    <t>rs4953348 (interacts with) rs12617313</t>
  </si>
  <si>
    <t>rs4953348 (interacts with) rs12613519</t>
  </si>
  <si>
    <t>rs4953348 (interacts with) rs11900910</t>
  </si>
  <si>
    <t>rs4953348 (interacts with) rs11125072</t>
  </si>
  <si>
    <t>rs4953348 (interacts with) rs11125071</t>
  </si>
  <si>
    <t>rs4953347 (interacts with) rs4953345</t>
  </si>
  <si>
    <t>rs4953347 (interacts with) rs4245810</t>
  </si>
  <si>
    <t>rs4953347 (interacts with) rs4145837</t>
  </si>
  <si>
    <t>rs4953347 (interacts with) rs35366004</t>
  </si>
  <si>
    <t>rs4953347 (interacts with) rs1868089</t>
  </si>
  <si>
    <t>rs4953347 (interacts with) rs12712973</t>
  </si>
  <si>
    <t>rs4953347 (interacts with) rs12620992</t>
  </si>
  <si>
    <t>rs4953347 (interacts with) rs12613526</t>
  </si>
  <si>
    <t>rs4953347 (interacts with) rs10208823</t>
  </si>
  <si>
    <t>rs4953346 (interacts with) rs4953343</t>
  </si>
  <si>
    <t>rs4953346 (interacts with) rs4952820</t>
  </si>
  <si>
    <t>rs4953346 (interacts with) rs4952819</t>
  </si>
  <si>
    <t>rs4953346 (interacts with) rs12617313</t>
  </si>
  <si>
    <t>rs4953346 (interacts with) rs12613519</t>
  </si>
  <si>
    <t>rs4953346 (interacts with) rs11900910</t>
  </si>
  <si>
    <t>rs4953346 (interacts with) rs11125072</t>
  </si>
  <si>
    <t>rs4953346 (interacts with) rs11125071</t>
  </si>
  <si>
    <t>rs4953345 (interacts with) rs4245810</t>
  </si>
  <si>
    <t>rs4953345 (interacts with) rs35366004</t>
  </si>
  <si>
    <t>rs4953345 (interacts with) rs1868089</t>
  </si>
  <si>
    <t>rs4953345 (interacts with) rs12712973</t>
  </si>
  <si>
    <t>rs4953345 (interacts with) rs12620992</t>
  </si>
  <si>
    <t>rs4953345 (interacts with) rs12613526</t>
  </si>
  <si>
    <t>rs4953345 (interacts with) rs10208823</t>
  </si>
  <si>
    <t>rs4953343 (interacts with) rs4952820</t>
  </si>
  <si>
    <t>rs4953343 (interacts with) rs4952819</t>
  </si>
  <si>
    <t>rs4953343 (interacts with) rs12613519</t>
  </si>
  <si>
    <t>rs4953343 (interacts with) rs11900910</t>
  </si>
  <si>
    <t>rs4953343 (interacts with) rs11125071</t>
  </si>
  <si>
    <t>rs4952820 (interacts with) rs12617313</t>
  </si>
  <si>
    <t>rs4952820 (interacts with) rs12613519</t>
  </si>
  <si>
    <t>rs4952820 (interacts with) rs11900910</t>
  </si>
  <si>
    <t>rs4952820 (interacts with) rs11125072</t>
  </si>
  <si>
    <t>rs4952820 (interacts with) rs11125071</t>
  </si>
  <si>
    <t>rs4952819 (interacts with) rs12613519</t>
  </si>
  <si>
    <t>rs4245810 (interacts with) rs35366004</t>
  </si>
  <si>
    <t>rs4245810 (interacts with) rs1868089</t>
  </si>
  <si>
    <t>rs4245810 (interacts with) rs12712973</t>
  </si>
  <si>
    <t>rs4245810 (interacts with) rs12613526</t>
  </si>
  <si>
    <t>rs4245810 (interacts with) rs10208823</t>
  </si>
  <si>
    <t>rs4145837 (interacts with) rs35366004</t>
  </si>
  <si>
    <t>rs4145837 (interacts with) rs1868089</t>
  </si>
  <si>
    <t>rs4145837 (interacts with) rs12712973</t>
  </si>
  <si>
    <t>rs4145837 (interacts with) rs12620992</t>
  </si>
  <si>
    <t>rs4145837 (interacts with) rs12617313</t>
  </si>
  <si>
    <t>rs4145837 (interacts with) rs12613526</t>
  </si>
  <si>
    <t>rs4145837 (interacts with) rs10208823</t>
  </si>
  <si>
    <t>rs35366004 (interacts with) rs1868089</t>
  </si>
  <si>
    <t>rs35366004 (interacts with) rs12712973</t>
  </si>
  <si>
    <t>rs35366004 (interacts with) rs12620992</t>
  </si>
  <si>
    <t>rs35366004 (interacts with) rs12613526</t>
  </si>
  <si>
    <t>rs35366004 (interacts with) rs10208823</t>
  </si>
  <si>
    <t>rs34533650 (interacts with) rs1868088</t>
  </si>
  <si>
    <t>rs34533650 (interacts with) rs1868087</t>
  </si>
  <si>
    <t>rs34533650 (interacts with) rs1868086</t>
  </si>
  <si>
    <t>rs34533650 (interacts with) rs1868085</t>
  </si>
  <si>
    <t>rs3214758 (interacts with) rs144824563</t>
  </si>
  <si>
    <t>rs3214758 (interacts with) rs141110896</t>
  </si>
  <si>
    <t>rs3214758 (interacts with) rs13391305</t>
  </si>
  <si>
    <t>rs3214758 (interacts with) rs10171382</t>
  </si>
  <si>
    <t>rs2881324 (interacts with) rs1562452</t>
  </si>
  <si>
    <t>rs2881324 (interacts with) rs10191091</t>
  </si>
  <si>
    <t>rs4952818 (interacts with) rs2346418</t>
  </si>
  <si>
    <t>rs4952818 (interacts with) rs2346417</t>
  </si>
  <si>
    <t>rs4952818 (interacts with) rs1867784</t>
  </si>
  <si>
    <t>rs4952818 (interacts with) rs1867783</t>
  </si>
  <si>
    <t>rs2346418 (interacts with) rs2346417</t>
  </si>
  <si>
    <t>rs2346418 (interacts with) rs1867784</t>
  </si>
  <si>
    <t>rs2346418 (interacts with) rs1867783</t>
  </si>
  <si>
    <t>rs7579899 (interacts with) rs2121266</t>
  </si>
  <si>
    <t>rs7579899 (interacts with) rs1867787</t>
  </si>
  <si>
    <t>rs7579899 (interacts with) rs1867785</t>
  </si>
  <si>
    <t>rs7579899 (interacts with) rs11894252</t>
  </si>
  <si>
    <t>rs7579899 (interacts with) rs11689011</t>
  </si>
  <si>
    <t>rs7579899 (interacts with) rs11684885</t>
  </si>
  <si>
    <t>rs7579899 (interacts with) rs11125068</t>
  </si>
  <si>
    <t>rs7579899 (interacts with) rs10211665</t>
  </si>
  <si>
    <t>rs2121266 (interacts with) rs1867787</t>
  </si>
  <si>
    <t>rs2121266 (interacts with) rs1867785</t>
  </si>
  <si>
    <t>rs2121266 (interacts with) rs11894252</t>
  </si>
  <si>
    <t>rs2121266 (interacts with) rs11689011</t>
  </si>
  <si>
    <t>rs2121266 (interacts with) rs11684885</t>
  </si>
  <si>
    <t>rs2121266 (interacts with) rs11125068</t>
  </si>
  <si>
    <t>rs2121266 (interacts with) rs10211665</t>
  </si>
  <si>
    <t>rs72795680 (interacts with) rs2044456</t>
  </si>
  <si>
    <t>rs72795680 (interacts with) rs17034950</t>
  </si>
  <si>
    <t>rs2044456 (interacts with) rs17034950</t>
  </si>
  <si>
    <t>rs200004361 (interacts with) rs1562451</t>
  </si>
  <si>
    <t>rs72797404 (interacts with) rs200004361</t>
  </si>
  <si>
    <t>rs72797404 (interacts with) rs1562451</t>
  </si>
  <si>
    <t>rs189189637 (interacts with) rs144824563</t>
  </si>
  <si>
    <t>rs189189637 (interacts with) rs141110896</t>
  </si>
  <si>
    <t>rs189189637 (interacts with) rs13391305</t>
  </si>
  <si>
    <t>rs189189637 (interacts with) rs10171382</t>
  </si>
  <si>
    <t>rs1868089 (interacts with) rs12712973</t>
  </si>
  <si>
    <t>rs1868089 (interacts with) rs12620992</t>
  </si>
  <si>
    <t>rs1868089 (interacts with) rs12613526</t>
  </si>
  <si>
    <t>rs1868089 (interacts with) rs10208823</t>
  </si>
  <si>
    <t>rs1867787 (interacts with) rs1867785</t>
  </si>
  <si>
    <t>rs1867787 (interacts with) rs11894252</t>
  </si>
  <si>
    <t>rs1867787 (interacts with) rs11689011</t>
  </si>
  <si>
    <t>rs1867787 (interacts with) rs11684885</t>
  </si>
  <si>
    <t>rs1867787 (interacts with) rs11125068</t>
  </si>
  <si>
    <t>rs1867787 (interacts with) rs10211665</t>
  </si>
  <si>
    <t>rs1867785 (interacts with) rs11894252</t>
  </si>
  <si>
    <t>rs1867785 (interacts with) rs11689011</t>
  </si>
  <si>
    <t>rs1867785 (interacts with) rs11684885</t>
  </si>
  <si>
    <t>rs1867785 (interacts with) rs11125068</t>
  </si>
  <si>
    <t>rs1867785 (interacts with) rs10211665</t>
  </si>
  <si>
    <t>rs1867784 (interacts with) rs1867783</t>
  </si>
  <si>
    <t>rs183276719 (interacts with) rs144824563</t>
  </si>
  <si>
    <t>rs183276719 (interacts with) rs141110896</t>
  </si>
  <si>
    <t>rs183276719 (interacts with) rs13391305</t>
  </si>
  <si>
    <t>rs183276719 (interacts with) rs10171382</t>
  </si>
  <si>
    <t>rs17035013 (interacts with) rs17035010</t>
  </si>
  <si>
    <t>rs17035013 (interacts with) rs1562451</t>
  </si>
  <si>
    <t>rs1562453 (interacts with) rs1562452</t>
  </si>
  <si>
    <t>rs1562453 (interacts with) rs10191091</t>
  </si>
  <si>
    <t>rs144824563 (interacts with) rs141110896</t>
  </si>
  <si>
    <t>rs144824563 (interacts with) rs13391305</t>
  </si>
  <si>
    <t>rs144824563 (interacts with) rs115871039</t>
  </si>
  <si>
    <t>rs144824563 (interacts with) rs10171382</t>
  </si>
  <si>
    <t>rs141110896 (interacts with) rs13391305</t>
  </si>
  <si>
    <t>rs141110896 (interacts with) rs115871039</t>
  </si>
  <si>
    <t>rs141110896 (interacts with) rs10171382</t>
  </si>
  <si>
    <t>rs13428739 (interacts with) rs13394604</t>
  </si>
  <si>
    <t>rs13428739 (interacts with) rs114114460</t>
  </si>
  <si>
    <t>rs7582701 (interacts with) rs13420272</t>
  </si>
  <si>
    <t>rs7582701 (interacts with) rs13382833</t>
  </si>
  <si>
    <t>rs13420272 (interacts with) rs13382833</t>
  </si>
  <si>
    <t>rs13394604 (interacts with) rs114114460</t>
  </si>
  <si>
    <t>rs13391305 (interacts with) rs115871039</t>
  </si>
  <si>
    <t>rs13391305 (interacts with) rs10171382</t>
  </si>
  <si>
    <t>rs12712973 (interacts with) rs12620992</t>
  </si>
  <si>
    <t>rs12712973 (interacts with) rs12613526</t>
  </si>
  <si>
    <t>rs12712973 (interacts with) rs10208823</t>
  </si>
  <si>
    <t>rs12620992 (interacts with) rs12613526</t>
  </si>
  <si>
    <t>rs12620992 (interacts with) rs10208823</t>
  </si>
  <si>
    <t>rs12617313 (interacts with) rs11900910</t>
  </si>
  <si>
    <t>rs12613526 (interacts with) rs10208823</t>
  </si>
  <si>
    <t>rs12613519 (interacts with) rs11900910</t>
  </si>
  <si>
    <t>rs12613519 (interacts with) rs11125072</t>
  </si>
  <si>
    <t>rs12613519 (interacts with) rs11125071</t>
  </si>
  <si>
    <t>rs11900910 (interacts with) rs11125072</t>
  </si>
  <si>
    <t>rs11900910 (interacts with) rs11125071</t>
  </si>
  <si>
    <t>rs11894252 (interacts with) rs11689011</t>
  </si>
  <si>
    <t>rs11894252 (interacts with) rs11684885</t>
  </si>
  <si>
    <t>rs11894252 (interacts with) rs11125068</t>
  </si>
  <si>
    <t>rs11894252 (interacts with) rs10211665</t>
  </si>
  <si>
    <t>rs11689011 (interacts with) rs11684885</t>
  </si>
  <si>
    <t>rs11689011 (interacts with) rs11125068</t>
  </si>
  <si>
    <t>rs11689011 (interacts with) rs10211665</t>
  </si>
  <si>
    <t>rs11684885 (interacts with) rs11125068</t>
  </si>
  <si>
    <t>rs11684885 (interacts with) rs10211665</t>
  </si>
  <si>
    <t>rs182755874 (interacts with) rs116088026</t>
  </si>
  <si>
    <t>rs184788425 (interacts with) rs116088026</t>
  </si>
  <si>
    <t>rs56799190 (interacts with) rs116088026</t>
  </si>
  <si>
    <t>rs115871039 (interacts with) rs10171382</t>
  </si>
  <si>
    <t>rs115451372 (interacts with) rs115321619</t>
  </si>
  <si>
    <t>rs139064520 (interacts with) rs115321619</t>
  </si>
  <si>
    <t>rs143039673 (interacts with) rs115321619</t>
  </si>
  <si>
    <t>rs199825606 (interacts with) rs115321619</t>
  </si>
  <si>
    <t>rs76161519 (interacts with) rs115321619</t>
  </si>
  <si>
    <t>rs77366801 (interacts with) rs115321619</t>
  </si>
  <si>
    <t>rs78092041 (interacts with) rs115321619</t>
  </si>
  <si>
    <t>rs79756632 (interacts with) rs115321619</t>
  </si>
  <si>
    <t>rs4953342 (interacts with) rs11125070</t>
  </si>
  <si>
    <t>rs11125068 (interacts with) rs10211665</t>
  </si>
  <si>
    <t>rs4953354 (interacts with) rs10199201</t>
  </si>
  <si>
    <t>rs4953354 (interacts with) rs10187368</t>
  </si>
  <si>
    <t>rs13419896 (interacts with) rs10193827</t>
  </si>
  <si>
    <t>rs59638376 (interacts with) rs10193827</t>
  </si>
  <si>
    <t>rs10176396 (interacts with) acnode</t>
  </si>
  <si>
    <t>rs10206434 (interacts with) acnode</t>
  </si>
  <si>
    <t>rs11125069 (interacts with) acnode</t>
  </si>
  <si>
    <t>rs113305133 (interacts with) acnode</t>
  </si>
  <si>
    <t>rs115829661 (interacts with) acnode</t>
  </si>
  <si>
    <t>rs11690950 (interacts with) acnode</t>
  </si>
  <si>
    <t>rs11690951 (interacts with) acnode</t>
  </si>
  <si>
    <t>rs13019268 (interacts with) acnode</t>
  </si>
  <si>
    <t>rs13019414 (interacts with) acnode</t>
  </si>
  <si>
    <t>rs13409493 (interacts with) acnode</t>
  </si>
  <si>
    <t>rs1374748 (interacts with) acnode</t>
  </si>
  <si>
    <t>rs1374749 (interacts with) acnode</t>
  </si>
  <si>
    <t>rs140067727 (interacts with) acnode</t>
  </si>
  <si>
    <t>rs141366568 (interacts with) acnode</t>
  </si>
  <si>
    <t>rs142647894 (interacts with) acnode</t>
  </si>
  <si>
    <t>rs142826801 (interacts with) acnode</t>
  </si>
  <si>
    <t>rs144271906 (interacts with) acnode</t>
  </si>
  <si>
    <t>rs147065840 (interacts with) acnode</t>
  </si>
  <si>
    <t>rs147452240 (interacts with) acnode</t>
  </si>
  <si>
    <t>rs149306391 (interacts with) acnode</t>
  </si>
  <si>
    <t>rs149594770 (interacts with) acnode</t>
  </si>
  <si>
    <t>rs150049928 (interacts with) acnode</t>
  </si>
  <si>
    <t>rs150877473 (interacts with) acnode</t>
  </si>
  <si>
    <t>rs1530632 (interacts with) acnode</t>
  </si>
  <si>
    <t>rs184614491 (interacts with) acnode</t>
  </si>
  <si>
    <t>rs186285700 (interacts with) acnode</t>
  </si>
  <si>
    <t>rs1867782 (interacts with) acnode</t>
  </si>
  <si>
    <t>rs188057474 (interacts with) acnode</t>
  </si>
  <si>
    <t>rs188324658 (interacts with) acnode</t>
  </si>
  <si>
    <t>rs188801636 (interacts with) acnode</t>
  </si>
  <si>
    <t>rs189807021 (interacts with) acnode</t>
  </si>
  <si>
    <t>rs2034327 (interacts with) acnode</t>
  </si>
  <si>
    <t>rs2121267 (interacts with) acnode</t>
  </si>
  <si>
    <t>rs2346175 (interacts with) acnode</t>
  </si>
  <si>
    <t>rs2346176 (interacts with) acnode</t>
  </si>
  <si>
    <t>rs34136947 (interacts with) acnode</t>
  </si>
  <si>
    <t>rs34872821 (interacts with) acnode</t>
  </si>
  <si>
    <t>rs35706639 (interacts with) acnode</t>
  </si>
  <si>
    <t>rs368706892 (interacts with) acnode</t>
  </si>
  <si>
    <t>rs369553078 (interacts with) acnode</t>
  </si>
  <si>
    <t>rs370299814 (interacts with) acnode</t>
  </si>
  <si>
    <t>rs372272284 (interacts with) acnode</t>
  </si>
  <si>
    <t>rs373417600 (interacts with) acnode</t>
  </si>
  <si>
    <t>rs374487821 (interacts with) acnode</t>
  </si>
  <si>
    <t>rs375418933 (interacts with) acnode</t>
  </si>
  <si>
    <t>rs3754556 (interacts with) acnode</t>
  </si>
  <si>
    <t>rs375554942 (interacts with) acnode</t>
  </si>
  <si>
    <t>rs3768727 (interacts with) acnode</t>
  </si>
  <si>
    <t>rs3768728 (interacts with) acnode</t>
  </si>
  <si>
    <t>rs3768729 (interacts with) acnode</t>
  </si>
  <si>
    <t>rs3768730 (interacts with) acnode</t>
  </si>
  <si>
    <t>rs4035887 (interacts with) acnode</t>
  </si>
  <si>
    <t>rs4953340 (interacts with) acnode</t>
  </si>
  <si>
    <t>rs4953341 (interacts with) acnode</t>
  </si>
  <si>
    <t>rs4953344 (interacts with) acnode</t>
  </si>
  <si>
    <t>rs4953353 (interacts with) acnode</t>
  </si>
  <si>
    <t>rs4953360 (interacts with) acnode</t>
  </si>
  <si>
    <t>rs550151325 (interacts with) acnode</t>
  </si>
  <si>
    <t>rs56768253 (interacts with) acnode</t>
  </si>
  <si>
    <t>rs569774785 (interacts with) acnode</t>
  </si>
  <si>
    <t>rs59862329 (interacts with) acnode</t>
  </si>
  <si>
    <t>rs61151542 (interacts with) acnode</t>
  </si>
  <si>
    <t>rs6720535 (interacts with) acnode</t>
  </si>
  <si>
    <t>rs6755594 (interacts with) acnode</t>
  </si>
  <si>
    <t>rs73926251 (interacts with) acnode</t>
  </si>
  <si>
    <t>rs74627044 (interacts with) acnode</t>
  </si>
  <si>
    <t>rs74898705 (interacts with) acnode</t>
  </si>
  <si>
    <t>rs75004965 (interacts with) acnode</t>
  </si>
  <si>
    <t>rs75007727 (interacts with) acnode</t>
  </si>
  <si>
    <t>rs7577700 (interacts with) acnode</t>
  </si>
  <si>
    <t>rs7583392 (interacts with) acnode</t>
  </si>
  <si>
    <t>rs7583554 (interacts with) acnode</t>
  </si>
  <si>
    <t>rs7589861 (interacts with) acnode</t>
  </si>
  <si>
    <t>rs7590087 (interacts with) acnode</t>
  </si>
  <si>
    <t>rs76242811 (interacts with) acnode</t>
  </si>
  <si>
    <t>rs76347095 (interacts with) acnode</t>
  </si>
  <si>
    <t>rs79824099 (interacts with) acnode</t>
  </si>
  <si>
    <t>rs9973653 (interacts with) acnode</t>
  </si>
  <si>
    <t>Edges</t>
  </si>
  <si>
    <t>Nodes</t>
  </si>
  <si>
    <t>bothTFDNase</t>
  </si>
  <si>
    <t>important</t>
  </si>
  <si>
    <t>weight</t>
  </si>
  <si>
    <t>rs9679290</t>
  </si>
  <si>
    <t>rs895436</t>
  </si>
  <si>
    <t>rs78901262</t>
  </si>
  <si>
    <t>rs77824526</t>
  </si>
  <si>
    <t>rs77039952</t>
  </si>
  <si>
    <t>rs7606903</t>
  </si>
  <si>
    <t>rs7571946</t>
  </si>
  <si>
    <t>rs7571891</t>
  </si>
  <si>
    <t>rs76298928</t>
  </si>
  <si>
    <t>rs7571879</t>
  </si>
  <si>
    <t>rs78360975</t>
  </si>
  <si>
    <t>rs78483870</t>
  </si>
  <si>
    <t>rs7557167</t>
  </si>
  <si>
    <t>rs73926266</t>
  </si>
  <si>
    <t>rs73926265</t>
  </si>
  <si>
    <t>rs73926269</t>
  </si>
  <si>
    <t>rs7567859</t>
  </si>
  <si>
    <t>rs76760062</t>
  </si>
  <si>
    <t>rs79912671</t>
  </si>
  <si>
    <t>rs73926264</t>
  </si>
  <si>
    <t>rs73926263</t>
  </si>
  <si>
    <t>rs73926262</t>
  </si>
  <si>
    <t>rs73926261</t>
  </si>
  <si>
    <t>rs73926260</t>
  </si>
  <si>
    <t>rs73926258</t>
  </si>
  <si>
    <t>rs73926256</t>
  </si>
  <si>
    <t>rs77373362</t>
  </si>
  <si>
    <t>rs73926252</t>
  </si>
  <si>
    <t>rs72883350</t>
  </si>
  <si>
    <t>rs72883349</t>
  </si>
  <si>
    <t>rs6758592</t>
  </si>
  <si>
    <t>rs7586141</t>
  </si>
  <si>
    <t>rs6743991</t>
  </si>
  <si>
    <t>rs6743836</t>
  </si>
  <si>
    <t>rs7589621</t>
  </si>
  <si>
    <t>rs6743087</t>
  </si>
  <si>
    <t>rs7599883</t>
  </si>
  <si>
    <t>rs6740096</t>
  </si>
  <si>
    <t>rs6735812</t>
  </si>
  <si>
    <t>rs6726570</t>
  </si>
  <si>
    <t>rs6726454</t>
  </si>
  <si>
    <t>rs6724711</t>
  </si>
  <si>
    <t>rs6724065</t>
  </si>
  <si>
    <t>rs6715787</t>
  </si>
  <si>
    <t>rs6712143</t>
  </si>
  <si>
    <t>rs6707241</t>
  </si>
  <si>
    <t>rs6706717</t>
  </si>
  <si>
    <t>rs6544890</t>
  </si>
  <si>
    <t>rs6544889</t>
  </si>
  <si>
    <t>rs6544888</t>
  </si>
  <si>
    <t>rs6544887</t>
  </si>
  <si>
    <t>rs61317718</t>
  </si>
  <si>
    <t>rs61072215</t>
  </si>
  <si>
    <t>rs60746286</t>
  </si>
  <si>
    <t>rs60050274</t>
  </si>
  <si>
    <t>rs59901247</t>
  </si>
  <si>
    <t>rs59502526</t>
  </si>
  <si>
    <t>rs74976450</t>
  </si>
  <si>
    <t>rs77223712</t>
  </si>
  <si>
    <t>rs78943094</t>
  </si>
  <si>
    <t>rs79843796</t>
  </si>
  <si>
    <t>rs59042299</t>
  </si>
  <si>
    <t>rs58463582</t>
  </si>
  <si>
    <t>rs58280486</t>
  </si>
  <si>
    <t>rs56721780</t>
  </si>
  <si>
    <t>rs55981512</t>
  </si>
  <si>
    <t>rs4953359</t>
  </si>
  <si>
    <t>rs4953358</t>
  </si>
  <si>
    <t>rs4953356</t>
  </si>
  <si>
    <t>rs4953355</t>
  </si>
  <si>
    <t>rs6706003</t>
  </si>
  <si>
    <t>rs4953352</t>
  </si>
  <si>
    <t>rs4953351</t>
  </si>
  <si>
    <t>rs4953349</t>
  </si>
  <si>
    <t>rs4953348</t>
  </si>
  <si>
    <t>rs4953347</t>
  </si>
  <si>
    <t>rs4953346</t>
  </si>
  <si>
    <t>rs4953345</t>
  </si>
  <si>
    <t>rs4953343</t>
  </si>
  <si>
    <t>rs4952820</t>
  </si>
  <si>
    <t>rs4952819</t>
  </si>
  <si>
    <t>rs4245810</t>
  </si>
  <si>
    <t>rs4145837</t>
  </si>
  <si>
    <t>rs41281469</t>
  </si>
  <si>
    <t>rs35366004</t>
  </si>
  <si>
    <t>rs34533650</t>
  </si>
  <si>
    <t>rs3214758</t>
  </si>
  <si>
    <t>rs2881324</t>
  </si>
  <si>
    <t>rs4952818</t>
  </si>
  <si>
    <t>rs2346418</t>
  </si>
  <si>
    <t>rs2346417</t>
  </si>
  <si>
    <t>rs7579899</t>
  </si>
  <si>
    <t>rs2121266</t>
  </si>
  <si>
    <t>rs72795680</t>
  </si>
  <si>
    <t>rs2044456</t>
  </si>
  <si>
    <t>rs200004361</t>
  </si>
  <si>
    <t>rs72797404</t>
  </si>
  <si>
    <t>rs199716487</t>
  </si>
  <si>
    <t>rs192930630</t>
  </si>
  <si>
    <t>rs189189637</t>
  </si>
  <si>
    <t>rs187821419</t>
  </si>
  <si>
    <t>rs1868089</t>
  </si>
  <si>
    <t>rs1868088</t>
  </si>
  <si>
    <t>rs1868087</t>
  </si>
  <si>
    <t>rs1868086</t>
  </si>
  <si>
    <t>rs1868085</t>
  </si>
  <si>
    <t>rs1867787</t>
  </si>
  <si>
    <t>rs1867785</t>
  </si>
  <si>
    <t>rs1867784</t>
  </si>
  <si>
    <t>rs1867783</t>
  </si>
  <si>
    <t>rs183276719</t>
  </si>
  <si>
    <t>rs17035013</t>
  </si>
  <si>
    <t>rs17035010</t>
  </si>
  <si>
    <t>rs17034950</t>
  </si>
  <si>
    <t>rs17034865</t>
  </si>
  <si>
    <t>rs17034863</t>
  </si>
  <si>
    <t>rs1562453</t>
  </si>
  <si>
    <t>rs1562452</t>
  </si>
  <si>
    <t>rs1562451</t>
  </si>
  <si>
    <t>rs1530633</t>
  </si>
  <si>
    <t>rs1530631</t>
  </si>
  <si>
    <t>rs149926356</t>
  </si>
  <si>
    <t>rs145312606</t>
  </si>
  <si>
    <t>rs144824563</t>
  </si>
  <si>
    <t>rs144624527</t>
  </si>
  <si>
    <t>rs143227202</t>
  </si>
  <si>
    <t>rs141110896</t>
  </si>
  <si>
    <t>rs13428739</t>
  </si>
  <si>
    <t>rs7582701</t>
  </si>
  <si>
    <t>rs13420272</t>
  </si>
  <si>
    <t>rs13394604</t>
  </si>
  <si>
    <t>rs13391305</t>
  </si>
  <si>
    <t>rs13382833</t>
  </si>
  <si>
    <t>rs12712973</t>
  </si>
  <si>
    <t>rs12620992</t>
  </si>
  <si>
    <t>rs12617313</t>
  </si>
  <si>
    <t>rs12614710</t>
  </si>
  <si>
    <t>rs12613526</t>
  </si>
  <si>
    <t>rs12613519</t>
  </si>
  <si>
    <t>rs11900910</t>
  </si>
  <si>
    <t>rs11894252</t>
  </si>
  <si>
    <t>rs11689011</t>
  </si>
  <si>
    <t>rs11684885</t>
  </si>
  <si>
    <t>rs182755874</t>
  </si>
  <si>
    <t>rs116088026</t>
  </si>
  <si>
    <t>rs184788425</t>
  </si>
  <si>
    <t>rs56799190</t>
  </si>
  <si>
    <t>rs115871039</t>
  </si>
  <si>
    <t>rs115451372</t>
  </si>
  <si>
    <t>rs115321619</t>
  </si>
  <si>
    <t>rs139064520</t>
  </si>
  <si>
    <t>rs143039673</t>
  </si>
  <si>
    <t>rs199825606</t>
  </si>
  <si>
    <t>rs76161519</t>
  </si>
  <si>
    <t>rs77366801</t>
  </si>
  <si>
    <t>rs78092041</t>
  </si>
  <si>
    <t>rs79756632</t>
  </si>
  <si>
    <t>rs114900911</t>
  </si>
  <si>
    <t>rs114114460</t>
  </si>
  <si>
    <t>rs113649405</t>
  </si>
  <si>
    <t>rs113139773</t>
  </si>
  <si>
    <t>rs113098094</t>
  </si>
  <si>
    <t>rs113054057</t>
  </si>
  <si>
    <t>rs112757708</t>
  </si>
  <si>
    <t>rs11125072</t>
  </si>
  <si>
    <t>rs11125071</t>
  </si>
  <si>
    <t>rs4953342</t>
  </si>
  <si>
    <t>rs11125070</t>
  </si>
  <si>
    <t>rs11125068</t>
  </si>
  <si>
    <t>rs10495931</t>
  </si>
  <si>
    <t>rs10211665</t>
  </si>
  <si>
    <t>rs10208823</t>
  </si>
  <si>
    <t>rs4953354</t>
  </si>
  <si>
    <t>rs10199201</t>
  </si>
  <si>
    <t>rs13419896</t>
  </si>
  <si>
    <t>rs10193827</t>
  </si>
  <si>
    <t>rs59638376</t>
  </si>
  <si>
    <t>rs10191091</t>
  </si>
  <si>
    <t>rs10187368</t>
  </si>
  <si>
    <t>rs10171382</t>
  </si>
  <si>
    <t>rs10166198</t>
  </si>
  <si>
    <t>rs10176396</t>
  </si>
  <si>
    <t>rs11125069</t>
  </si>
  <si>
    <t>rs113305133</t>
  </si>
  <si>
    <t>rs115829661</t>
  </si>
  <si>
    <t>rs11690950</t>
  </si>
  <si>
    <t>rs11690951</t>
  </si>
  <si>
    <t>rs13019268</t>
  </si>
  <si>
    <t>rs13019414</t>
  </si>
  <si>
    <t>rs13409493</t>
  </si>
  <si>
    <t>rs1374748</t>
  </si>
  <si>
    <t>rs1374749</t>
  </si>
  <si>
    <t>rs140067727</t>
  </si>
  <si>
    <t>rs142647894</t>
  </si>
  <si>
    <t>rs142826801</t>
  </si>
  <si>
    <t>rs144271906</t>
  </si>
  <si>
    <t>rs147065840</t>
  </si>
  <si>
    <t>rs147452240</t>
  </si>
  <si>
    <t>rs149306391</t>
  </si>
  <si>
    <t>rs149594770</t>
  </si>
  <si>
    <t>rs150049928</t>
  </si>
  <si>
    <t>rs150877473</t>
  </si>
  <si>
    <t>rs1530632</t>
  </si>
  <si>
    <t>rs184614491</t>
  </si>
  <si>
    <t>rs186285700</t>
  </si>
  <si>
    <t>rs1867782</t>
  </si>
  <si>
    <t>rs188057474</t>
  </si>
  <si>
    <t>rs188324658</t>
  </si>
  <si>
    <t>rs188801636</t>
  </si>
  <si>
    <t>rs189807021</t>
  </si>
  <si>
    <t>rs2034327</t>
  </si>
  <si>
    <t>rs2121267</t>
  </si>
  <si>
    <t>rs2346175</t>
  </si>
  <si>
    <t>rs2346176</t>
  </si>
  <si>
    <t>rs34136947</t>
  </si>
  <si>
    <t>rs34872821</t>
  </si>
  <si>
    <t>rs35706639</t>
  </si>
  <si>
    <t>rs369553078</t>
  </si>
  <si>
    <t>rs372272284</t>
  </si>
  <si>
    <t>rs373417600</t>
  </si>
  <si>
    <t>rs374487821</t>
  </si>
  <si>
    <t>rs375418933</t>
  </si>
  <si>
    <t>rs3754556</t>
  </si>
  <si>
    <t>rs375554942</t>
  </si>
  <si>
    <t>rs3768727</t>
  </si>
  <si>
    <t>rs3768728</t>
  </si>
  <si>
    <t>rs3768730</t>
  </si>
  <si>
    <t>rs4035887</t>
  </si>
  <si>
    <t>rs4953340</t>
  </si>
  <si>
    <t>rs4953341</t>
  </si>
  <si>
    <t>rs4953344</t>
  </si>
  <si>
    <t>rs4953353</t>
  </si>
  <si>
    <t>rs4953360</t>
  </si>
  <si>
    <t>rs550151325</t>
  </si>
  <si>
    <t>rs56768253</t>
  </si>
  <si>
    <t>rs569774785</t>
  </si>
  <si>
    <t>rs59862329</t>
  </si>
  <si>
    <t>rs61151542</t>
  </si>
  <si>
    <t>rs6720535</t>
  </si>
  <si>
    <t>rs6755594</t>
  </si>
  <si>
    <t>rs73926251</t>
  </si>
  <si>
    <t>rs74627044</t>
  </si>
  <si>
    <t>rs74898705</t>
  </si>
  <si>
    <t>rs75004965</t>
  </si>
  <si>
    <t>rs75007727</t>
  </si>
  <si>
    <t>rs7577700</t>
  </si>
  <si>
    <t>rs7583392</t>
  </si>
  <si>
    <t>rs7583554</t>
  </si>
  <si>
    <t>rs7589861</t>
  </si>
  <si>
    <t>rs7590087</t>
  </si>
  <si>
    <t>rs76242811</t>
  </si>
  <si>
    <t>rs76347095</t>
  </si>
  <si>
    <t>rs79824099</t>
  </si>
  <si>
    <t>rs9973653</t>
  </si>
  <si>
    <t>SNP</t>
  </si>
  <si>
    <t>CYLC2</t>
  </si>
  <si>
    <t>GPSM3</t>
  </si>
  <si>
    <t>LDHA</t>
  </si>
  <si>
    <t>NEK7</t>
  </si>
  <si>
    <t>PBRM1</t>
  </si>
  <si>
    <t>PSMB8</t>
  </si>
  <si>
    <t>PSMB9</t>
  </si>
  <si>
    <t>TAP1</t>
  </si>
  <si>
    <t>TMEM182</t>
  </si>
  <si>
    <t>TSG101</t>
  </si>
  <si>
    <t>H1 Cells</t>
  </si>
  <si>
    <t>H1 BMP4 Derived Mesendoderm Cultured Cells</t>
  </si>
  <si>
    <t>H1 BMP4 Derived Trophoblast Cultured Cells</t>
  </si>
  <si>
    <t>H1 Derived Mesenchymal Stem Cells</t>
  </si>
  <si>
    <t>H1 Derived Neuronal Progenitor Cultured Cells</t>
  </si>
  <si>
    <t>hESC Derived CD184+ Endoderm Cultured Cells</t>
  </si>
  <si>
    <t>hESC Derived CD56+ Ectoderm Cultured Cells</t>
  </si>
  <si>
    <t>hESC Derived CD56+ Mesoderm Cultured Cells</t>
  </si>
  <si>
    <t>HUES64 Cells</t>
  </si>
  <si>
    <t>Primary T helper memory cells from peripheral blood 2</t>
  </si>
  <si>
    <t>Primary T helper naive cells from peripheral blood</t>
  </si>
  <si>
    <t>Primary T CD8+ naive cells from peripheral blood</t>
  </si>
  <si>
    <t>Primary hematopoietic stem cells G-CSF-mobilized Female</t>
  </si>
  <si>
    <t>Foreskin Fibroblast Primary Cells skin01</t>
  </si>
  <si>
    <t>Foreskin Fibroblast Primary Cells skin02</t>
  </si>
  <si>
    <t>Foreskin Keratinocyte Primary Cells skin03</t>
  </si>
  <si>
    <t>Foreskin Melanocyte Primary Cells skin01</t>
  </si>
  <si>
    <t>Foreskin Melanocyte Primary Cells skin03</t>
  </si>
  <si>
    <t>Primary mononuclear cells from?peripheral?blood</t>
  </si>
  <si>
    <t>Aorta</t>
  </si>
  <si>
    <t>Brain Hippocampus Middle</t>
  </si>
  <si>
    <t>Esophagus</t>
  </si>
  <si>
    <t>Fetal Intestine Large</t>
  </si>
  <si>
    <t>Fetal Intestine Small</t>
  </si>
  <si>
    <t>Pancreatic Islets</t>
  </si>
  <si>
    <t>Gastric</t>
  </si>
  <si>
    <t>Left Ventricle</t>
  </si>
  <si>
    <t>Psoas Muscle</t>
  </si>
  <si>
    <t>Right Atrium</t>
  </si>
  <si>
    <t>Right Ventricle</t>
  </si>
  <si>
    <t>Sigmoid Colon</t>
  </si>
  <si>
    <t>Small Intestine</t>
  </si>
  <si>
    <t>Thymus</t>
  </si>
  <si>
    <t>A549 EtOH 0.02pct Lung Carcinoma Cell Line</t>
  </si>
  <si>
    <t>GM12878 Lymphoblastoid Cells</t>
  </si>
  <si>
    <t>HeLa-S3 Cervical Carcinoma Cell Line</t>
  </si>
  <si>
    <t>HepG2 Hepatocellular Carcinoma Cell Line</t>
  </si>
  <si>
    <t>HMEC Mammary Epithelial Primary Cells</t>
  </si>
  <si>
    <t>HSMM Skeletal Muscle Myoblasts Cells</t>
  </si>
  <si>
    <t>HUVEC Umbilical Vein Endothelial Primary Cells</t>
  </si>
  <si>
    <t>K562 Leukemia Cells</t>
  </si>
  <si>
    <t>NHEK-Epidermal Keratinocyte Primary Cells</t>
  </si>
  <si>
    <t>NHLF Lung Fibroblast Primary Cells</t>
  </si>
  <si>
    <t>FPKM for each gene in each tissue(x-axis with log2)</t>
  </si>
  <si>
    <t>Fold Change for each gene in each tissue (y-axis)</t>
  </si>
  <si>
    <t>For one copy knockdown experiment of EPAS1 in mouse</t>
  </si>
  <si>
    <t>Heart</t>
  </si>
  <si>
    <t>Kidney</t>
  </si>
  <si>
    <t>Total expressed in HUVEC</t>
  </si>
  <si>
    <t>#EPAS1 target</t>
  </si>
  <si>
    <t>p-value</t>
  </si>
  <si>
    <t>0h</t>
  </si>
  <si>
    <t>6h</t>
  </si>
  <si>
    <t>1d</t>
  </si>
  <si>
    <t>3d</t>
  </si>
  <si>
    <t>5d</t>
  </si>
  <si>
    <t>#Overlap genes</t>
  </si>
  <si>
    <t xml:space="preserve">Tibetan </t>
  </si>
  <si>
    <t>Andean</t>
  </si>
  <si>
    <t>Ethiopian</t>
  </si>
  <si>
    <t>TG</t>
  </si>
  <si>
    <t>ANKLE1</t>
  </si>
  <si>
    <t>E2F5</t>
  </si>
  <si>
    <t>E2F7</t>
  </si>
  <si>
    <t>TMEM71</t>
  </si>
  <si>
    <t>JUNB</t>
  </si>
  <si>
    <t>ZFP28</t>
  </si>
  <si>
    <t>FOXF1</t>
  </si>
  <si>
    <t>SNAI2</t>
  </si>
  <si>
    <t>ZNF154</t>
  </si>
  <si>
    <t>E2F6</t>
  </si>
  <si>
    <t>RFX3</t>
  </si>
  <si>
    <t>NR4A1</t>
  </si>
  <si>
    <t>ZIK1</t>
  </si>
  <si>
    <t>MEF2C</t>
  </si>
  <si>
    <t>ZNF85</t>
  </si>
  <si>
    <t>ZNF529</t>
  </si>
  <si>
    <t>ZNF528</t>
  </si>
  <si>
    <t>AHR</t>
  </si>
  <si>
    <t>GPER1</t>
  </si>
  <si>
    <t>JAM2</t>
  </si>
  <si>
    <t>TRERF1</t>
  </si>
  <si>
    <t>CREB3L1</t>
  </si>
  <si>
    <t>PTPRU</t>
  </si>
  <si>
    <t>HIF1A</t>
  </si>
  <si>
    <t>LYSMD4</t>
  </si>
  <si>
    <t>ADAM12</t>
  </si>
  <si>
    <t>TRANK1</t>
  </si>
  <si>
    <t>TWIST2</t>
  </si>
  <si>
    <t>LAMA3</t>
  </si>
  <si>
    <t>ZSCAN31</t>
  </si>
  <si>
    <t>SOX7</t>
  </si>
  <si>
    <t>CRY2</t>
  </si>
  <si>
    <t>SREBF1</t>
  </si>
  <si>
    <t>TRMT44</t>
  </si>
  <si>
    <t>NFAT5</t>
  </si>
  <si>
    <t>SIX4</t>
  </si>
  <si>
    <t>CCDC74A</t>
  </si>
  <si>
    <t>FAM13A</t>
  </si>
  <si>
    <t>MIER3</t>
  </si>
  <si>
    <t>FOSL1</t>
  </si>
  <si>
    <t>CYB5R4</t>
  </si>
  <si>
    <t>PLCL2</t>
  </si>
  <si>
    <t>PCDHGB4</t>
  </si>
  <si>
    <t>MAML2</t>
  </si>
  <si>
    <t>CEP135</t>
  </si>
  <si>
    <t>ZNF514</t>
  </si>
  <si>
    <t>SNX16</t>
  </si>
  <si>
    <t>SIM2</t>
  </si>
  <si>
    <t>RDH10</t>
  </si>
  <si>
    <t>BACH1</t>
  </si>
  <si>
    <t>SHANK1</t>
  </si>
  <si>
    <t>ZBTB6</t>
  </si>
  <si>
    <t>ZFPM2</t>
  </si>
  <si>
    <t>ROBO3</t>
  </si>
  <si>
    <t>SAMD9</t>
  </si>
  <si>
    <t>BBX</t>
  </si>
  <si>
    <t>IMPA2</t>
  </si>
  <si>
    <t>SPRED3</t>
  </si>
  <si>
    <t>ARMC7</t>
  </si>
  <si>
    <t>SP2</t>
  </si>
  <si>
    <t>IL17RA</t>
  </si>
  <si>
    <t>LIPA</t>
  </si>
  <si>
    <t>OBSL1</t>
  </si>
  <si>
    <t>CLDN12</t>
  </si>
  <si>
    <t>NPHP3</t>
  </si>
  <si>
    <t>APOLD1</t>
  </si>
  <si>
    <t>FAM50B</t>
  </si>
  <si>
    <t>TMEM104</t>
  </si>
  <si>
    <t>KLHL22</t>
  </si>
  <si>
    <t>CLIP4</t>
  </si>
  <si>
    <t>DDX58</t>
  </si>
  <si>
    <t>FAM129A</t>
  </si>
  <si>
    <t>EIF4ENIF1</t>
  </si>
  <si>
    <t>OGFOD3</t>
  </si>
  <si>
    <t>SLC30A7</t>
  </si>
  <si>
    <t>ZNF346</t>
  </si>
  <si>
    <t>SNCAIP</t>
  </si>
  <si>
    <t>NEDD4L</t>
  </si>
  <si>
    <t>ACTR8</t>
  </si>
  <si>
    <t>TRAF5</t>
  </si>
  <si>
    <t>HRCT1</t>
  </si>
  <si>
    <t>DIP2B</t>
  </si>
  <si>
    <t>LMCD1</t>
  </si>
  <si>
    <t>CCNDBP1</t>
  </si>
  <si>
    <t>USP53</t>
  </si>
  <si>
    <t>ARSA</t>
  </si>
  <si>
    <t>HIPK3</t>
  </si>
  <si>
    <t>IFI35</t>
  </si>
  <si>
    <t>SLC35C1</t>
  </si>
  <si>
    <t>LDLRAD3</t>
  </si>
  <si>
    <t>MED30</t>
  </si>
  <si>
    <t>CREM</t>
  </si>
  <si>
    <t>RNF14</t>
  </si>
  <si>
    <t>SOGA1</t>
  </si>
  <si>
    <t>PM20D2</t>
  </si>
  <si>
    <t>GPATCH8</t>
  </si>
  <si>
    <t>GBP3</t>
  </si>
  <si>
    <t>LYSMD3</t>
  </si>
  <si>
    <t>BOD1L1</t>
  </si>
  <si>
    <t>VPS16</t>
  </si>
  <si>
    <t>INPP5K</t>
  </si>
  <si>
    <t>DNAJC15</t>
  </si>
  <si>
    <t>SLC39A9</t>
  </si>
  <si>
    <t>ALG12</t>
  </si>
  <si>
    <t>LRPAP1</t>
  </si>
  <si>
    <t>DIP2A</t>
  </si>
  <si>
    <t>ALG2</t>
  </si>
  <si>
    <t>TICAM1</t>
  </si>
  <si>
    <t>C16orf72</t>
  </si>
  <si>
    <t>SMIM20</t>
  </si>
  <si>
    <t>TMEM129</t>
  </si>
  <si>
    <t>RB1</t>
  </si>
  <si>
    <t>RAB4B</t>
  </si>
  <si>
    <t>SNUPN</t>
  </si>
  <si>
    <t>SLC35F6</t>
  </si>
  <si>
    <t>FBXL3</t>
  </si>
  <si>
    <t>NACC2</t>
  </si>
  <si>
    <t>PLXNA1</t>
  </si>
  <si>
    <t>RHOF</t>
  </si>
  <si>
    <t>CHST11</t>
  </si>
  <si>
    <t>PRKCA</t>
  </si>
  <si>
    <t>FMNL2</t>
  </si>
  <si>
    <t>XYLT2</t>
  </si>
  <si>
    <t>SURF2</t>
  </si>
  <si>
    <t>CYB5D2</t>
  </si>
  <si>
    <t>NOG</t>
  </si>
  <si>
    <t>N4BP2L2</t>
  </si>
  <si>
    <t>TIPARP</t>
  </si>
  <si>
    <t>CPQ</t>
  </si>
  <si>
    <t>PCM1</t>
  </si>
  <si>
    <t>CSRP2</t>
  </si>
  <si>
    <t>MPDZ</t>
  </si>
  <si>
    <t>EOGT</t>
  </si>
  <si>
    <t>FAF2</t>
  </si>
  <si>
    <t>NAV2</t>
  </si>
  <si>
    <t>CHCHD7</t>
  </si>
  <si>
    <t>SLC39A14</t>
  </si>
  <si>
    <t>KDELC2</t>
  </si>
  <si>
    <t>PIGS</t>
  </si>
  <si>
    <t>PDGFA</t>
  </si>
  <si>
    <t>NLRP1</t>
  </si>
  <si>
    <t>ARHGEF7</t>
  </si>
  <si>
    <t>AP3B1</t>
  </si>
  <si>
    <t>CASC4</t>
  </si>
  <si>
    <t>ORMDL2</t>
  </si>
  <si>
    <t>ADD3</t>
  </si>
  <si>
    <t>C16orf45</t>
  </si>
  <si>
    <t>MVB12A</t>
  </si>
  <si>
    <t>PLBD2</t>
  </si>
  <si>
    <t>ADAMTS1</t>
  </si>
  <si>
    <t>ALAS1</t>
  </si>
  <si>
    <t>MIDN</t>
  </si>
  <si>
    <t>B4GALT1</t>
  </si>
  <si>
    <t>PTPN14</t>
  </si>
  <si>
    <t>BCAR3</t>
  </si>
  <si>
    <t>TMED1</t>
  </si>
  <si>
    <t>SNX9</t>
  </si>
  <si>
    <t>ADAMTSL1</t>
  </si>
  <si>
    <t>ITPR3</t>
  </si>
  <si>
    <t>EXOC7</t>
  </si>
  <si>
    <t>MYO1E</t>
  </si>
  <si>
    <t>NIPSNAP1</t>
  </si>
  <si>
    <t>SRP19</t>
  </si>
  <si>
    <t>FAM114A1</t>
  </si>
  <si>
    <t>ABCC1</t>
  </si>
  <si>
    <t>SCARA3</t>
  </si>
  <si>
    <t>AEBP1</t>
  </si>
  <si>
    <t>CANT1</t>
  </si>
  <si>
    <t>OVCA2</t>
  </si>
  <si>
    <t>PNPLA6</t>
  </si>
  <si>
    <t>CTHRC1</t>
  </si>
  <si>
    <t>TMEM189</t>
  </si>
  <si>
    <t>CLPTM1</t>
  </si>
  <si>
    <t>ALDH1A3</t>
  </si>
  <si>
    <t>TMEM54</t>
  </si>
  <si>
    <t>SLC52A2</t>
  </si>
  <si>
    <t>NRBP1</t>
  </si>
  <si>
    <t>C6orf62</t>
  </si>
  <si>
    <t>IPO5</t>
  </si>
  <si>
    <t>GPS1</t>
  </si>
  <si>
    <t>NDUFB11</t>
  </si>
  <si>
    <t>NAPA</t>
  </si>
  <si>
    <t>PQBP1</t>
  </si>
  <si>
    <t>SHANK3</t>
  </si>
  <si>
    <t>CTSC</t>
  </si>
  <si>
    <t>CLEC11A</t>
  </si>
  <si>
    <t>UQCR11</t>
  </si>
  <si>
    <t>CAV2</t>
  </si>
  <si>
    <t>OXA1L</t>
  </si>
  <si>
    <t>GARS</t>
  </si>
  <si>
    <t>PRDX6</t>
  </si>
  <si>
    <t>LASP1</t>
  </si>
  <si>
    <t>DKK1</t>
  </si>
  <si>
    <t>SRPX</t>
  </si>
  <si>
    <t>EIF3I</t>
  </si>
  <si>
    <t>EIF3G</t>
  </si>
  <si>
    <t>CYBA</t>
  </si>
  <si>
    <t>QSOX1</t>
  </si>
  <si>
    <t>MMP14</t>
  </si>
  <si>
    <t>HINT1</t>
  </si>
  <si>
    <t>TMEM258</t>
  </si>
  <si>
    <t>HSPB1</t>
  </si>
  <si>
    <t>RPLP1</t>
  </si>
  <si>
    <t>edges</t>
  </si>
  <si>
    <t>nodes</t>
  </si>
  <si>
    <t>TF_label</t>
  </si>
  <si>
    <t>Sel</t>
  </si>
  <si>
    <t>diff_exp</t>
  </si>
  <si>
    <t>ACOX3</t>
  </si>
  <si>
    <t>TFAP4</t>
  </si>
  <si>
    <t>JDP2</t>
  </si>
  <si>
    <t>ANK3</t>
  </si>
  <si>
    <t>POU2F1</t>
  </si>
  <si>
    <t>ATOH8</t>
  </si>
  <si>
    <t>ATP9B</t>
  </si>
  <si>
    <t>NFIA</t>
  </si>
  <si>
    <t>CFI</t>
  </si>
  <si>
    <t>ETS2</t>
  </si>
  <si>
    <t>KLF3</t>
  </si>
  <si>
    <t>NFE2L2</t>
  </si>
  <si>
    <t>RXRA</t>
  </si>
  <si>
    <t>COL8A2</t>
  </si>
  <si>
    <t>MAFB</t>
  </si>
  <si>
    <t>COPG2</t>
  </si>
  <si>
    <t>EFNA5</t>
  </si>
  <si>
    <t>ENGASE</t>
  </si>
  <si>
    <t>EPG5</t>
  </si>
  <si>
    <t>FAP</t>
  </si>
  <si>
    <t>FGFR1OP</t>
  </si>
  <si>
    <t>FXYD6</t>
  </si>
  <si>
    <t>GALK2</t>
  </si>
  <si>
    <t>TP53</t>
  </si>
  <si>
    <t>GGA2</t>
  </si>
  <si>
    <t>HMGXB3</t>
  </si>
  <si>
    <t>IBA57</t>
  </si>
  <si>
    <t>IL1A</t>
  </si>
  <si>
    <t>ITGBL1</t>
  </si>
  <si>
    <t>KALRN</t>
  </si>
  <si>
    <t>KHK</t>
  </si>
  <si>
    <t>KIF19</t>
  </si>
  <si>
    <t>LRP3</t>
  </si>
  <si>
    <t>MSI2</t>
  </si>
  <si>
    <t>NCDN</t>
  </si>
  <si>
    <t>NFATC2</t>
  </si>
  <si>
    <t>NFKBIZ</t>
  </si>
  <si>
    <t>PCSK5</t>
  </si>
  <si>
    <t>PDE10A</t>
  </si>
  <si>
    <t>PIAS2</t>
  </si>
  <si>
    <t>PRDM2</t>
  </si>
  <si>
    <t>PRKCE</t>
  </si>
  <si>
    <t>RCAN3</t>
  </si>
  <si>
    <t>REEP2</t>
  </si>
  <si>
    <t>SEMA7A</t>
  </si>
  <si>
    <t>SESN3</t>
  </si>
  <si>
    <t>SIPA1L1</t>
  </si>
  <si>
    <t>SLC18B1</t>
  </si>
  <si>
    <t>SLC20A2</t>
  </si>
  <si>
    <t>SLC38A7</t>
  </si>
  <si>
    <t>SNAP47</t>
  </si>
  <si>
    <t>SNX18</t>
  </si>
  <si>
    <t>SOCS2</t>
  </si>
  <si>
    <t>SULT1C4</t>
  </si>
  <si>
    <t>TCEA3</t>
  </si>
  <si>
    <t>TEAD1</t>
  </si>
  <si>
    <t>TGFBR3</t>
  </si>
  <si>
    <t>TMEM87A</t>
  </si>
  <si>
    <t>TTC21B</t>
  </si>
  <si>
    <t>UBE2Q2</t>
  </si>
  <si>
    <t>UNC5B</t>
  </si>
  <si>
    <t>NFE2L1</t>
  </si>
  <si>
    <t>ZDHHC17</t>
  </si>
  <si>
    <t>ZEB2</t>
  </si>
  <si>
    <t>species</t>
  </si>
  <si>
    <t>ACSF3</t>
  </si>
  <si>
    <t>AKR1E2</t>
  </si>
  <si>
    <t>ALDH6A1</t>
  </si>
  <si>
    <t>ANKMY2</t>
  </si>
  <si>
    <t>AOX1</t>
  </si>
  <si>
    <t>ARHGAP12</t>
  </si>
  <si>
    <t>ARHGEF26</t>
  </si>
  <si>
    <t>ATG10</t>
  </si>
  <si>
    <t>BACE1</t>
  </si>
  <si>
    <t>BCL6</t>
  </si>
  <si>
    <t>BCOR</t>
  </si>
  <si>
    <t>BHLHB9</t>
  </si>
  <si>
    <t>BICC1</t>
  </si>
  <si>
    <t>BLOC1S4</t>
  </si>
  <si>
    <t>C1QTNF1</t>
  </si>
  <si>
    <t>C2orf27A</t>
  </si>
  <si>
    <t>C4orf33</t>
  </si>
  <si>
    <t>CC2D2A</t>
  </si>
  <si>
    <t>CCDC106</t>
  </si>
  <si>
    <t>CCNJL</t>
  </si>
  <si>
    <t>CDKN2B</t>
  </si>
  <si>
    <t>CHAC1</t>
  </si>
  <si>
    <t>CHST15</t>
  </si>
  <si>
    <t>CPPED1</t>
  </si>
  <si>
    <t>CSGALNACT1</t>
  </si>
  <si>
    <t>DCUN1D2</t>
  </si>
  <si>
    <t>DDX60L</t>
  </si>
  <si>
    <t>DEDD2</t>
  </si>
  <si>
    <t>ELL2</t>
  </si>
  <si>
    <t>FAM110D</t>
  </si>
  <si>
    <t>FAM133B</t>
  </si>
  <si>
    <t>FAM83G</t>
  </si>
  <si>
    <t>FAM8A1</t>
  </si>
  <si>
    <t>FGF2</t>
  </si>
  <si>
    <t>FOXA1</t>
  </si>
  <si>
    <t>FUT4</t>
  </si>
  <si>
    <t>FYCO1</t>
  </si>
  <si>
    <t>GCKR</t>
  </si>
  <si>
    <t>GNPDA2</t>
  </si>
  <si>
    <t>GOPC</t>
  </si>
  <si>
    <t>GPBP1</t>
  </si>
  <si>
    <t>GSTZ1</t>
  </si>
  <si>
    <t>GUCY1B3</t>
  </si>
  <si>
    <t>HINT3</t>
  </si>
  <si>
    <t>IQSEC1</t>
  </si>
  <si>
    <t>IRF2</t>
  </si>
  <si>
    <t>ITM2A</t>
  </si>
  <si>
    <t>KDSR</t>
  </si>
  <si>
    <t>MAP2K4</t>
  </si>
  <si>
    <t>MEIS1</t>
  </si>
  <si>
    <t>MFSD11</t>
  </si>
  <si>
    <t>MGMT</t>
  </si>
  <si>
    <t>MIPOL1</t>
  </si>
  <si>
    <t>MPZL3</t>
  </si>
  <si>
    <t>NOS1AP</t>
  </si>
  <si>
    <t>PBX1</t>
  </si>
  <si>
    <t>PDCD2L</t>
  </si>
  <si>
    <t>PNPLA4</t>
  </si>
  <si>
    <t>POMZP3</t>
  </si>
  <si>
    <t>PQLC3</t>
  </si>
  <si>
    <t>RAB33B</t>
  </si>
  <si>
    <t>RILPL2</t>
  </si>
  <si>
    <t>RNF144A</t>
  </si>
  <si>
    <t>SLC16A2</t>
  </si>
  <si>
    <t>SLC2A10</t>
  </si>
  <si>
    <t>TSPYL5</t>
  </si>
  <si>
    <t>ZFAND2B</t>
  </si>
  <si>
    <t>ZNF254</t>
  </si>
  <si>
    <t>ZNF697</t>
  </si>
  <si>
    <t>ZNF814</t>
  </si>
  <si>
    <t>HYOU1</t>
  </si>
  <si>
    <t>GCH1</t>
  </si>
  <si>
    <t>BNIP3</t>
  </si>
  <si>
    <t>chr14_61997512_62000587</t>
  </si>
  <si>
    <t>HIF1A FPKM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</si>
</sst>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#,##0_ "/>
    <numFmt numFmtId="166" formatCode="0.0000_ "/>
  </numFmts>
  <fonts count="7">
    <font>
      <sz val="12"/>
      <color theme="1"/>
      <name val="Calibri"/>
      <family val="2"/>
      <scheme val="minor"/>
    </font>
    <font>
      <sz val="11"/>
      <color rgb="FFFFFFFF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rgb="FF000000"/>
      <name val="Calibri"/>
      <family val="2"/>
      <scheme val="minor"/>
    </font>
    <font>
      <sz val="18"/>
      <name val="Arial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/>
    <xf numFmtId="0" fontId="0" fillId="0" borderId="0" xfId="0" quotePrefix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/>
    <xf numFmtId="0" fontId="0" fillId="3" borderId="0" xfId="0" applyFill="1"/>
    <xf numFmtId="164" fontId="0" fillId="3" borderId="0" xfId="0" applyNumberFormat="1" applyFill="1"/>
    <xf numFmtId="0" fontId="0" fillId="0" borderId="0" xfId="0" applyFill="1" applyAlignment="1">
      <alignment wrapText="1"/>
    </xf>
    <xf numFmtId="38" fontId="0" fillId="0" borderId="0" xfId="0" applyNumberFormat="1" applyFill="1" applyAlignment="1">
      <alignment wrapText="1"/>
    </xf>
    <xf numFmtId="0" fontId="0" fillId="0" borderId="0" xfId="0" applyFill="1"/>
    <xf numFmtId="38" fontId="0" fillId="0" borderId="0" xfId="0" applyNumberFormat="1" applyFill="1"/>
    <xf numFmtId="165" fontId="0" fillId="0" borderId="0" xfId="0" applyNumberFormat="1" applyFill="1"/>
    <xf numFmtId="0" fontId="3" fillId="0" borderId="0" xfId="0" applyFont="1"/>
    <xf numFmtId="166" fontId="4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 readingOrder="1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99E02-DC7B-7F45-BA29-9D7AE4AA9CB8}">
  <dimension ref="A1:C51"/>
  <sheetViews>
    <sheetView tabSelected="1" workbookViewId="0">
      <selection activeCell="F5" sqref="F5"/>
    </sheetView>
  </sheetViews>
  <sheetFormatPr baseColWidth="10" defaultRowHeight="16"/>
  <cols>
    <col min="1" max="1" width="8.83203125" style="14"/>
    <col min="2" max="2" width="17" style="14" customWidth="1"/>
    <col min="3" max="3" width="15.83203125" style="14" customWidth="1"/>
  </cols>
  <sheetData>
    <row r="1" spans="1:3" ht="34">
      <c r="A1" s="12" t="s">
        <v>251</v>
      </c>
      <c r="B1" s="13" t="s">
        <v>257</v>
      </c>
      <c r="C1" s="13" t="s">
        <v>258</v>
      </c>
    </row>
    <row r="2" spans="1:3">
      <c r="A2" s="14" t="s">
        <v>12</v>
      </c>
      <c r="B2" s="15">
        <v>365898943</v>
      </c>
      <c r="C2" s="16">
        <f>153266350/2</f>
        <v>76633175</v>
      </c>
    </row>
    <row r="3" spans="1:3">
      <c r="A3" s="14" t="s">
        <v>44</v>
      </c>
      <c r="B3" s="15">
        <v>269863363</v>
      </c>
      <c r="C3" s="16">
        <v>93620157</v>
      </c>
    </row>
    <row r="4" spans="1:3">
      <c r="A4" s="14" t="s">
        <v>45</v>
      </c>
      <c r="B4" s="15">
        <v>256621916</v>
      </c>
      <c r="C4" s="16">
        <v>101822031</v>
      </c>
    </row>
    <row r="5" spans="1:3">
      <c r="A5" s="14" t="s">
        <v>4</v>
      </c>
      <c r="B5" s="15">
        <v>213174195</v>
      </c>
      <c r="C5" s="16">
        <v>90021746</v>
      </c>
    </row>
    <row r="6" spans="1:3">
      <c r="A6" s="14" t="s">
        <v>2</v>
      </c>
      <c r="B6" s="15">
        <v>193403106</v>
      </c>
      <c r="C6" s="16">
        <f>193570360/2</f>
        <v>96785180</v>
      </c>
    </row>
    <row r="7" spans="1:3">
      <c r="A7" s="14" t="s">
        <v>6</v>
      </c>
      <c r="B7" s="15">
        <v>174772662</v>
      </c>
      <c r="C7" s="16">
        <v>76616174</v>
      </c>
    </row>
    <row r="8" spans="1:3">
      <c r="A8" s="14" t="s">
        <v>48</v>
      </c>
      <c r="B8" s="15">
        <v>170326268</v>
      </c>
      <c r="C8" s="16">
        <v>64273116</v>
      </c>
    </row>
    <row r="9" spans="1:3">
      <c r="A9" s="14" t="s">
        <v>15</v>
      </c>
      <c r="B9" s="15">
        <v>163390933</v>
      </c>
      <c r="C9" s="16">
        <v>78592672</v>
      </c>
    </row>
    <row r="10" spans="1:3">
      <c r="A10" s="14" t="s">
        <v>24</v>
      </c>
      <c r="B10" s="15">
        <v>156402854</v>
      </c>
      <c r="C10" s="16">
        <v>42723298</v>
      </c>
    </row>
    <row r="11" spans="1:3">
      <c r="A11" s="14" t="s">
        <v>18</v>
      </c>
      <c r="B11" s="15">
        <v>146648675</v>
      </c>
      <c r="C11" s="16">
        <v>55316064</v>
      </c>
    </row>
    <row r="12" spans="1:3">
      <c r="A12" s="14" t="s">
        <v>11</v>
      </c>
      <c r="B12" s="15">
        <v>146456777</v>
      </c>
      <c r="C12" s="15">
        <f>132748830/2</f>
        <v>66374415</v>
      </c>
    </row>
    <row r="13" spans="1:3">
      <c r="A13" s="14" t="s">
        <v>19</v>
      </c>
      <c r="B13" s="15">
        <v>141833487</v>
      </c>
      <c r="C13" s="16">
        <v>69045415</v>
      </c>
    </row>
    <row r="14" spans="1:3">
      <c r="A14" s="14" t="s">
        <v>255</v>
      </c>
      <c r="B14" s="15">
        <v>135032677</v>
      </c>
      <c r="C14" s="15">
        <v>65272383</v>
      </c>
    </row>
    <row r="15" spans="1:3">
      <c r="A15" s="14" t="s">
        <v>39</v>
      </c>
      <c r="B15" s="15">
        <v>134644535</v>
      </c>
      <c r="C15" s="16">
        <v>72427239</v>
      </c>
    </row>
    <row r="16" spans="1:3">
      <c r="A16" s="14" t="s">
        <v>21</v>
      </c>
      <c r="B16" s="15">
        <v>134259744</v>
      </c>
      <c r="C16" s="16">
        <v>56203044</v>
      </c>
    </row>
    <row r="17" spans="1:3">
      <c r="A17" s="14" t="s">
        <v>256</v>
      </c>
      <c r="B17" s="15">
        <v>133229436</v>
      </c>
      <c r="C17" s="16">
        <v>62496265</v>
      </c>
    </row>
    <row r="18" spans="1:3">
      <c r="A18" s="14" t="s">
        <v>46</v>
      </c>
      <c r="B18" s="15">
        <v>130795892</v>
      </c>
      <c r="C18" s="15">
        <v>53801511</v>
      </c>
    </row>
    <row r="19" spans="1:3">
      <c r="A19" s="14" t="s">
        <v>36</v>
      </c>
      <c r="B19" s="15">
        <v>130262678</v>
      </c>
      <c r="C19" s="16">
        <v>67680109</v>
      </c>
    </row>
    <row r="20" spans="1:3">
      <c r="A20" s="14" t="s">
        <v>34</v>
      </c>
      <c r="B20" s="15">
        <v>127562741</v>
      </c>
      <c r="C20" s="16">
        <v>55654822</v>
      </c>
    </row>
    <row r="21" spans="1:3">
      <c r="A21" s="14" t="s">
        <v>50</v>
      </c>
      <c r="B21" s="15">
        <v>126965487</v>
      </c>
      <c r="C21" s="15">
        <v>52215244</v>
      </c>
    </row>
    <row r="22" spans="1:3">
      <c r="A22" s="14" t="s">
        <v>30</v>
      </c>
      <c r="B22" s="15">
        <v>124088148</v>
      </c>
      <c r="C22" s="16">
        <v>56307225</v>
      </c>
    </row>
    <row r="23" spans="1:3">
      <c r="A23" s="14" t="s">
        <v>254</v>
      </c>
      <c r="B23" s="15">
        <v>123158436</v>
      </c>
      <c r="C23" s="16">
        <v>60417052</v>
      </c>
    </row>
    <row r="24" spans="1:3">
      <c r="A24" s="14" t="s">
        <v>16</v>
      </c>
      <c r="B24" s="15">
        <v>123006427</v>
      </c>
      <c r="C24" s="16">
        <v>49150765</v>
      </c>
    </row>
    <row r="25" spans="1:3">
      <c r="A25" s="14" t="s">
        <v>5</v>
      </c>
      <c r="B25" s="15">
        <v>122794601</v>
      </c>
      <c r="C25" s="16">
        <v>64668354</v>
      </c>
    </row>
    <row r="26" spans="1:3">
      <c r="A26" s="14" t="s">
        <v>32</v>
      </c>
      <c r="B26" s="15">
        <v>116846796</v>
      </c>
      <c r="C26" s="16">
        <v>59391669</v>
      </c>
    </row>
    <row r="27" spans="1:3">
      <c r="A27" s="14" t="s">
        <v>1</v>
      </c>
      <c r="B27" s="15">
        <v>116157049</v>
      </c>
      <c r="C27" s="16">
        <v>54808226</v>
      </c>
    </row>
    <row r="28" spans="1:3">
      <c r="A28" s="14" t="s">
        <v>42</v>
      </c>
      <c r="B28" s="15">
        <v>115513705</v>
      </c>
      <c r="C28" s="15">
        <v>44800040</v>
      </c>
    </row>
    <row r="29" spans="1:3">
      <c r="A29" s="14" t="s">
        <v>22</v>
      </c>
      <c r="B29" s="15">
        <v>114627450</v>
      </c>
      <c r="C29" s="16">
        <v>54005513</v>
      </c>
    </row>
    <row r="30" spans="1:3">
      <c r="A30" s="14" t="s">
        <v>253</v>
      </c>
      <c r="B30" s="15">
        <v>114105038</v>
      </c>
      <c r="C30" s="15">
        <v>59357852</v>
      </c>
    </row>
    <row r="31" spans="1:3">
      <c r="A31" s="14" t="s">
        <v>13</v>
      </c>
      <c r="B31" s="15">
        <v>109325620</v>
      </c>
      <c r="C31" s="16">
        <v>42044718</v>
      </c>
    </row>
    <row r="32" spans="1:3">
      <c r="A32" s="14" t="s">
        <v>43</v>
      </c>
      <c r="B32" s="15">
        <v>108901876</v>
      </c>
      <c r="C32" s="15">
        <v>42786418</v>
      </c>
    </row>
    <row r="33" spans="1:3">
      <c r="A33" s="14" t="s">
        <v>37</v>
      </c>
      <c r="B33" s="15">
        <v>108665835</v>
      </c>
      <c r="C33" s="16">
        <v>52192731</v>
      </c>
    </row>
    <row r="34" spans="1:3">
      <c r="A34" s="14" t="s">
        <v>29</v>
      </c>
      <c r="B34" s="15">
        <v>107967896</v>
      </c>
      <c r="C34" s="16">
        <v>51814442</v>
      </c>
    </row>
    <row r="35" spans="1:3">
      <c r="A35" s="14" t="s">
        <v>49</v>
      </c>
      <c r="B35" s="15">
        <v>103812176</v>
      </c>
      <c r="C35" s="15">
        <v>47276466</v>
      </c>
    </row>
    <row r="36" spans="1:3">
      <c r="A36" s="14" t="s">
        <v>35</v>
      </c>
      <c r="B36" s="15">
        <v>103033382</v>
      </c>
      <c r="C36" s="16">
        <v>48849654</v>
      </c>
    </row>
    <row r="37" spans="1:3">
      <c r="A37" s="14" t="s">
        <v>7</v>
      </c>
      <c r="B37" s="15">
        <v>102625252</v>
      </c>
      <c r="C37" s="16">
        <v>55293417</v>
      </c>
    </row>
    <row r="38" spans="1:3">
      <c r="A38" s="14" t="s">
        <v>3</v>
      </c>
      <c r="B38" s="15">
        <v>101143462</v>
      </c>
      <c r="C38" s="16">
        <v>52292443</v>
      </c>
    </row>
    <row r="39" spans="1:3">
      <c r="A39" s="14" t="s">
        <v>23</v>
      </c>
      <c r="B39" s="15">
        <v>96176512</v>
      </c>
      <c r="C39" s="16">
        <v>42438480</v>
      </c>
    </row>
    <row r="40" spans="1:3">
      <c r="A40" s="14" t="s">
        <v>28</v>
      </c>
      <c r="B40" s="15">
        <v>95407346</v>
      </c>
      <c r="C40" s="16">
        <v>43428711</v>
      </c>
    </row>
    <row r="41" spans="1:3">
      <c r="A41" s="14" t="s">
        <v>41</v>
      </c>
      <c r="B41" s="15">
        <v>94949076</v>
      </c>
      <c r="C41" s="15">
        <v>41113887</v>
      </c>
    </row>
    <row r="42" spans="1:3">
      <c r="A42" s="14" t="s">
        <v>38</v>
      </c>
      <c r="B42" s="15">
        <v>94799344</v>
      </c>
      <c r="C42" s="16">
        <v>44400933</v>
      </c>
    </row>
    <row r="43" spans="1:3">
      <c r="A43" s="14" t="s">
        <v>8</v>
      </c>
      <c r="B43" s="15">
        <v>93378924</v>
      </c>
      <c r="C43" s="16">
        <v>37499183</v>
      </c>
    </row>
    <row r="44" spans="1:3">
      <c r="A44" s="14" t="s">
        <v>26</v>
      </c>
      <c r="B44" s="15">
        <v>92780818</v>
      </c>
      <c r="C44" s="16">
        <v>42131554</v>
      </c>
    </row>
    <row r="45" spans="1:3">
      <c r="A45" s="14" t="s">
        <v>10</v>
      </c>
      <c r="B45" s="15">
        <v>92486948</v>
      </c>
      <c r="C45" s="16">
        <v>41642828</v>
      </c>
    </row>
    <row r="46" spans="1:3">
      <c r="A46" s="14" t="s">
        <v>25</v>
      </c>
      <c r="B46" s="15">
        <v>89303297</v>
      </c>
      <c r="C46" s="16">
        <v>36043882</v>
      </c>
    </row>
    <row r="47" spans="1:3">
      <c r="A47" s="14" t="s">
        <v>27</v>
      </c>
      <c r="B47" s="15">
        <v>87885058</v>
      </c>
      <c r="C47" s="16">
        <v>47487080</v>
      </c>
    </row>
    <row r="48" spans="1:3">
      <c r="A48" s="14" t="s">
        <v>17</v>
      </c>
      <c r="B48" s="15">
        <v>86015316</v>
      </c>
      <c r="C48" s="16">
        <v>44268993</v>
      </c>
    </row>
    <row r="49" spans="1:3">
      <c r="A49" s="14" t="s">
        <v>20</v>
      </c>
      <c r="B49" s="15">
        <v>85438916</v>
      </c>
      <c r="C49" s="16">
        <v>39700242</v>
      </c>
    </row>
    <row r="50" spans="1:3">
      <c r="A50" s="14" t="s">
        <v>31</v>
      </c>
      <c r="B50" s="15">
        <v>82237190</v>
      </c>
      <c r="C50" s="16">
        <v>42025506</v>
      </c>
    </row>
    <row r="51" spans="1:3">
      <c r="A51" s="14" t="s">
        <v>40</v>
      </c>
      <c r="B51" s="15">
        <v>80546795</v>
      </c>
      <c r="C51" s="16">
        <v>45550648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3791B-9F4C-974A-9796-5307B7739311}">
  <dimension ref="A1:B51"/>
  <sheetViews>
    <sheetView workbookViewId="0">
      <selection activeCell="F25" sqref="F25"/>
    </sheetView>
  </sheetViews>
  <sheetFormatPr baseColWidth="10" defaultRowHeight="16"/>
  <sheetData>
    <row r="1" spans="1:2" ht="17">
      <c r="A1" s="7" t="s">
        <v>251</v>
      </c>
      <c r="B1" s="8" t="s">
        <v>252</v>
      </c>
    </row>
    <row r="2" spans="1:2">
      <c r="A2" t="s">
        <v>40</v>
      </c>
      <c r="B2" s="9">
        <v>17.170000000000002</v>
      </c>
    </row>
    <row r="3" spans="1:2">
      <c r="A3" t="s">
        <v>253</v>
      </c>
      <c r="B3" s="9">
        <v>17.13</v>
      </c>
    </row>
    <row r="4" spans="1:2">
      <c r="A4" t="s">
        <v>41</v>
      </c>
      <c r="B4" s="9">
        <v>16.84</v>
      </c>
    </row>
    <row r="5" spans="1:2">
      <c r="A5" t="s">
        <v>26</v>
      </c>
      <c r="B5" s="9">
        <v>16.190000000000001</v>
      </c>
    </row>
    <row r="6" spans="1:2">
      <c r="A6" t="s">
        <v>36</v>
      </c>
      <c r="B6" s="9">
        <v>15.27</v>
      </c>
    </row>
    <row r="7" spans="1:2">
      <c r="A7" t="s">
        <v>25</v>
      </c>
      <c r="B7" s="9">
        <v>15.26</v>
      </c>
    </row>
    <row r="8" spans="1:2">
      <c r="A8" t="s">
        <v>38</v>
      </c>
      <c r="B8" s="9">
        <v>15.21</v>
      </c>
    </row>
    <row r="9" spans="1:2">
      <c r="A9" t="s">
        <v>18</v>
      </c>
      <c r="B9" s="9">
        <v>15.10905</v>
      </c>
    </row>
    <row r="10" spans="1:2">
      <c r="A10" t="s">
        <v>13</v>
      </c>
      <c r="B10" s="9">
        <v>15.00695</v>
      </c>
    </row>
    <row r="11" spans="1:2">
      <c r="A11" t="s">
        <v>37</v>
      </c>
      <c r="B11" s="9">
        <v>14.97</v>
      </c>
    </row>
    <row r="12" spans="1:2">
      <c r="A12" t="s">
        <v>46</v>
      </c>
      <c r="B12" s="9">
        <v>14.91</v>
      </c>
    </row>
    <row r="13" spans="1:2">
      <c r="A13" t="s">
        <v>19</v>
      </c>
      <c r="B13" s="9">
        <v>14.83168</v>
      </c>
    </row>
    <row r="14" spans="1:2">
      <c r="A14" t="s">
        <v>20</v>
      </c>
      <c r="B14" s="9">
        <v>14.83</v>
      </c>
    </row>
    <row r="15" spans="1:2">
      <c r="A15" t="s">
        <v>43</v>
      </c>
      <c r="B15" s="9">
        <v>14.75</v>
      </c>
    </row>
    <row r="16" spans="1:2">
      <c r="A16" t="s">
        <v>16</v>
      </c>
      <c r="B16" s="9">
        <v>14.68144</v>
      </c>
    </row>
    <row r="17" spans="1:2">
      <c r="A17" t="s">
        <v>50</v>
      </c>
      <c r="B17" s="9">
        <v>14.67</v>
      </c>
    </row>
    <row r="18" spans="1:2">
      <c r="A18" t="s">
        <v>28</v>
      </c>
      <c r="B18" s="9">
        <v>14.54</v>
      </c>
    </row>
    <row r="19" spans="1:2">
      <c r="A19" t="s">
        <v>39</v>
      </c>
      <c r="B19" s="9">
        <v>14.33</v>
      </c>
    </row>
    <row r="20" spans="1:2">
      <c r="A20" t="s">
        <v>35</v>
      </c>
      <c r="B20" s="9">
        <v>14.27</v>
      </c>
    </row>
    <row r="21" spans="1:2">
      <c r="A21" t="s">
        <v>32</v>
      </c>
      <c r="B21" s="9">
        <v>14.25</v>
      </c>
    </row>
    <row r="22" spans="1:2">
      <c r="A22" t="s">
        <v>31</v>
      </c>
      <c r="B22" s="9">
        <v>14.24</v>
      </c>
    </row>
    <row r="23" spans="1:2">
      <c r="A23" t="s">
        <v>254</v>
      </c>
      <c r="B23" s="9">
        <v>14.14068</v>
      </c>
    </row>
    <row r="24" spans="1:2">
      <c r="A24" t="s">
        <v>23</v>
      </c>
      <c r="B24" s="9">
        <v>14.01</v>
      </c>
    </row>
    <row r="25" spans="1:2">
      <c r="A25" t="s">
        <v>21</v>
      </c>
      <c r="B25" s="9">
        <v>13.78</v>
      </c>
    </row>
    <row r="26" spans="1:2">
      <c r="A26" t="s">
        <v>30</v>
      </c>
      <c r="B26" s="9">
        <v>13.73</v>
      </c>
    </row>
    <row r="27" spans="1:2">
      <c r="A27" t="s">
        <v>17</v>
      </c>
      <c r="B27" s="9">
        <v>13.687580000000001</v>
      </c>
    </row>
    <row r="28" spans="1:2">
      <c r="A28" t="s">
        <v>255</v>
      </c>
      <c r="B28" s="9">
        <v>13.66</v>
      </c>
    </row>
    <row r="29" spans="1:2">
      <c r="A29" t="s">
        <v>11</v>
      </c>
      <c r="B29" s="9">
        <v>13.56</v>
      </c>
    </row>
    <row r="30" spans="1:2">
      <c r="A30" t="s">
        <v>48</v>
      </c>
      <c r="B30" s="9">
        <v>13.548400000000001</v>
      </c>
    </row>
    <row r="31" spans="1:2">
      <c r="A31" t="s">
        <v>34</v>
      </c>
      <c r="B31" s="9">
        <v>13.52</v>
      </c>
    </row>
    <row r="32" spans="1:2">
      <c r="A32" t="s">
        <v>24</v>
      </c>
      <c r="B32" s="9">
        <v>13.5</v>
      </c>
    </row>
    <row r="33" spans="1:2">
      <c r="A33" t="s">
        <v>1</v>
      </c>
      <c r="B33" s="9">
        <v>13.05</v>
      </c>
    </row>
    <row r="34" spans="1:2">
      <c r="A34" t="s">
        <v>42</v>
      </c>
      <c r="B34" s="9">
        <v>12.88</v>
      </c>
    </row>
    <row r="35" spans="1:2">
      <c r="A35" t="s">
        <v>22</v>
      </c>
      <c r="B35" s="9">
        <v>12.83</v>
      </c>
    </row>
    <row r="36" spans="1:2">
      <c r="A36" t="s">
        <v>44</v>
      </c>
      <c r="B36" s="9">
        <v>12.814260000000001</v>
      </c>
    </row>
    <row r="37" spans="1:2">
      <c r="A37" t="s">
        <v>10</v>
      </c>
      <c r="B37" s="9">
        <v>12.72</v>
      </c>
    </row>
    <row r="38" spans="1:2">
      <c r="A38" t="s">
        <v>5</v>
      </c>
      <c r="B38" s="9">
        <v>12.68</v>
      </c>
    </row>
    <row r="39" spans="1:2">
      <c r="A39" t="s">
        <v>8</v>
      </c>
      <c r="B39" s="9">
        <v>12.68</v>
      </c>
    </row>
    <row r="40" spans="1:2">
      <c r="A40" t="s">
        <v>49</v>
      </c>
      <c r="B40" s="9">
        <v>12.61</v>
      </c>
    </row>
    <row r="41" spans="1:2">
      <c r="A41" t="s">
        <v>27</v>
      </c>
      <c r="B41" s="9">
        <v>12.35</v>
      </c>
    </row>
    <row r="42" spans="1:2">
      <c r="A42" t="s">
        <v>15</v>
      </c>
      <c r="B42" s="9">
        <v>12.34074</v>
      </c>
    </row>
    <row r="43" spans="1:2">
      <c r="A43" t="s">
        <v>45</v>
      </c>
      <c r="B43" s="9">
        <v>11.909800000000001</v>
      </c>
    </row>
    <row r="44" spans="1:2">
      <c r="A44" t="s">
        <v>29</v>
      </c>
      <c r="B44" s="9">
        <v>11.45</v>
      </c>
    </row>
    <row r="45" spans="1:2">
      <c r="A45" t="s">
        <v>3</v>
      </c>
      <c r="B45" s="9">
        <v>11.30373</v>
      </c>
    </row>
    <row r="46" spans="1:2">
      <c r="A46" t="s">
        <v>4</v>
      </c>
      <c r="B46" s="9">
        <v>11.22</v>
      </c>
    </row>
    <row r="47" spans="1:2">
      <c r="A47" t="s">
        <v>256</v>
      </c>
      <c r="B47" s="9">
        <v>11.065250000000001</v>
      </c>
    </row>
    <row r="48" spans="1:2">
      <c r="A48" t="s">
        <v>6</v>
      </c>
      <c r="B48" s="9">
        <v>10.99</v>
      </c>
    </row>
    <row r="49" spans="1:2">
      <c r="A49" t="s">
        <v>7</v>
      </c>
      <c r="B49" s="9">
        <v>10.91</v>
      </c>
    </row>
    <row r="50" spans="1:2">
      <c r="A50" s="10" t="s">
        <v>2</v>
      </c>
      <c r="B50" s="11">
        <v>8.83</v>
      </c>
    </row>
    <row r="51" spans="1:2">
      <c r="A51" s="10" t="s">
        <v>12</v>
      </c>
      <c r="B51" s="11">
        <v>7.87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7C35D-1220-F941-85A2-2B68E7A31CE1}">
  <dimension ref="A1:AO51"/>
  <sheetViews>
    <sheetView workbookViewId="0">
      <selection activeCell="F25" sqref="F25"/>
    </sheetView>
  </sheetViews>
  <sheetFormatPr baseColWidth="10" defaultRowHeight="16"/>
  <sheetData>
    <row r="1" spans="1:41">
      <c r="A1" t="s">
        <v>259</v>
      </c>
      <c r="B1" t="s">
        <v>260</v>
      </c>
      <c r="C1" t="s">
        <v>52</v>
      </c>
      <c r="D1" t="s">
        <v>261</v>
      </c>
      <c r="E1" t="s">
        <v>261</v>
      </c>
      <c r="F1" t="s">
        <v>261</v>
      </c>
      <c r="G1" t="s">
        <v>261</v>
      </c>
      <c r="H1" t="s">
        <v>52</v>
      </c>
      <c r="I1" t="s">
        <v>60</v>
      </c>
      <c r="J1" t="s">
        <v>62</v>
      </c>
      <c r="K1" t="s">
        <v>62</v>
      </c>
      <c r="L1" t="s">
        <v>65</v>
      </c>
      <c r="M1" t="s">
        <v>67</v>
      </c>
      <c r="N1" t="s">
        <v>67</v>
      </c>
      <c r="O1" t="s">
        <v>67</v>
      </c>
      <c r="P1" t="s">
        <v>67</v>
      </c>
      <c r="Q1" t="s">
        <v>67</v>
      </c>
      <c r="R1" t="s">
        <v>67</v>
      </c>
      <c r="S1" t="s">
        <v>67</v>
      </c>
      <c r="T1" t="s">
        <v>75</v>
      </c>
      <c r="U1" t="s">
        <v>75</v>
      </c>
      <c r="V1" t="s">
        <v>75</v>
      </c>
      <c r="W1" t="s">
        <v>75</v>
      </c>
      <c r="X1" t="s">
        <v>80</v>
      </c>
      <c r="Y1" t="s">
        <v>82</v>
      </c>
      <c r="Z1" t="s">
        <v>82</v>
      </c>
      <c r="AA1" t="s">
        <v>85</v>
      </c>
      <c r="AB1" t="s">
        <v>262</v>
      </c>
      <c r="AC1" t="s">
        <v>262</v>
      </c>
      <c r="AD1" t="s">
        <v>90</v>
      </c>
      <c r="AE1" t="s">
        <v>60</v>
      </c>
      <c r="AF1" t="s">
        <v>93</v>
      </c>
      <c r="AG1" t="s">
        <v>263</v>
      </c>
      <c r="AH1" t="s">
        <v>97</v>
      </c>
      <c r="AI1" t="s">
        <v>264</v>
      </c>
      <c r="AJ1" t="s">
        <v>101</v>
      </c>
      <c r="AK1" t="s">
        <v>264</v>
      </c>
      <c r="AL1" t="s">
        <v>104</v>
      </c>
      <c r="AM1" t="s">
        <v>106</v>
      </c>
      <c r="AN1" t="s">
        <v>93</v>
      </c>
      <c r="AO1" t="s">
        <v>262</v>
      </c>
    </row>
    <row r="2" spans="1:41">
      <c r="A2" t="s">
        <v>1</v>
      </c>
      <c r="B2">
        <v>0.29380000000000001</v>
      </c>
      <c r="C2">
        <v>6.8199999999999997E-2</v>
      </c>
      <c r="D2">
        <v>6.4899999999999999E-2</v>
      </c>
      <c r="E2">
        <v>5.21E-2</v>
      </c>
      <c r="F2">
        <v>7.6399999999999996E-2</v>
      </c>
      <c r="G2">
        <v>6.2600000000000003E-2</v>
      </c>
      <c r="H2">
        <v>7.0999999999999994E-2</v>
      </c>
      <c r="I2">
        <v>7.9600000000000004E-2</v>
      </c>
      <c r="J2">
        <v>6.83E-2</v>
      </c>
      <c r="K2">
        <v>6.6900000000000001E-2</v>
      </c>
      <c r="L2">
        <v>6.6000000000000003E-2</v>
      </c>
      <c r="M2">
        <v>6.1100000000000002E-2</v>
      </c>
      <c r="N2">
        <v>5.6000000000000001E-2</v>
      </c>
      <c r="O2">
        <v>5.8500000000000003E-2</v>
      </c>
      <c r="P2">
        <v>5.8400000000000001E-2</v>
      </c>
      <c r="Q2">
        <v>5.9400000000000001E-2</v>
      </c>
      <c r="R2">
        <v>6.8699999999999997E-2</v>
      </c>
      <c r="S2">
        <v>7.0300000000000001E-2</v>
      </c>
      <c r="T2">
        <v>8.6499999999999994E-2</v>
      </c>
      <c r="U2">
        <v>8.3699999999999997E-2</v>
      </c>
      <c r="V2">
        <v>6.13E-2</v>
      </c>
      <c r="W2">
        <v>5.79E-2</v>
      </c>
      <c r="X2">
        <v>7.2599999999999998E-2</v>
      </c>
      <c r="Y2">
        <v>3.9600000000000003E-2</v>
      </c>
      <c r="Z2">
        <v>4.5400000000000003E-2</v>
      </c>
      <c r="AA2">
        <v>6.1800000000000001E-2</v>
      </c>
      <c r="AB2">
        <v>5.0999999999999997E-2</v>
      </c>
      <c r="AC2">
        <v>6.0600000000000001E-2</v>
      </c>
      <c r="AD2">
        <v>6.88E-2</v>
      </c>
      <c r="AE2">
        <v>0.06</v>
      </c>
      <c r="AF2">
        <v>6.1100000000000002E-2</v>
      </c>
      <c r="AG2">
        <v>5.8500000000000003E-2</v>
      </c>
      <c r="AH2">
        <v>5.62E-2</v>
      </c>
      <c r="AI2">
        <v>7.0000000000000007E-2</v>
      </c>
      <c r="AJ2">
        <v>5.91E-2</v>
      </c>
      <c r="AK2">
        <v>6.4600000000000005E-2</v>
      </c>
      <c r="AL2">
        <v>6.5799999999999997E-2</v>
      </c>
      <c r="AM2">
        <v>6.25E-2</v>
      </c>
      <c r="AN2">
        <v>6.5600000000000006E-2</v>
      </c>
      <c r="AO2">
        <v>6.0199999999999997E-2</v>
      </c>
    </row>
    <row r="3" spans="1:41">
      <c r="A3" t="s">
        <v>11</v>
      </c>
      <c r="B3">
        <v>0.30790000000000001</v>
      </c>
      <c r="C3">
        <v>7.1499999999999994E-2</v>
      </c>
      <c r="D3">
        <v>6.6799999999999998E-2</v>
      </c>
      <c r="E3">
        <v>5.2900000000000003E-2</v>
      </c>
      <c r="F3">
        <v>7.6200000000000004E-2</v>
      </c>
      <c r="G3">
        <v>6.5600000000000006E-2</v>
      </c>
      <c r="H3">
        <v>7.3599999999999999E-2</v>
      </c>
      <c r="I3">
        <v>7.8899999999999998E-2</v>
      </c>
      <c r="J3">
        <v>7.17E-2</v>
      </c>
      <c r="K3">
        <v>7.0400000000000004E-2</v>
      </c>
      <c r="L3">
        <v>6.6100000000000006E-2</v>
      </c>
      <c r="M3">
        <v>6.2399999999999997E-2</v>
      </c>
      <c r="N3">
        <v>5.7500000000000002E-2</v>
      </c>
      <c r="O3">
        <v>6.0100000000000001E-2</v>
      </c>
      <c r="P3">
        <v>5.9900000000000002E-2</v>
      </c>
      <c r="Q3">
        <v>6.0900000000000003E-2</v>
      </c>
      <c r="R3">
        <v>7.1499999999999994E-2</v>
      </c>
      <c r="S3">
        <v>7.3400000000000007E-2</v>
      </c>
      <c r="T3">
        <v>8.6499999999999994E-2</v>
      </c>
      <c r="U3">
        <v>8.3299999999999999E-2</v>
      </c>
      <c r="V3">
        <v>6.1100000000000002E-2</v>
      </c>
      <c r="W3">
        <v>5.8900000000000001E-2</v>
      </c>
      <c r="X3">
        <v>7.4800000000000005E-2</v>
      </c>
      <c r="Y3">
        <v>4.1300000000000003E-2</v>
      </c>
      <c r="Z3">
        <v>4.7600000000000003E-2</v>
      </c>
      <c r="AA3">
        <v>6.3899999999999998E-2</v>
      </c>
      <c r="AB3">
        <v>5.2299999999999999E-2</v>
      </c>
      <c r="AC3">
        <v>6.2199999999999998E-2</v>
      </c>
      <c r="AD3">
        <v>7.1900000000000006E-2</v>
      </c>
      <c r="AE3">
        <v>6.2199999999999998E-2</v>
      </c>
      <c r="AF3">
        <v>6.3100000000000003E-2</v>
      </c>
      <c r="AG3">
        <v>6.0400000000000002E-2</v>
      </c>
      <c r="AH3">
        <v>5.6899999999999999E-2</v>
      </c>
      <c r="AI3">
        <v>7.2400000000000006E-2</v>
      </c>
      <c r="AJ3">
        <v>6.1100000000000002E-2</v>
      </c>
      <c r="AK3">
        <v>6.6600000000000006E-2</v>
      </c>
      <c r="AL3">
        <v>6.7500000000000004E-2</v>
      </c>
      <c r="AM3">
        <v>6.4000000000000001E-2</v>
      </c>
      <c r="AN3">
        <v>6.6199999999999995E-2</v>
      </c>
      <c r="AO3">
        <v>6.2199999999999998E-2</v>
      </c>
    </row>
    <row r="4" spans="1:41">
      <c r="A4" t="s">
        <v>21</v>
      </c>
      <c r="B4">
        <v>0.2969</v>
      </c>
      <c r="C4">
        <v>7.0199999999999999E-2</v>
      </c>
      <c r="D4">
        <v>6.6000000000000003E-2</v>
      </c>
      <c r="E4">
        <v>5.2999999999999999E-2</v>
      </c>
      <c r="F4">
        <v>7.5800000000000006E-2</v>
      </c>
      <c r="G4">
        <v>6.3799999999999996E-2</v>
      </c>
      <c r="H4">
        <v>7.1800000000000003E-2</v>
      </c>
      <c r="I4">
        <v>7.9299999999999995E-2</v>
      </c>
      <c r="J4">
        <v>7.0499999999999993E-2</v>
      </c>
      <c r="K4">
        <v>6.9500000000000006E-2</v>
      </c>
      <c r="L4">
        <v>6.6799999999999998E-2</v>
      </c>
      <c r="M4">
        <v>6.1899999999999997E-2</v>
      </c>
      <c r="N4">
        <v>5.6000000000000001E-2</v>
      </c>
      <c r="O4">
        <v>5.8799999999999998E-2</v>
      </c>
      <c r="P4">
        <v>5.8500000000000003E-2</v>
      </c>
      <c r="Q4">
        <v>5.9799999999999999E-2</v>
      </c>
      <c r="R4">
        <v>7.0300000000000001E-2</v>
      </c>
      <c r="S4">
        <v>7.2099999999999997E-2</v>
      </c>
      <c r="T4">
        <v>8.6300000000000002E-2</v>
      </c>
      <c r="U4">
        <v>8.3599999999999994E-2</v>
      </c>
      <c r="V4">
        <v>6.1699999999999998E-2</v>
      </c>
      <c r="W4">
        <v>5.8000000000000003E-2</v>
      </c>
      <c r="X4">
        <v>7.3300000000000004E-2</v>
      </c>
      <c r="Y4">
        <v>4.0500000000000001E-2</v>
      </c>
      <c r="Z4">
        <v>4.6600000000000003E-2</v>
      </c>
      <c r="AA4">
        <v>6.25E-2</v>
      </c>
      <c r="AB4">
        <v>5.1400000000000001E-2</v>
      </c>
      <c r="AC4">
        <v>6.08E-2</v>
      </c>
      <c r="AD4">
        <v>7.0300000000000001E-2</v>
      </c>
      <c r="AE4">
        <v>6.0999999999999999E-2</v>
      </c>
      <c r="AF4">
        <v>6.1699999999999998E-2</v>
      </c>
      <c r="AG4">
        <v>5.8999999999999997E-2</v>
      </c>
      <c r="AH4">
        <v>5.6300000000000003E-2</v>
      </c>
      <c r="AI4">
        <v>7.0499999999999993E-2</v>
      </c>
      <c r="AJ4">
        <v>5.9700000000000003E-2</v>
      </c>
      <c r="AK4">
        <v>6.5600000000000006E-2</v>
      </c>
      <c r="AL4">
        <v>6.6000000000000003E-2</v>
      </c>
      <c r="AM4">
        <v>6.2799999999999995E-2</v>
      </c>
      <c r="AN4">
        <v>6.5699999999999995E-2</v>
      </c>
      <c r="AO4">
        <v>6.1199999999999997E-2</v>
      </c>
    </row>
    <row r="5" spans="1:41">
      <c r="A5" t="s">
        <v>31</v>
      </c>
      <c r="B5">
        <v>0.3251</v>
      </c>
      <c r="C5">
        <v>7.0499999999999993E-2</v>
      </c>
      <c r="D5">
        <v>6.8400000000000002E-2</v>
      </c>
      <c r="E5">
        <v>5.6300000000000003E-2</v>
      </c>
      <c r="F5">
        <v>8.2600000000000007E-2</v>
      </c>
      <c r="G5">
        <v>6.6900000000000001E-2</v>
      </c>
      <c r="H5">
        <v>7.3099999999999998E-2</v>
      </c>
      <c r="I5">
        <v>8.6800000000000002E-2</v>
      </c>
      <c r="J5">
        <v>7.0800000000000002E-2</v>
      </c>
      <c r="K5">
        <v>6.9699999999999998E-2</v>
      </c>
      <c r="L5">
        <v>7.0300000000000001E-2</v>
      </c>
      <c r="M5">
        <v>6.5299999999999997E-2</v>
      </c>
      <c r="N5">
        <v>5.9299999999999999E-2</v>
      </c>
      <c r="O5">
        <v>6.2199999999999998E-2</v>
      </c>
      <c r="P5">
        <v>6.1800000000000001E-2</v>
      </c>
      <c r="Q5">
        <v>6.3200000000000006E-2</v>
      </c>
      <c r="R5">
        <v>7.4999999999999997E-2</v>
      </c>
      <c r="S5">
        <v>7.6499999999999999E-2</v>
      </c>
      <c r="T5">
        <v>9.3299999999999994E-2</v>
      </c>
      <c r="U5">
        <v>9.0399999999999994E-2</v>
      </c>
      <c r="V5">
        <v>6.5199999999999994E-2</v>
      </c>
      <c r="W5">
        <v>6.3E-2</v>
      </c>
      <c r="X5">
        <v>7.8200000000000006E-2</v>
      </c>
      <c r="Y5">
        <v>4.3799999999999999E-2</v>
      </c>
      <c r="Z5">
        <v>5.04E-2</v>
      </c>
      <c r="AA5">
        <v>6.7500000000000004E-2</v>
      </c>
      <c r="AB5">
        <v>5.4600000000000003E-2</v>
      </c>
      <c r="AC5">
        <v>6.4600000000000005E-2</v>
      </c>
      <c r="AD5">
        <v>7.5499999999999998E-2</v>
      </c>
      <c r="AE5">
        <v>6.7100000000000007E-2</v>
      </c>
      <c r="AF5">
        <v>6.7299999999999999E-2</v>
      </c>
      <c r="AG5">
        <v>6.4699999999999994E-2</v>
      </c>
      <c r="AH5">
        <v>5.9200000000000003E-2</v>
      </c>
      <c r="AI5">
        <v>7.5700000000000003E-2</v>
      </c>
      <c r="AJ5">
        <v>6.3299999999999995E-2</v>
      </c>
      <c r="AK5">
        <v>6.9599999999999995E-2</v>
      </c>
      <c r="AL5">
        <v>7.17E-2</v>
      </c>
      <c r="AM5">
        <v>6.7299999999999999E-2</v>
      </c>
      <c r="AN5">
        <v>6.9800000000000001E-2</v>
      </c>
      <c r="AO5">
        <v>6.4100000000000004E-2</v>
      </c>
    </row>
    <row r="6" spans="1:41">
      <c r="A6" t="s">
        <v>41</v>
      </c>
      <c r="B6">
        <v>0.30420000000000003</v>
      </c>
      <c r="C6">
        <v>7.0599999999999996E-2</v>
      </c>
      <c r="D6">
        <v>6.7100000000000007E-2</v>
      </c>
      <c r="E6">
        <v>5.4600000000000003E-2</v>
      </c>
      <c r="F6">
        <v>7.7799999999999994E-2</v>
      </c>
      <c r="G6">
        <v>6.7799999999999999E-2</v>
      </c>
      <c r="H6">
        <v>7.46E-2</v>
      </c>
      <c r="I6">
        <v>7.85E-2</v>
      </c>
      <c r="J6">
        <v>7.0800000000000002E-2</v>
      </c>
      <c r="K6">
        <v>6.9599999999999995E-2</v>
      </c>
      <c r="L6">
        <v>6.4899999999999999E-2</v>
      </c>
      <c r="M6">
        <v>6.1800000000000001E-2</v>
      </c>
      <c r="N6">
        <v>5.8700000000000002E-2</v>
      </c>
      <c r="O6">
        <v>6.0699999999999997E-2</v>
      </c>
      <c r="P6">
        <v>6.0499999999999998E-2</v>
      </c>
      <c r="Q6">
        <v>6.1400000000000003E-2</v>
      </c>
      <c r="R6">
        <v>7.2099999999999997E-2</v>
      </c>
      <c r="S6">
        <v>7.3800000000000004E-2</v>
      </c>
      <c r="T6">
        <v>8.5999999999999993E-2</v>
      </c>
      <c r="U6">
        <v>8.2699999999999996E-2</v>
      </c>
      <c r="V6">
        <v>0.06</v>
      </c>
      <c r="W6">
        <v>5.9700000000000003E-2</v>
      </c>
      <c r="X6">
        <v>7.5200000000000003E-2</v>
      </c>
      <c r="Y6">
        <v>4.3299999999999998E-2</v>
      </c>
      <c r="Z6">
        <v>4.9500000000000002E-2</v>
      </c>
      <c r="AA6">
        <v>6.7400000000000002E-2</v>
      </c>
      <c r="AB6">
        <v>5.3699999999999998E-2</v>
      </c>
      <c r="AC6">
        <v>6.3500000000000001E-2</v>
      </c>
      <c r="AD6">
        <v>7.5499999999999998E-2</v>
      </c>
      <c r="AE6">
        <v>6.5799999999999997E-2</v>
      </c>
      <c r="AF6">
        <v>6.6299999999999998E-2</v>
      </c>
      <c r="AG6">
        <v>6.3500000000000001E-2</v>
      </c>
      <c r="AH6">
        <v>5.79E-2</v>
      </c>
      <c r="AI6">
        <v>7.4999999999999997E-2</v>
      </c>
      <c r="AJ6">
        <v>6.25E-2</v>
      </c>
      <c r="AK6">
        <v>6.7400000000000002E-2</v>
      </c>
      <c r="AL6">
        <v>7.0699999999999999E-2</v>
      </c>
      <c r="AM6">
        <v>6.6100000000000006E-2</v>
      </c>
      <c r="AN6">
        <v>6.6699999999999995E-2</v>
      </c>
      <c r="AO6">
        <v>6.2399999999999997E-2</v>
      </c>
    </row>
    <row r="7" spans="1:41">
      <c r="A7" t="s">
        <v>2</v>
      </c>
      <c r="B7">
        <v>0.23089999999999999</v>
      </c>
      <c r="C7">
        <v>6.2100000000000002E-2</v>
      </c>
      <c r="D7">
        <v>5.8400000000000001E-2</v>
      </c>
      <c r="E7">
        <v>4.7300000000000002E-2</v>
      </c>
      <c r="F7">
        <v>6.5799999999999997E-2</v>
      </c>
      <c r="G7">
        <v>5.74E-2</v>
      </c>
      <c r="H7">
        <v>6.4199999999999993E-2</v>
      </c>
      <c r="I7">
        <v>6.7400000000000002E-2</v>
      </c>
      <c r="J7">
        <v>6.2399999999999997E-2</v>
      </c>
      <c r="K7">
        <v>6.1499999999999999E-2</v>
      </c>
      <c r="L7">
        <v>5.8099999999999999E-2</v>
      </c>
      <c r="M7">
        <v>5.3100000000000001E-2</v>
      </c>
      <c r="N7">
        <v>4.8800000000000003E-2</v>
      </c>
      <c r="O7">
        <v>5.04E-2</v>
      </c>
      <c r="P7">
        <v>5.0200000000000002E-2</v>
      </c>
      <c r="Q7">
        <v>5.1799999999999999E-2</v>
      </c>
      <c r="R7">
        <v>5.9799999999999999E-2</v>
      </c>
      <c r="S7">
        <v>6.0900000000000003E-2</v>
      </c>
      <c r="T7">
        <v>7.4300000000000005E-2</v>
      </c>
      <c r="U7">
        <v>7.1800000000000003E-2</v>
      </c>
      <c r="V7">
        <v>5.3600000000000002E-2</v>
      </c>
      <c r="W7">
        <v>5.0900000000000001E-2</v>
      </c>
      <c r="X7">
        <v>6.4399999999999999E-2</v>
      </c>
      <c r="Y7">
        <v>3.5999999999999997E-2</v>
      </c>
      <c r="Z7">
        <v>4.0500000000000001E-2</v>
      </c>
      <c r="AA7">
        <v>5.62E-2</v>
      </c>
      <c r="AB7">
        <v>4.5999999999999999E-2</v>
      </c>
      <c r="AC7">
        <v>5.3900000000000003E-2</v>
      </c>
      <c r="AD7">
        <v>6.25E-2</v>
      </c>
      <c r="AE7">
        <v>5.28E-2</v>
      </c>
      <c r="AF7">
        <v>5.4300000000000001E-2</v>
      </c>
      <c r="AG7">
        <v>5.1499999999999997E-2</v>
      </c>
      <c r="AH7">
        <v>5.11E-2</v>
      </c>
      <c r="AI7">
        <v>6.2799999999999995E-2</v>
      </c>
      <c r="AJ7">
        <v>5.2400000000000002E-2</v>
      </c>
      <c r="AK7">
        <v>5.8000000000000003E-2</v>
      </c>
      <c r="AL7">
        <v>5.7500000000000002E-2</v>
      </c>
      <c r="AM7">
        <v>5.6099999999999997E-2</v>
      </c>
      <c r="AN7">
        <v>5.8000000000000003E-2</v>
      </c>
      <c r="AO7">
        <v>5.4399999999999997E-2</v>
      </c>
    </row>
    <row r="8" spans="1:41">
      <c r="A8" t="s">
        <v>12</v>
      </c>
      <c r="B8">
        <v>0.28849999999999998</v>
      </c>
      <c r="C8">
        <v>7.0999999999999994E-2</v>
      </c>
      <c r="D8">
        <v>6.7199999999999996E-2</v>
      </c>
      <c r="E8">
        <v>5.4199999999999998E-2</v>
      </c>
      <c r="F8">
        <v>7.7600000000000002E-2</v>
      </c>
      <c r="G8">
        <v>6.7000000000000004E-2</v>
      </c>
      <c r="H8">
        <v>7.3800000000000004E-2</v>
      </c>
      <c r="I8">
        <v>7.85E-2</v>
      </c>
      <c r="J8">
        <v>7.1199999999999999E-2</v>
      </c>
      <c r="K8">
        <v>6.9800000000000001E-2</v>
      </c>
      <c r="L8">
        <v>6.6799999999999998E-2</v>
      </c>
      <c r="M8">
        <v>6.2700000000000006E-2</v>
      </c>
      <c r="N8">
        <v>5.8500000000000003E-2</v>
      </c>
      <c r="O8">
        <v>6.0400000000000002E-2</v>
      </c>
      <c r="P8">
        <v>6.0400000000000002E-2</v>
      </c>
      <c r="Q8">
        <v>6.1899999999999997E-2</v>
      </c>
      <c r="R8">
        <v>7.1199999999999999E-2</v>
      </c>
      <c r="S8">
        <v>7.2700000000000001E-2</v>
      </c>
      <c r="T8">
        <v>8.6999999999999994E-2</v>
      </c>
      <c r="U8">
        <v>8.3500000000000005E-2</v>
      </c>
      <c r="V8">
        <v>6.1400000000000003E-2</v>
      </c>
      <c r="W8">
        <v>6.0400000000000002E-2</v>
      </c>
      <c r="X8">
        <v>7.5600000000000001E-2</v>
      </c>
      <c r="Y8">
        <v>4.2000000000000003E-2</v>
      </c>
      <c r="Z8">
        <v>4.7699999999999999E-2</v>
      </c>
      <c r="AA8">
        <v>6.6299999999999998E-2</v>
      </c>
      <c r="AB8">
        <v>5.4100000000000002E-2</v>
      </c>
      <c r="AC8">
        <v>6.4000000000000001E-2</v>
      </c>
      <c r="AD8">
        <v>7.3599999999999999E-2</v>
      </c>
      <c r="AE8">
        <v>6.2600000000000003E-2</v>
      </c>
      <c r="AF8">
        <v>6.4299999999999996E-2</v>
      </c>
      <c r="AG8">
        <v>6.1600000000000002E-2</v>
      </c>
      <c r="AH8">
        <v>5.9299999999999999E-2</v>
      </c>
      <c r="AI8">
        <v>7.4700000000000003E-2</v>
      </c>
      <c r="AJ8">
        <v>6.2600000000000003E-2</v>
      </c>
      <c r="AK8">
        <v>6.8000000000000005E-2</v>
      </c>
      <c r="AL8">
        <v>6.88E-2</v>
      </c>
      <c r="AM8">
        <v>6.6100000000000006E-2</v>
      </c>
      <c r="AN8">
        <v>6.7500000000000004E-2</v>
      </c>
      <c r="AO8">
        <v>6.4000000000000001E-2</v>
      </c>
    </row>
    <row r="9" spans="1:41">
      <c r="A9" t="s">
        <v>22</v>
      </c>
      <c r="B9">
        <v>0.29759999999999998</v>
      </c>
      <c r="C9">
        <v>7.2099999999999997E-2</v>
      </c>
      <c r="D9">
        <v>6.7100000000000007E-2</v>
      </c>
      <c r="E9">
        <v>5.3199999999999997E-2</v>
      </c>
      <c r="F9">
        <v>7.4800000000000005E-2</v>
      </c>
      <c r="G9">
        <v>6.5299999999999997E-2</v>
      </c>
      <c r="H9">
        <v>7.3400000000000007E-2</v>
      </c>
      <c r="I9">
        <v>7.7100000000000002E-2</v>
      </c>
      <c r="J9">
        <v>7.22E-2</v>
      </c>
      <c r="K9">
        <v>7.1199999999999999E-2</v>
      </c>
      <c r="L9">
        <v>6.5699999999999995E-2</v>
      </c>
      <c r="M9">
        <v>6.1600000000000002E-2</v>
      </c>
      <c r="N9">
        <v>5.6599999999999998E-2</v>
      </c>
      <c r="O9">
        <v>5.9200000000000003E-2</v>
      </c>
      <c r="P9">
        <v>5.8900000000000001E-2</v>
      </c>
      <c r="Q9">
        <v>6.0199999999999997E-2</v>
      </c>
      <c r="R9">
        <v>7.0999999999999994E-2</v>
      </c>
      <c r="S9">
        <v>7.2900000000000006E-2</v>
      </c>
      <c r="T9">
        <v>8.4699999999999998E-2</v>
      </c>
      <c r="U9">
        <v>8.1600000000000006E-2</v>
      </c>
      <c r="V9">
        <v>6.0699999999999997E-2</v>
      </c>
      <c r="W9">
        <v>5.79E-2</v>
      </c>
      <c r="X9">
        <v>7.4099999999999999E-2</v>
      </c>
      <c r="Y9">
        <v>4.1000000000000002E-2</v>
      </c>
      <c r="Z9">
        <v>4.7100000000000003E-2</v>
      </c>
      <c r="AA9">
        <v>6.3600000000000004E-2</v>
      </c>
      <c r="AB9">
        <v>5.2299999999999999E-2</v>
      </c>
      <c r="AC9">
        <v>6.1699999999999998E-2</v>
      </c>
      <c r="AD9">
        <v>7.17E-2</v>
      </c>
      <c r="AE9">
        <v>6.1600000000000002E-2</v>
      </c>
      <c r="AF9">
        <v>6.2300000000000001E-2</v>
      </c>
      <c r="AG9">
        <v>5.9400000000000001E-2</v>
      </c>
      <c r="AH9">
        <v>5.6899999999999999E-2</v>
      </c>
      <c r="AI9">
        <v>7.1900000000000006E-2</v>
      </c>
      <c r="AJ9">
        <v>6.0600000000000001E-2</v>
      </c>
      <c r="AK9">
        <v>6.6699999999999995E-2</v>
      </c>
      <c r="AL9">
        <v>6.6600000000000006E-2</v>
      </c>
      <c r="AM9">
        <v>6.3799999999999996E-2</v>
      </c>
      <c r="AN9">
        <v>6.5299999999999997E-2</v>
      </c>
      <c r="AO9">
        <v>6.2399999999999997E-2</v>
      </c>
    </row>
    <row r="10" spans="1:41">
      <c r="A10" t="s">
        <v>32</v>
      </c>
      <c r="B10">
        <v>0.3236</v>
      </c>
      <c r="C10">
        <v>6.93E-2</v>
      </c>
      <c r="D10">
        <v>6.6699999999999995E-2</v>
      </c>
      <c r="E10">
        <v>5.3999999999999999E-2</v>
      </c>
      <c r="F10">
        <v>7.7700000000000005E-2</v>
      </c>
      <c r="G10">
        <v>6.54E-2</v>
      </c>
      <c r="H10">
        <v>7.1900000000000006E-2</v>
      </c>
      <c r="I10">
        <v>8.0100000000000005E-2</v>
      </c>
      <c r="J10">
        <v>6.9500000000000006E-2</v>
      </c>
      <c r="K10">
        <v>6.83E-2</v>
      </c>
      <c r="L10">
        <v>6.5299999999999997E-2</v>
      </c>
      <c r="M10">
        <v>6.1800000000000001E-2</v>
      </c>
      <c r="N10">
        <v>5.7500000000000002E-2</v>
      </c>
      <c r="O10">
        <v>0.06</v>
      </c>
      <c r="P10">
        <v>5.9799999999999999E-2</v>
      </c>
      <c r="Q10">
        <v>6.0699999999999997E-2</v>
      </c>
      <c r="R10">
        <v>7.2400000000000006E-2</v>
      </c>
      <c r="S10">
        <v>7.4099999999999999E-2</v>
      </c>
      <c r="T10">
        <v>8.72E-2</v>
      </c>
      <c r="U10">
        <v>8.3900000000000002E-2</v>
      </c>
      <c r="V10">
        <v>6.0499999999999998E-2</v>
      </c>
      <c r="W10">
        <v>6.0100000000000001E-2</v>
      </c>
      <c r="X10">
        <v>7.5600000000000001E-2</v>
      </c>
      <c r="Y10">
        <v>4.2900000000000001E-2</v>
      </c>
      <c r="Z10">
        <v>4.9299999999999997E-2</v>
      </c>
      <c r="AA10">
        <v>6.5799999999999997E-2</v>
      </c>
      <c r="AB10">
        <v>5.3199999999999997E-2</v>
      </c>
      <c r="AC10">
        <v>6.2899999999999998E-2</v>
      </c>
      <c r="AD10">
        <v>7.3800000000000004E-2</v>
      </c>
      <c r="AE10">
        <v>6.5600000000000006E-2</v>
      </c>
      <c r="AF10">
        <v>6.5299999999999997E-2</v>
      </c>
      <c r="AG10">
        <v>6.2799999999999995E-2</v>
      </c>
      <c r="AH10">
        <v>5.7000000000000002E-2</v>
      </c>
      <c r="AI10">
        <v>7.3599999999999999E-2</v>
      </c>
      <c r="AJ10">
        <v>6.1199999999999997E-2</v>
      </c>
      <c r="AK10">
        <v>6.7900000000000002E-2</v>
      </c>
      <c r="AL10">
        <v>6.9900000000000004E-2</v>
      </c>
      <c r="AM10">
        <v>6.54E-2</v>
      </c>
      <c r="AN10">
        <v>6.6199999999999995E-2</v>
      </c>
      <c r="AO10">
        <v>6.2300000000000001E-2</v>
      </c>
    </row>
    <row r="11" spans="1:41">
      <c r="A11" t="s">
        <v>42</v>
      </c>
      <c r="B11">
        <v>0.3362</v>
      </c>
      <c r="C11">
        <v>7.1800000000000003E-2</v>
      </c>
      <c r="D11">
        <v>6.9099999999999995E-2</v>
      </c>
      <c r="E11">
        <v>5.62E-2</v>
      </c>
      <c r="F11">
        <v>8.0399999999999999E-2</v>
      </c>
      <c r="G11">
        <v>6.9000000000000006E-2</v>
      </c>
      <c r="H11">
        <v>7.4800000000000005E-2</v>
      </c>
      <c r="I11">
        <v>8.1500000000000003E-2</v>
      </c>
      <c r="J11">
        <v>7.1900000000000006E-2</v>
      </c>
      <c r="K11">
        <v>7.0499999999999993E-2</v>
      </c>
      <c r="L11">
        <v>6.6100000000000006E-2</v>
      </c>
      <c r="M11">
        <v>6.3399999999999998E-2</v>
      </c>
      <c r="N11">
        <v>6.0299999999999999E-2</v>
      </c>
      <c r="O11">
        <v>6.2700000000000006E-2</v>
      </c>
      <c r="P11">
        <v>6.2700000000000006E-2</v>
      </c>
      <c r="Q11">
        <v>6.3500000000000001E-2</v>
      </c>
      <c r="R11">
        <v>7.5499999999999998E-2</v>
      </c>
      <c r="S11">
        <v>7.7200000000000005E-2</v>
      </c>
      <c r="T11">
        <v>8.8999999999999996E-2</v>
      </c>
      <c r="U11">
        <v>8.5099999999999995E-2</v>
      </c>
      <c r="V11">
        <v>6.0999999999999999E-2</v>
      </c>
      <c r="W11">
        <v>6.25E-2</v>
      </c>
      <c r="X11">
        <v>7.8799999999999995E-2</v>
      </c>
      <c r="Y11">
        <v>4.53E-2</v>
      </c>
      <c r="Z11">
        <v>5.21E-2</v>
      </c>
      <c r="AA11">
        <v>7.0099999999999996E-2</v>
      </c>
      <c r="AB11">
        <v>5.5800000000000002E-2</v>
      </c>
      <c r="AC11">
        <v>6.6199999999999995E-2</v>
      </c>
      <c r="AD11">
        <v>7.8100000000000003E-2</v>
      </c>
      <c r="AE11">
        <v>6.9500000000000006E-2</v>
      </c>
      <c r="AF11">
        <v>6.9099999999999995E-2</v>
      </c>
      <c r="AG11">
        <v>6.6500000000000004E-2</v>
      </c>
      <c r="AH11">
        <v>5.96E-2</v>
      </c>
      <c r="AI11">
        <v>7.8100000000000003E-2</v>
      </c>
      <c r="AJ11">
        <v>6.4600000000000005E-2</v>
      </c>
      <c r="AK11">
        <v>7.1199999999999999E-2</v>
      </c>
      <c r="AL11">
        <v>7.3800000000000004E-2</v>
      </c>
      <c r="AM11">
        <v>6.9099999999999995E-2</v>
      </c>
      <c r="AN11">
        <v>6.8400000000000002E-2</v>
      </c>
      <c r="AO11">
        <v>6.5100000000000005E-2</v>
      </c>
    </row>
    <row r="12" spans="1:41">
      <c r="A12" t="s">
        <v>3</v>
      </c>
      <c r="B12">
        <v>0.27850000000000003</v>
      </c>
      <c r="C12">
        <v>7.0900000000000005E-2</v>
      </c>
      <c r="D12">
        <v>6.6600000000000006E-2</v>
      </c>
      <c r="E12">
        <v>5.3400000000000003E-2</v>
      </c>
      <c r="F12">
        <v>7.7100000000000002E-2</v>
      </c>
      <c r="G12">
        <v>6.5299999999999997E-2</v>
      </c>
      <c r="H12">
        <v>7.3400000000000007E-2</v>
      </c>
      <c r="I12">
        <v>7.9299999999999995E-2</v>
      </c>
      <c r="J12">
        <v>7.1099999999999997E-2</v>
      </c>
      <c r="K12">
        <v>6.9800000000000001E-2</v>
      </c>
      <c r="L12">
        <v>6.6500000000000004E-2</v>
      </c>
      <c r="M12">
        <v>6.1499999999999999E-2</v>
      </c>
      <c r="N12">
        <v>5.7000000000000002E-2</v>
      </c>
      <c r="O12">
        <v>5.91E-2</v>
      </c>
      <c r="P12">
        <v>5.91E-2</v>
      </c>
      <c r="Q12">
        <v>6.0499999999999998E-2</v>
      </c>
      <c r="R12">
        <v>6.9699999999999998E-2</v>
      </c>
      <c r="S12">
        <v>7.1300000000000002E-2</v>
      </c>
      <c r="T12">
        <v>8.6599999999999996E-2</v>
      </c>
      <c r="U12">
        <v>8.3599999999999994E-2</v>
      </c>
      <c r="V12">
        <v>6.1400000000000003E-2</v>
      </c>
      <c r="W12">
        <v>5.8400000000000001E-2</v>
      </c>
      <c r="X12">
        <v>7.46E-2</v>
      </c>
      <c r="Y12">
        <v>4.0500000000000001E-2</v>
      </c>
      <c r="Z12">
        <v>4.6100000000000002E-2</v>
      </c>
      <c r="AA12">
        <v>6.4399999999999999E-2</v>
      </c>
      <c r="AB12">
        <v>5.2600000000000001E-2</v>
      </c>
      <c r="AC12">
        <v>6.2199999999999998E-2</v>
      </c>
      <c r="AD12">
        <v>7.1800000000000003E-2</v>
      </c>
      <c r="AE12">
        <v>6.0900000000000003E-2</v>
      </c>
      <c r="AF12">
        <v>6.25E-2</v>
      </c>
      <c r="AG12">
        <v>5.9400000000000001E-2</v>
      </c>
      <c r="AH12">
        <v>5.8000000000000003E-2</v>
      </c>
      <c r="AI12">
        <v>7.2599999999999998E-2</v>
      </c>
      <c r="AJ12">
        <v>6.0900000000000003E-2</v>
      </c>
      <c r="AK12">
        <v>6.6500000000000004E-2</v>
      </c>
      <c r="AL12">
        <v>6.6900000000000001E-2</v>
      </c>
      <c r="AM12">
        <v>6.4500000000000002E-2</v>
      </c>
      <c r="AN12">
        <v>6.6900000000000001E-2</v>
      </c>
      <c r="AO12">
        <v>6.2300000000000001E-2</v>
      </c>
    </row>
    <row r="13" spans="1:41">
      <c r="A13" t="s">
        <v>13</v>
      </c>
      <c r="B13">
        <v>0.34150000000000003</v>
      </c>
      <c r="C13">
        <v>7.7200000000000005E-2</v>
      </c>
      <c r="D13">
        <v>7.3200000000000001E-2</v>
      </c>
      <c r="E13">
        <v>5.8099999999999999E-2</v>
      </c>
      <c r="F13">
        <v>8.6599999999999996E-2</v>
      </c>
      <c r="G13">
        <v>7.1800000000000003E-2</v>
      </c>
      <c r="H13">
        <v>7.9600000000000004E-2</v>
      </c>
      <c r="I13">
        <v>9.0200000000000002E-2</v>
      </c>
      <c r="J13">
        <v>7.7499999999999999E-2</v>
      </c>
      <c r="K13">
        <v>7.5700000000000003E-2</v>
      </c>
      <c r="L13">
        <v>7.4300000000000005E-2</v>
      </c>
      <c r="M13">
        <v>6.9099999999999995E-2</v>
      </c>
      <c r="N13">
        <v>6.3799999999999996E-2</v>
      </c>
      <c r="O13">
        <v>6.6600000000000006E-2</v>
      </c>
      <c r="P13">
        <v>6.6699999999999995E-2</v>
      </c>
      <c r="Q13">
        <v>6.7599999999999993E-2</v>
      </c>
      <c r="R13">
        <v>7.9299999999999995E-2</v>
      </c>
      <c r="S13">
        <v>8.1199999999999994E-2</v>
      </c>
      <c r="T13">
        <v>9.7799999999999998E-2</v>
      </c>
      <c r="U13">
        <v>9.4399999999999998E-2</v>
      </c>
      <c r="V13">
        <v>6.8599999999999994E-2</v>
      </c>
      <c r="W13">
        <v>6.6100000000000006E-2</v>
      </c>
      <c r="X13">
        <v>8.3000000000000004E-2</v>
      </c>
      <c r="Y13">
        <v>4.5199999999999997E-2</v>
      </c>
      <c r="Z13">
        <v>5.21E-2</v>
      </c>
      <c r="AA13">
        <v>7.0499999999999993E-2</v>
      </c>
      <c r="AB13">
        <v>5.7599999999999998E-2</v>
      </c>
      <c r="AC13">
        <v>6.8900000000000003E-2</v>
      </c>
      <c r="AD13">
        <v>7.9200000000000007E-2</v>
      </c>
      <c r="AE13">
        <v>6.9000000000000006E-2</v>
      </c>
      <c r="AF13">
        <v>6.9599999999999995E-2</v>
      </c>
      <c r="AG13">
        <v>6.6900000000000001E-2</v>
      </c>
      <c r="AH13">
        <v>6.2700000000000006E-2</v>
      </c>
      <c r="AI13">
        <v>8.0699999999999994E-2</v>
      </c>
      <c r="AJ13">
        <v>6.7799999999999999E-2</v>
      </c>
      <c r="AK13">
        <v>7.4099999999999999E-2</v>
      </c>
      <c r="AL13">
        <v>7.4999999999999997E-2</v>
      </c>
      <c r="AM13">
        <v>7.0999999999999994E-2</v>
      </c>
      <c r="AN13">
        <v>7.3499999999999996E-2</v>
      </c>
      <c r="AO13">
        <v>6.8500000000000005E-2</v>
      </c>
    </row>
    <row r="14" spans="1:41">
      <c r="A14" t="s">
        <v>23</v>
      </c>
      <c r="B14">
        <v>0.32519999999999999</v>
      </c>
      <c r="C14">
        <v>7.5800000000000006E-2</v>
      </c>
      <c r="D14">
        <v>7.1400000000000005E-2</v>
      </c>
      <c r="E14">
        <v>5.67E-2</v>
      </c>
      <c r="F14">
        <v>8.2600000000000007E-2</v>
      </c>
      <c r="G14">
        <v>7.0099999999999996E-2</v>
      </c>
      <c r="H14">
        <v>7.8E-2</v>
      </c>
      <c r="I14">
        <v>8.5400000000000004E-2</v>
      </c>
      <c r="J14">
        <v>7.5999999999999998E-2</v>
      </c>
      <c r="K14">
        <v>7.4499999999999997E-2</v>
      </c>
      <c r="L14">
        <v>7.1800000000000003E-2</v>
      </c>
      <c r="M14">
        <v>6.7100000000000007E-2</v>
      </c>
      <c r="N14">
        <v>6.1899999999999997E-2</v>
      </c>
      <c r="O14">
        <v>6.4600000000000005E-2</v>
      </c>
      <c r="P14">
        <v>6.4500000000000002E-2</v>
      </c>
      <c r="Q14">
        <v>6.5699999999999995E-2</v>
      </c>
      <c r="R14">
        <v>7.6700000000000004E-2</v>
      </c>
      <c r="S14">
        <v>7.8600000000000003E-2</v>
      </c>
      <c r="T14">
        <v>9.3200000000000005E-2</v>
      </c>
      <c r="U14">
        <v>8.9899999999999994E-2</v>
      </c>
      <c r="V14">
        <v>6.6299999999999998E-2</v>
      </c>
      <c r="W14">
        <v>6.3100000000000003E-2</v>
      </c>
      <c r="X14">
        <v>7.9899999999999999E-2</v>
      </c>
      <c r="Y14">
        <v>4.3799999999999999E-2</v>
      </c>
      <c r="Z14">
        <v>5.04E-2</v>
      </c>
      <c r="AA14">
        <v>6.8500000000000005E-2</v>
      </c>
      <c r="AB14">
        <v>5.62E-2</v>
      </c>
      <c r="AC14">
        <v>6.6799999999999998E-2</v>
      </c>
      <c r="AD14">
        <v>7.6999999999999999E-2</v>
      </c>
      <c r="AE14">
        <v>6.6400000000000001E-2</v>
      </c>
      <c r="AF14">
        <v>6.7400000000000002E-2</v>
      </c>
      <c r="AG14">
        <v>6.4600000000000005E-2</v>
      </c>
      <c r="AH14">
        <v>6.1199999999999997E-2</v>
      </c>
      <c r="AI14">
        <v>7.8100000000000003E-2</v>
      </c>
      <c r="AJ14">
        <v>6.5799999999999997E-2</v>
      </c>
      <c r="AK14">
        <v>7.1800000000000003E-2</v>
      </c>
      <c r="AL14">
        <v>7.2400000000000006E-2</v>
      </c>
      <c r="AM14">
        <v>6.9000000000000006E-2</v>
      </c>
      <c r="AN14">
        <v>7.0999999999999994E-2</v>
      </c>
      <c r="AO14">
        <v>6.6799999999999998E-2</v>
      </c>
    </row>
    <row r="15" spans="1:41">
      <c r="A15" t="s">
        <v>33</v>
      </c>
      <c r="B15">
        <v>0.30940000000000001</v>
      </c>
      <c r="C15">
        <v>6.6600000000000006E-2</v>
      </c>
      <c r="D15">
        <v>6.3799999999999996E-2</v>
      </c>
      <c r="E15">
        <v>5.1700000000000003E-2</v>
      </c>
      <c r="F15">
        <v>7.4999999999999997E-2</v>
      </c>
      <c r="G15">
        <v>6.3E-2</v>
      </c>
      <c r="H15">
        <v>6.9500000000000006E-2</v>
      </c>
      <c r="I15">
        <v>7.7700000000000005E-2</v>
      </c>
      <c r="J15">
        <v>6.6799999999999998E-2</v>
      </c>
      <c r="K15">
        <v>6.5600000000000006E-2</v>
      </c>
      <c r="L15">
        <v>6.2899999999999998E-2</v>
      </c>
      <c r="M15">
        <v>5.9299999999999999E-2</v>
      </c>
      <c r="N15">
        <v>5.5500000000000001E-2</v>
      </c>
      <c r="O15">
        <v>5.7799999999999997E-2</v>
      </c>
      <c r="P15">
        <v>5.7799999999999997E-2</v>
      </c>
      <c r="Q15">
        <v>5.8500000000000003E-2</v>
      </c>
      <c r="R15">
        <v>6.9099999999999995E-2</v>
      </c>
      <c r="S15">
        <v>7.0699999999999999E-2</v>
      </c>
      <c r="T15">
        <v>8.3900000000000002E-2</v>
      </c>
      <c r="U15">
        <v>8.0799999999999997E-2</v>
      </c>
      <c r="V15">
        <v>5.8500000000000003E-2</v>
      </c>
      <c r="W15">
        <v>5.7299999999999997E-2</v>
      </c>
      <c r="X15">
        <v>7.2300000000000003E-2</v>
      </c>
      <c r="Y15">
        <v>4.1099999999999998E-2</v>
      </c>
      <c r="Z15">
        <v>4.7199999999999999E-2</v>
      </c>
      <c r="AA15">
        <v>6.3100000000000003E-2</v>
      </c>
      <c r="AB15">
        <v>5.11E-2</v>
      </c>
      <c r="AC15">
        <v>6.0600000000000001E-2</v>
      </c>
      <c r="AD15">
        <v>7.0699999999999999E-2</v>
      </c>
      <c r="AE15">
        <v>6.2700000000000006E-2</v>
      </c>
      <c r="AF15">
        <v>6.2700000000000006E-2</v>
      </c>
      <c r="AG15">
        <v>6.0299999999999999E-2</v>
      </c>
      <c r="AH15">
        <v>5.4699999999999999E-2</v>
      </c>
      <c r="AI15">
        <v>7.0599999999999996E-2</v>
      </c>
      <c r="AJ15">
        <v>5.8999999999999997E-2</v>
      </c>
      <c r="AK15">
        <v>6.4799999999999996E-2</v>
      </c>
      <c r="AL15">
        <v>6.7100000000000007E-2</v>
      </c>
      <c r="AM15">
        <v>6.2700000000000006E-2</v>
      </c>
      <c r="AN15">
        <v>6.3600000000000004E-2</v>
      </c>
      <c r="AO15">
        <v>5.96E-2</v>
      </c>
    </row>
    <row r="16" spans="1:41">
      <c r="A16" t="s">
        <v>43</v>
      </c>
      <c r="B16">
        <v>0.33119999999999999</v>
      </c>
      <c r="C16">
        <v>7.0900000000000005E-2</v>
      </c>
      <c r="D16">
        <v>6.8500000000000005E-2</v>
      </c>
      <c r="E16">
        <v>5.6099999999999997E-2</v>
      </c>
      <c r="F16">
        <v>8.1799999999999998E-2</v>
      </c>
      <c r="G16">
        <v>6.8099999999999994E-2</v>
      </c>
      <c r="H16">
        <v>7.3999999999999996E-2</v>
      </c>
      <c r="I16">
        <v>8.3900000000000002E-2</v>
      </c>
      <c r="J16">
        <v>7.1099999999999997E-2</v>
      </c>
      <c r="K16">
        <v>6.9599999999999995E-2</v>
      </c>
      <c r="L16">
        <v>6.7000000000000004E-2</v>
      </c>
      <c r="M16">
        <v>6.3399999999999998E-2</v>
      </c>
      <c r="N16">
        <v>6.0199999999999997E-2</v>
      </c>
      <c r="O16">
        <v>6.25E-2</v>
      </c>
      <c r="P16">
        <v>6.2600000000000003E-2</v>
      </c>
      <c r="Q16">
        <v>6.3399999999999998E-2</v>
      </c>
      <c r="R16">
        <v>7.4800000000000005E-2</v>
      </c>
      <c r="S16">
        <v>7.6300000000000007E-2</v>
      </c>
      <c r="T16">
        <v>9.01E-2</v>
      </c>
      <c r="U16">
        <v>8.6400000000000005E-2</v>
      </c>
      <c r="V16">
        <v>6.1899999999999997E-2</v>
      </c>
      <c r="W16">
        <v>6.2199999999999998E-2</v>
      </c>
      <c r="X16">
        <v>7.85E-2</v>
      </c>
      <c r="Y16">
        <v>4.48E-2</v>
      </c>
      <c r="Z16">
        <v>5.1400000000000001E-2</v>
      </c>
      <c r="AA16">
        <v>6.9800000000000001E-2</v>
      </c>
      <c r="AB16">
        <v>5.5599999999999997E-2</v>
      </c>
      <c r="AC16">
        <v>6.6000000000000003E-2</v>
      </c>
      <c r="AD16">
        <v>7.7399999999999997E-2</v>
      </c>
      <c r="AE16">
        <v>6.9000000000000006E-2</v>
      </c>
      <c r="AF16">
        <v>6.8599999999999994E-2</v>
      </c>
      <c r="AG16">
        <v>6.6100000000000006E-2</v>
      </c>
      <c r="AH16">
        <v>5.96E-2</v>
      </c>
      <c r="AI16">
        <v>7.7799999999999994E-2</v>
      </c>
      <c r="AJ16">
        <v>6.4199999999999993E-2</v>
      </c>
      <c r="AK16">
        <v>7.1400000000000005E-2</v>
      </c>
      <c r="AL16">
        <v>7.3599999999999999E-2</v>
      </c>
      <c r="AM16">
        <v>6.9000000000000006E-2</v>
      </c>
      <c r="AN16">
        <v>6.8599999999999994E-2</v>
      </c>
      <c r="AO16">
        <v>6.4899999999999999E-2</v>
      </c>
    </row>
    <row r="17" spans="1:41">
      <c r="A17" t="s">
        <v>4</v>
      </c>
      <c r="B17">
        <v>0.23680000000000001</v>
      </c>
      <c r="C17">
        <v>5.9299999999999999E-2</v>
      </c>
      <c r="D17">
        <v>5.5599999999999997E-2</v>
      </c>
      <c r="E17">
        <v>4.48E-2</v>
      </c>
      <c r="F17">
        <v>6.2899999999999998E-2</v>
      </c>
      <c r="G17">
        <v>5.1999999999999998E-2</v>
      </c>
      <c r="H17">
        <v>6.0400000000000002E-2</v>
      </c>
      <c r="I17">
        <v>6.6100000000000006E-2</v>
      </c>
      <c r="J17">
        <v>5.9299999999999999E-2</v>
      </c>
      <c r="K17">
        <v>5.8900000000000001E-2</v>
      </c>
      <c r="L17">
        <v>5.6099999999999997E-2</v>
      </c>
      <c r="M17">
        <v>5.1700000000000003E-2</v>
      </c>
      <c r="N17">
        <v>4.65E-2</v>
      </c>
      <c r="O17">
        <v>4.87E-2</v>
      </c>
      <c r="P17">
        <v>4.8300000000000003E-2</v>
      </c>
      <c r="Q17">
        <v>4.9500000000000002E-2</v>
      </c>
      <c r="R17">
        <v>5.74E-2</v>
      </c>
      <c r="S17">
        <v>5.8900000000000001E-2</v>
      </c>
      <c r="T17">
        <v>7.1499999999999994E-2</v>
      </c>
      <c r="U17">
        <v>6.93E-2</v>
      </c>
      <c r="V17">
        <v>5.1999999999999998E-2</v>
      </c>
      <c r="W17">
        <v>4.7699999999999999E-2</v>
      </c>
      <c r="X17">
        <v>6.1100000000000002E-2</v>
      </c>
      <c r="Y17">
        <v>3.3500000000000002E-2</v>
      </c>
      <c r="Z17">
        <v>3.7999999999999999E-2</v>
      </c>
      <c r="AA17">
        <v>5.1799999999999999E-2</v>
      </c>
      <c r="AB17">
        <v>4.36E-2</v>
      </c>
      <c r="AC17">
        <v>5.11E-2</v>
      </c>
      <c r="AD17">
        <v>5.7700000000000001E-2</v>
      </c>
      <c r="AE17">
        <v>4.99E-2</v>
      </c>
      <c r="AF17">
        <v>5.0799999999999998E-2</v>
      </c>
      <c r="AG17">
        <v>4.8099999999999997E-2</v>
      </c>
      <c r="AH17">
        <v>4.8399999999999999E-2</v>
      </c>
      <c r="AI17">
        <v>5.79E-2</v>
      </c>
      <c r="AJ17">
        <v>4.9299999999999997E-2</v>
      </c>
      <c r="AK17">
        <v>5.5300000000000002E-2</v>
      </c>
      <c r="AL17">
        <v>5.4100000000000002E-2</v>
      </c>
      <c r="AM17">
        <v>5.2499999999999998E-2</v>
      </c>
      <c r="AN17">
        <v>5.5100000000000003E-2</v>
      </c>
      <c r="AO17">
        <v>5.1900000000000002E-2</v>
      </c>
    </row>
    <row r="18" spans="1:41">
      <c r="A18" t="s">
        <v>14</v>
      </c>
      <c r="B18">
        <v>0.2823</v>
      </c>
      <c r="C18">
        <v>6.7799999999999999E-2</v>
      </c>
      <c r="D18">
        <v>6.3799999999999996E-2</v>
      </c>
      <c r="E18">
        <v>5.11E-2</v>
      </c>
      <c r="F18">
        <v>7.3200000000000001E-2</v>
      </c>
      <c r="G18">
        <v>6.0600000000000001E-2</v>
      </c>
      <c r="H18">
        <v>6.8699999999999997E-2</v>
      </c>
      <c r="I18">
        <v>7.7499999999999999E-2</v>
      </c>
      <c r="J18">
        <v>6.8000000000000005E-2</v>
      </c>
      <c r="K18">
        <v>6.7199999999999996E-2</v>
      </c>
      <c r="L18">
        <v>6.5299999999999997E-2</v>
      </c>
      <c r="M18">
        <v>0.06</v>
      </c>
      <c r="N18">
        <v>5.3499999999999999E-2</v>
      </c>
      <c r="O18">
        <v>5.6399999999999999E-2</v>
      </c>
      <c r="P18">
        <v>5.6099999999999997E-2</v>
      </c>
      <c r="Q18">
        <v>5.7299999999999997E-2</v>
      </c>
      <c r="R18">
        <v>6.7100000000000007E-2</v>
      </c>
      <c r="S18">
        <v>6.8900000000000003E-2</v>
      </c>
      <c r="T18">
        <v>8.3400000000000002E-2</v>
      </c>
      <c r="U18">
        <v>8.1100000000000005E-2</v>
      </c>
      <c r="V18">
        <v>6.0699999999999997E-2</v>
      </c>
      <c r="W18">
        <v>5.5599999999999997E-2</v>
      </c>
      <c r="X18">
        <v>7.0199999999999999E-2</v>
      </c>
      <c r="Y18">
        <v>3.8300000000000001E-2</v>
      </c>
      <c r="Z18">
        <v>4.41E-2</v>
      </c>
      <c r="AA18">
        <v>5.8999999999999997E-2</v>
      </c>
      <c r="AB18">
        <v>4.9599999999999998E-2</v>
      </c>
      <c r="AC18">
        <v>5.8500000000000003E-2</v>
      </c>
      <c r="AD18">
        <v>6.6600000000000006E-2</v>
      </c>
      <c r="AE18">
        <v>5.8000000000000003E-2</v>
      </c>
      <c r="AF18">
        <v>5.8400000000000001E-2</v>
      </c>
      <c r="AG18">
        <v>5.5800000000000002E-2</v>
      </c>
      <c r="AH18">
        <v>5.4600000000000003E-2</v>
      </c>
      <c r="AI18">
        <v>6.7100000000000007E-2</v>
      </c>
      <c r="AJ18">
        <v>5.6800000000000003E-2</v>
      </c>
      <c r="AK18">
        <v>6.3500000000000001E-2</v>
      </c>
      <c r="AL18">
        <v>6.25E-2</v>
      </c>
      <c r="AM18">
        <v>0.06</v>
      </c>
      <c r="AN18">
        <v>6.3100000000000003E-2</v>
      </c>
      <c r="AO18">
        <v>5.91E-2</v>
      </c>
    </row>
    <row r="19" spans="1:41">
      <c r="A19" t="s">
        <v>24</v>
      </c>
      <c r="B19">
        <v>0.28439999999999999</v>
      </c>
      <c r="C19">
        <v>6.8500000000000005E-2</v>
      </c>
      <c r="D19">
        <v>6.59E-2</v>
      </c>
      <c r="E19">
        <v>5.3600000000000002E-2</v>
      </c>
      <c r="F19">
        <v>7.6700000000000004E-2</v>
      </c>
      <c r="G19">
        <v>6.1800000000000001E-2</v>
      </c>
      <c r="H19">
        <v>6.9699999999999998E-2</v>
      </c>
      <c r="I19">
        <v>8.14E-2</v>
      </c>
      <c r="J19">
        <v>6.88E-2</v>
      </c>
      <c r="K19">
        <v>6.8199999999999997E-2</v>
      </c>
      <c r="L19">
        <v>7.0199999999999999E-2</v>
      </c>
      <c r="M19">
        <v>6.2600000000000003E-2</v>
      </c>
      <c r="N19">
        <v>5.5100000000000003E-2</v>
      </c>
      <c r="O19">
        <v>5.8099999999999999E-2</v>
      </c>
      <c r="P19">
        <v>5.7700000000000001E-2</v>
      </c>
      <c r="Q19">
        <v>5.9299999999999999E-2</v>
      </c>
      <c r="R19">
        <v>6.9199999999999998E-2</v>
      </c>
      <c r="S19">
        <v>7.0699999999999999E-2</v>
      </c>
      <c r="T19">
        <v>8.7400000000000005E-2</v>
      </c>
      <c r="U19">
        <v>8.5000000000000006E-2</v>
      </c>
      <c r="V19">
        <v>6.54E-2</v>
      </c>
      <c r="W19">
        <v>5.7599999999999998E-2</v>
      </c>
      <c r="X19">
        <v>7.2900000000000006E-2</v>
      </c>
      <c r="Y19">
        <v>3.9399999999999998E-2</v>
      </c>
      <c r="Z19">
        <v>4.5199999999999997E-2</v>
      </c>
      <c r="AA19">
        <v>6.1100000000000002E-2</v>
      </c>
      <c r="AB19">
        <v>5.1400000000000001E-2</v>
      </c>
      <c r="AC19">
        <v>6.0499999999999998E-2</v>
      </c>
      <c r="AD19">
        <v>6.8400000000000002E-2</v>
      </c>
      <c r="AE19">
        <v>5.9499999999999997E-2</v>
      </c>
      <c r="AF19">
        <v>6.0199999999999997E-2</v>
      </c>
      <c r="AG19">
        <v>5.7500000000000002E-2</v>
      </c>
      <c r="AH19">
        <v>5.7099999999999998E-2</v>
      </c>
      <c r="AI19">
        <v>6.9199999999999998E-2</v>
      </c>
      <c r="AJ19">
        <v>5.8599999999999999E-2</v>
      </c>
      <c r="AK19">
        <v>6.59E-2</v>
      </c>
      <c r="AL19">
        <v>6.4500000000000002E-2</v>
      </c>
      <c r="AM19">
        <v>6.2399999999999997E-2</v>
      </c>
      <c r="AN19">
        <v>6.6000000000000003E-2</v>
      </c>
      <c r="AO19">
        <v>6.1199999999999997E-2</v>
      </c>
    </row>
    <row r="20" spans="1:41">
      <c r="A20" t="s">
        <v>34</v>
      </c>
      <c r="B20">
        <v>0.28920000000000001</v>
      </c>
      <c r="C20">
        <v>6.4399999999999999E-2</v>
      </c>
      <c r="D20">
        <v>6.2899999999999998E-2</v>
      </c>
      <c r="E20">
        <v>5.1900000000000002E-2</v>
      </c>
      <c r="F20">
        <v>7.5499999999999998E-2</v>
      </c>
      <c r="G20">
        <v>6.0400000000000002E-2</v>
      </c>
      <c r="H20">
        <v>6.6799999999999998E-2</v>
      </c>
      <c r="I20">
        <v>8.0399999999999999E-2</v>
      </c>
      <c r="J20">
        <v>6.4799999999999996E-2</v>
      </c>
      <c r="K20">
        <v>6.3899999999999998E-2</v>
      </c>
      <c r="L20">
        <v>6.5799999999999997E-2</v>
      </c>
      <c r="M20">
        <v>5.9799999999999999E-2</v>
      </c>
      <c r="N20">
        <v>5.3699999999999998E-2</v>
      </c>
      <c r="O20">
        <v>5.6300000000000003E-2</v>
      </c>
      <c r="P20">
        <v>5.5899999999999998E-2</v>
      </c>
      <c r="Q20">
        <v>5.74E-2</v>
      </c>
      <c r="R20">
        <v>6.7500000000000004E-2</v>
      </c>
      <c r="S20">
        <v>6.88E-2</v>
      </c>
      <c r="T20">
        <v>8.5099999999999995E-2</v>
      </c>
      <c r="U20">
        <v>8.2699999999999996E-2</v>
      </c>
      <c r="V20">
        <v>6.13E-2</v>
      </c>
      <c r="W20">
        <v>5.6899999999999999E-2</v>
      </c>
      <c r="X20">
        <v>7.0900000000000005E-2</v>
      </c>
      <c r="Y20">
        <v>3.9300000000000002E-2</v>
      </c>
      <c r="Z20">
        <v>4.5100000000000001E-2</v>
      </c>
      <c r="AA20">
        <v>6.0299999999999999E-2</v>
      </c>
      <c r="AB20">
        <v>0.05</v>
      </c>
      <c r="AC20">
        <v>5.8900000000000001E-2</v>
      </c>
      <c r="AD20">
        <v>6.7799999999999999E-2</v>
      </c>
      <c r="AE20">
        <v>6.0100000000000001E-2</v>
      </c>
      <c r="AF20">
        <v>0.06</v>
      </c>
      <c r="AG20">
        <v>5.7500000000000002E-2</v>
      </c>
      <c r="AH20">
        <v>5.45E-2</v>
      </c>
      <c r="AI20">
        <v>6.7900000000000002E-2</v>
      </c>
      <c r="AJ20">
        <v>5.7000000000000002E-2</v>
      </c>
      <c r="AK20">
        <v>6.4000000000000001E-2</v>
      </c>
      <c r="AL20">
        <v>6.4100000000000004E-2</v>
      </c>
      <c r="AM20">
        <v>6.0900000000000003E-2</v>
      </c>
      <c r="AN20">
        <v>6.3399999999999998E-2</v>
      </c>
      <c r="AO20">
        <v>5.8599999999999999E-2</v>
      </c>
    </row>
    <row r="21" spans="1:41">
      <c r="A21" t="s">
        <v>44</v>
      </c>
      <c r="B21">
        <v>0.2422</v>
      </c>
      <c r="C21">
        <v>5.3999999999999999E-2</v>
      </c>
      <c r="D21">
        <v>5.3100000000000001E-2</v>
      </c>
      <c r="E21">
        <v>4.4400000000000002E-2</v>
      </c>
      <c r="F21">
        <v>6.2199999999999998E-2</v>
      </c>
      <c r="G21">
        <v>5.0099999999999999E-2</v>
      </c>
      <c r="H21">
        <v>5.6000000000000001E-2</v>
      </c>
      <c r="I21">
        <v>6.7100000000000007E-2</v>
      </c>
      <c r="J21">
        <v>5.4300000000000001E-2</v>
      </c>
      <c r="K21">
        <v>5.3900000000000003E-2</v>
      </c>
      <c r="L21">
        <v>5.4199999999999998E-2</v>
      </c>
      <c r="M21">
        <v>4.9200000000000001E-2</v>
      </c>
      <c r="N21">
        <v>4.4299999999999999E-2</v>
      </c>
      <c r="O21">
        <v>4.6600000000000003E-2</v>
      </c>
      <c r="P21">
        <v>4.6199999999999998E-2</v>
      </c>
      <c r="Q21">
        <v>4.7199999999999999E-2</v>
      </c>
      <c r="R21">
        <v>5.57E-2</v>
      </c>
      <c r="S21">
        <v>5.6800000000000003E-2</v>
      </c>
      <c r="T21">
        <v>6.9900000000000004E-2</v>
      </c>
      <c r="U21">
        <v>6.7900000000000002E-2</v>
      </c>
      <c r="V21">
        <v>5.0799999999999998E-2</v>
      </c>
      <c r="W21">
        <v>4.7E-2</v>
      </c>
      <c r="X21">
        <v>5.8799999999999998E-2</v>
      </c>
      <c r="Y21">
        <v>3.39E-2</v>
      </c>
      <c r="Z21">
        <v>3.85E-2</v>
      </c>
      <c r="AA21">
        <v>5.1200000000000002E-2</v>
      </c>
      <c r="AB21">
        <v>4.2500000000000003E-2</v>
      </c>
      <c r="AC21">
        <v>4.9500000000000002E-2</v>
      </c>
      <c r="AD21">
        <v>5.6800000000000003E-2</v>
      </c>
      <c r="AE21">
        <v>5.1200000000000002E-2</v>
      </c>
      <c r="AF21">
        <v>5.0500000000000003E-2</v>
      </c>
      <c r="AG21">
        <v>4.82E-2</v>
      </c>
      <c r="AH21">
        <v>4.6199999999999998E-2</v>
      </c>
      <c r="AI21">
        <v>5.6300000000000003E-2</v>
      </c>
      <c r="AJ21">
        <v>4.7100000000000003E-2</v>
      </c>
      <c r="AK21">
        <v>5.45E-2</v>
      </c>
      <c r="AL21">
        <v>5.3900000000000003E-2</v>
      </c>
      <c r="AM21">
        <v>5.1400000000000001E-2</v>
      </c>
      <c r="AN21">
        <v>5.2699999999999997E-2</v>
      </c>
      <c r="AO21">
        <v>4.9599999999999998E-2</v>
      </c>
    </row>
    <row r="22" spans="1:41">
      <c r="A22" t="s">
        <v>5</v>
      </c>
      <c r="B22">
        <v>0.26840000000000003</v>
      </c>
      <c r="C22">
        <v>6.7400000000000002E-2</v>
      </c>
      <c r="D22">
        <v>6.3200000000000006E-2</v>
      </c>
      <c r="E22">
        <v>5.04E-2</v>
      </c>
      <c r="F22">
        <v>7.22E-2</v>
      </c>
      <c r="G22">
        <v>6.1499999999999999E-2</v>
      </c>
      <c r="H22">
        <v>6.9800000000000001E-2</v>
      </c>
      <c r="I22">
        <v>7.4300000000000005E-2</v>
      </c>
      <c r="J22">
        <v>6.7500000000000004E-2</v>
      </c>
      <c r="K22">
        <v>6.6299999999999998E-2</v>
      </c>
      <c r="L22">
        <v>6.3299999999999995E-2</v>
      </c>
      <c r="M22">
        <v>5.9200000000000003E-2</v>
      </c>
      <c r="N22">
        <v>5.4800000000000001E-2</v>
      </c>
      <c r="O22">
        <v>5.6899999999999999E-2</v>
      </c>
      <c r="P22">
        <v>5.6899999999999999E-2</v>
      </c>
      <c r="Q22">
        <v>5.8000000000000003E-2</v>
      </c>
      <c r="R22">
        <v>6.6699999999999995E-2</v>
      </c>
      <c r="S22">
        <v>6.83E-2</v>
      </c>
      <c r="T22">
        <v>8.1500000000000003E-2</v>
      </c>
      <c r="U22">
        <v>7.8600000000000003E-2</v>
      </c>
      <c r="V22">
        <v>5.8799999999999998E-2</v>
      </c>
      <c r="W22">
        <v>5.57E-2</v>
      </c>
      <c r="X22">
        <v>6.9800000000000001E-2</v>
      </c>
      <c r="Y22">
        <v>3.8699999999999998E-2</v>
      </c>
      <c r="Z22">
        <v>4.4200000000000003E-2</v>
      </c>
      <c r="AA22">
        <v>6.0400000000000002E-2</v>
      </c>
      <c r="AB22">
        <v>4.9700000000000001E-2</v>
      </c>
      <c r="AC22">
        <v>5.91E-2</v>
      </c>
      <c r="AD22">
        <v>6.7000000000000004E-2</v>
      </c>
      <c r="AE22">
        <v>5.7700000000000001E-2</v>
      </c>
      <c r="AF22">
        <v>5.8799999999999998E-2</v>
      </c>
      <c r="AG22">
        <v>5.6000000000000001E-2</v>
      </c>
      <c r="AH22">
        <v>5.5E-2</v>
      </c>
      <c r="AI22">
        <v>6.83E-2</v>
      </c>
      <c r="AJ22">
        <v>5.8000000000000003E-2</v>
      </c>
      <c r="AK22">
        <v>6.3E-2</v>
      </c>
      <c r="AL22">
        <v>6.2899999999999998E-2</v>
      </c>
      <c r="AM22">
        <v>6.0600000000000001E-2</v>
      </c>
      <c r="AN22">
        <v>6.2799999999999995E-2</v>
      </c>
      <c r="AO22">
        <v>5.9400000000000001E-2</v>
      </c>
    </row>
    <row r="23" spans="1:41">
      <c r="A23" t="s">
        <v>15</v>
      </c>
      <c r="B23">
        <v>0.2457</v>
      </c>
      <c r="C23">
        <v>6.0400000000000002E-2</v>
      </c>
      <c r="D23">
        <v>5.7599999999999998E-2</v>
      </c>
      <c r="E23">
        <v>4.6699999999999998E-2</v>
      </c>
      <c r="F23">
        <v>6.4799999999999996E-2</v>
      </c>
      <c r="G23">
        <v>5.3800000000000001E-2</v>
      </c>
      <c r="H23">
        <v>6.13E-2</v>
      </c>
      <c r="I23">
        <v>6.8000000000000005E-2</v>
      </c>
      <c r="J23">
        <v>6.0600000000000001E-2</v>
      </c>
      <c r="K23">
        <v>6.0400000000000002E-2</v>
      </c>
      <c r="L23">
        <v>5.8799999999999998E-2</v>
      </c>
      <c r="M23">
        <v>5.4300000000000001E-2</v>
      </c>
      <c r="N23">
        <v>4.82E-2</v>
      </c>
      <c r="O23">
        <v>5.0799999999999998E-2</v>
      </c>
      <c r="P23">
        <v>5.0299999999999997E-2</v>
      </c>
      <c r="Q23">
        <v>5.1799999999999999E-2</v>
      </c>
      <c r="R23">
        <v>6.0499999999999998E-2</v>
      </c>
      <c r="S23">
        <v>6.2E-2</v>
      </c>
      <c r="T23">
        <v>7.3700000000000002E-2</v>
      </c>
      <c r="U23">
        <v>7.1499999999999994E-2</v>
      </c>
      <c r="V23">
        <v>5.4699999999999999E-2</v>
      </c>
      <c r="W23">
        <v>5.0200000000000002E-2</v>
      </c>
      <c r="X23">
        <v>6.3399999999999998E-2</v>
      </c>
      <c r="Y23">
        <v>3.56E-2</v>
      </c>
      <c r="Z23">
        <v>4.0599999999999997E-2</v>
      </c>
      <c r="AA23">
        <v>5.4399999999999997E-2</v>
      </c>
      <c r="AB23">
        <v>4.5100000000000001E-2</v>
      </c>
      <c r="AC23">
        <v>5.28E-2</v>
      </c>
      <c r="AD23">
        <v>5.9900000000000002E-2</v>
      </c>
      <c r="AE23">
        <v>5.2499999999999998E-2</v>
      </c>
      <c r="AF23">
        <v>5.3100000000000001E-2</v>
      </c>
      <c r="AG23">
        <v>5.0500000000000003E-2</v>
      </c>
      <c r="AH23">
        <v>4.9500000000000002E-2</v>
      </c>
      <c r="AI23">
        <v>6.0299999999999999E-2</v>
      </c>
      <c r="AJ23">
        <v>5.1499999999999997E-2</v>
      </c>
      <c r="AK23">
        <v>5.7599999999999998E-2</v>
      </c>
      <c r="AL23">
        <v>5.6000000000000001E-2</v>
      </c>
      <c r="AM23">
        <v>5.4699999999999999E-2</v>
      </c>
      <c r="AN23">
        <v>5.7200000000000001E-2</v>
      </c>
      <c r="AO23">
        <v>5.3900000000000003E-2</v>
      </c>
    </row>
    <row r="24" spans="1:41">
      <c r="A24" t="s">
        <v>25</v>
      </c>
      <c r="B24">
        <v>0.31309999999999999</v>
      </c>
      <c r="C24">
        <v>8.0600000000000005E-2</v>
      </c>
      <c r="D24">
        <v>7.5899999999999995E-2</v>
      </c>
      <c r="E24">
        <v>6.0199999999999997E-2</v>
      </c>
      <c r="F24">
        <v>8.7900000000000006E-2</v>
      </c>
      <c r="G24">
        <v>7.4499999999999997E-2</v>
      </c>
      <c r="H24">
        <v>8.2900000000000001E-2</v>
      </c>
      <c r="I24">
        <v>9.0200000000000002E-2</v>
      </c>
      <c r="J24">
        <v>8.09E-2</v>
      </c>
      <c r="K24">
        <v>7.9299999999999995E-2</v>
      </c>
      <c r="L24">
        <v>7.7499999999999999E-2</v>
      </c>
      <c r="M24">
        <v>7.1900000000000006E-2</v>
      </c>
      <c r="N24">
        <v>6.6000000000000003E-2</v>
      </c>
      <c r="O24">
        <v>6.8699999999999997E-2</v>
      </c>
      <c r="P24">
        <v>6.9000000000000006E-2</v>
      </c>
      <c r="Q24">
        <v>7.0499999999999993E-2</v>
      </c>
      <c r="R24">
        <v>8.1799999999999998E-2</v>
      </c>
      <c r="S24">
        <v>8.3500000000000005E-2</v>
      </c>
      <c r="T24">
        <v>9.9199999999999997E-2</v>
      </c>
      <c r="U24">
        <v>9.5500000000000002E-2</v>
      </c>
      <c r="V24">
        <v>7.1400000000000005E-2</v>
      </c>
      <c r="W24">
        <v>6.8000000000000005E-2</v>
      </c>
      <c r="X24">
        <v>8.4599999999999995E-2</v>
      </c>
      <c r="Y24">
        <v>4.6600000000000003E-2</v>
      </c>
      <c r="Z24">
        <v>5.3400000000000003E-2</v>
      </c>
      <c r="AA24">
        <v>7.3099999999999998E-2</v>
      </c>
      <c r="AB24">
        <v>5.9400000000000001E-2</v>
      </c>
      <c r="AC24">
        <v>7.0800000000000002E-2</v>
      </c>
      <c r="AD24">
        <v>8.1299999999999997E-2</v>
      </c>
      <c r="AE24">
        <v>6.9800000000000001E-2</v>
      </c>
      <c r="AF24">
        <v>7.1199999999999999E-2</v>
      </c>
      <c r="AG24">
        <v>6.8199999999999997E-2</v>
      </c>
      <c r="AH24">
        <v>6.5600000000000006E-2</v>
      </c>
      <c r="AI24">
        <v>8.3299999999999999E-2</v>
      </c>
      <c r="AJ24">
        <v>7.0499999999999993E-2</v>
      </c>
      <c r="AK24">
        <v>7.6399999999999996E-2</v>
      </c>
      <c r="AL24">
        <v>7.5600000000000001E-2</v>
      </c>
      <c r="AM24">
        <v>7.3400000000000007E-2</v>
      </c>
      <c r="AN24">
        <v>7.5800000000000006E-2</v>
      </c>
      <c r="AO24">
        <v>7.1400000000000005E-2</v>
      </c>
    </row>
    <row r="25" spans="1:41">
      <c r="A25" t="s">
        <v>35</v>
      </c>
      <c r="B25">
        <v>0.33119999999999999</v>
      </c>
      <c r="C25">
        <v>7.5399999999999995E-2</v>
      </c>
      <c r="D25">
        <v>7.1300000000000002E-2</v>
      </c>
      <c r="E25">
        <v>5.6300000000000003E-2</v>
      </c>
      <c r="F25">
        <v>8.2600000000000007E-2</v>
      </c>
      <c r="G25">
        <v>6.9699999999999998E-2</v>
      </c>
      <c r="H25">
        <v>7.7799999999999994E-2</v>
      </c>
      <c r="I25">
        <v>8.4400000000000003E-2</v>
      </c>
      <c r="J25">
        <v>7.5399999999999995E-2</v>
      </c>
      <c r="K25">
        <v>7.3800000000000004E-2</v>
      </c>
      <c r="L25">
        <v>7.0699999999999999E-2</v>
      </c>
      <c r="M25">
        <v>6.6799999999999998E-2</v>
      </c>
      <c r="N25">
        <v>6.2799999999999995E-2</v>
      </c>
      <c r="O25">
        <v>6.54E-2</v>
      </c>
      <c r="P25">
        <v>6.5600000000000006E-2</v>
      </c>
      <c r="Q25">
        <v>6.6400000000000001E-2</v>
      </c>
      <c r="R25">
        <v>7.8100000000000003E-2</v>
      </c>
      <c r="S25">
        <v>0.08</v>
      </c>
      <c r="T25">
        <v>9.2600000000000002E-2</v>
      </c>
      <c r="U25">
        <v>8.8800000000000004E-2</v>
      </c>
      <c r="V25">
        <v>6.54E-2</v>
      </c>
      <c r="W25">
        <v>6.4299999999999996E-2</v>
      </c>
      <c r="X25">
        <v>7.9799999999999996E-2</v>
      </c>
      <c r="Y25">
        <v>4.53E-2</v>
      </c>
      <c r="Z25">
        <v>5.21E-2</v>
      </c>
      <c r="AA25">
        <v>6.9800000000000001E-2</v>
      </c>
      <c r="AB25">
        <v>5.6500000000000002E-2</v>
      </c>
      <c r="AC25">
        <v>6.7400000000000002E-2</v>
      </c>
      <c r="AD25">
        <v>7.7399999999999997E-2</v>
      </c>
      <c r="AE25">
        <v>6.8400000000000002E-2</v>
      </c>
      <c r="AF25">
        <v>6.8599999999999994E-2</v>
      </c>
      <c r="AG25">
        <v>6.5799999999999997E-2</v>
      </c>
      <c r="AH25">
        <v>6.1199999999999997E-2</v>
      </c>
      <c r="AI25">
        <v>7.9100000000000004E-2</v>
      </c>
      <c r="AJ25">
        <v>6.6600000000000006E-2</v>
      </c>
      <c r="AK25">
        <v>7.2900000000000006E-2</v>
      </c>
      <c r="AL25">
        <v>7.3400000000000007E-2</v>
      </c>
      <c r="AM25">
        <v>7.0000000000000007E-2</v>
      </c>
      <c r="AN25">
        <v>7.0300000000000001E-2</v>
      </c>
      <c r="AO25">
        <v>6.7400000000000002E-2</v>
      </c>
    </row>
    <row r="26" spans="1:41">
      <c r="A26" t="s">
        <v>45</v>
      </c>
      <c r="B26">
        <v>0.25040000000000001</v>
      </c>
      <c r="C26">
        <v>5.5899999999999998E-2</v>
      </c>
      <c r="D26">
        <v>5.3600000000000002E-2</v>
      </c>
      <c r="E26">
        <v>4.36E-2</v>
      </c>
      <c r="F26">
        <v>6.08E-2</v>
      </c>
      <c r="G26">
        <v>5.1499999999999997E-2</v>
      </c>
      <c r="H26">
        <v>5.79E-2</v>
      </c>
      <c r="I26">
        <v>6.2799999999999995E-2</v>
      </c>
      <c r="J26">
        <v>5.6000000000000001E-2</v>
      </c>
      <c r="K26">
        <v>5.5599999999999997E-2</v>
      </c>
      <c r="L26">
        <v>5.2999999999999999E-2</v>
      </c>
      <c r="M26">
        <v>5.0299999999999997E-2</v>
      </c>
      <c r="N26">
        <v>4.6699999999999998E-2</v>
      </c>
      <c r="O26">
        <v>4.8800000000000003E-2</v>
      </c>
      <c r="P26">
        <v>4.8500000000000001E-2</v>
      </c>
      <c r="Q26">
        <v>4.9299999999999997E-2</v>
      </c>
      <c r="R26">
        <v>5.8000000000000003E-2</v>
      </c>
      <c r="S26">
        <v>5.9299999999999999E-2</v>
      </c>
      <c r="T26">
        <v>6.8500000000000005E-2</v>
      </c>
      <c r="U26">
        <v>6.59E-2</v>
      </c>
      <c r="V26">
        <v>4.9299999999999997E-2</v>
      </c>
      <c r="W26">
        <v>4.7800000000000002E-2</v>
      </c>
      <c r="X26">
        <v>5.9900000000000002E-2</v>
      </c>
      <c r="Y26">
        <v>3.5299999999999998E-2</v>
      </c>
      <c r="Z26">
        <v>4.0099999999999997E-2</v>
      </c>
      <c r="AA26">
        <v>5.2999999999999999E-2</v>
      </c>
      <c r="AB26">
        <v>4.3400000000000001E-2</v>
      </c>
      <c r="AC26">
        <v>5.0999999999999997E-2</v>
      </c>
      <c r="AD26">
        <v>5.8099999999999999E-2</v>
      </c>
      <c r="AE26">
        <v>5.21E-2</v>
      </c>
      <c r="AF26">
        <v>5.21E-2</v>
      </c>
      <c r="AG26">
        <v>4.9799999999999997E-2</v>
      </c>
      <c r="AH26">
        <v>4.65E-2</v>
      </c>
      <c r="AI26">
        <v>5.8099999999999999E-2</v>
      </c>
      <c r="AJ26">
        <v>4.9599999999999998E-2</v>
      </c>
      <c r="AK26">
        <v>5.5E-2</v>
      </c>
      <c r="AL26">
        <v>5.5100000000000003E-2</v>
      </c>
      <c r="AM26">
        <v>5.2699999999999997E-2</v>
      </c>
      <c r="AN26">
        <v>5.3199999999999997E-2</v>
      </c>
      <c r="AO26">
        <v>5.1200000000000002E-2</v>
      </c>
    </row>
    <row r="27" spans="1:41">
      <c r="A27" t="s">
        <v>6</v>
      </c>
      <c r="B27">
        <v>0.24560000000000001</v>
      </c>
      <c r="C27">
        <v>6.2700000000000006E-2</v>
      </c>
      <c r="D27">
        <v>5.8900000000000001E-2</v>
      </c>
      <c r="E27">
        <v>4.7500000000000001E-2</v>
      </c>
      <c r="F27">
        <v>6.6500000000000004E-2</v>
      </c>
      <c r="G27">
        <v>5.6300000000000003E-2</v>
      </c>
      <c r="H27">
        <v>6.4299999999999996E-2</v>
      </c>
      <c r="I27">
        <v>6.9099999999999995E-2</v>
      </c>
      <c r="J27">
        <v>6.2799999999999995E-2</v>
      </c>
      <c r="K27">
        <v>6.2199999999999998E-2</v>
      </c>
      <c r="L27">
        <v>5.8700000000000002E-2</v>
      </c>
      <c r="M27">
        <v>5.3900000000000003E-2</v>
      </c>
      <c r="N27">
        <v>4.8599999999999997E-2</v>
      </c>
      <c r="O27">
        <v>5.0799999999999998E-2</v>
      </c>
      <c r="P27">
        <v>5.04E-2</v>
      </c>
      <c r="Q27">
        <v>5.1999999999999998E-2</v>
      </c>
      <c r="R27">
        <v>6.0699999999999997E-2</v>
      </c>
      <c r="S27">
        <v>6.2199999999999998E-2</v>
      </c>
      <c r="T27">
        <v>7.5700000000000003E-2</v>
      </c>
      <c r="U27">
        <v>7.3200000000000001E-2</v>
      </c>
      <c r="V27">
        <v>5.4699999999999999E-2</v>
      </c>
      <c r="W27">
        <v>5.1299999999999998E-2</v>
      </c>
      <c r="X27">
        <v>6.5100000000000005E-2</v>
      </c>
      <c r="Y27">
        <v>3.6200000000000003E-2</v>
      </c>
      <c r="Z27">
        <v>4.1099999999999998E-2</v>
      </c>
      <c r="AA27">
        <v>5.57E-2</v>
      </c>
      <c r="AB27">
        <v>4.5499999999999999E-2</v>
      </c>
      <c r="AC27">
        <v>5.3499999999999999E-2</v>
      </c>
      <c r="AD27">
        <v>6.1899999999999997E-2</v>
      </c>
      <c r="AE27">
        <v>5.3199999999999997E-2</v>
      </c>
      <c r="AF27">
        <v>5.4399999999999997E-2</v>
      </c>
      <c r="AG27">
        <v>5.1700000000000003E-2</v>
      </c>
      <c r="AH27">
        <v>5.0599999999999999E-2</v>
      </c>
      <c r="AI27">
        <v>6.1699999999999998E-2</v>
      </c>
      <c r="AJ27">
        <v>5.2200000000000003E-2</v>
      </c>
      <c r="AK27">
        <v>5.7500000000000002E-2</v>
      </c>
      <c r="AL27">
        <v>5.7299999999999997E-2</v>
      </c>
      <c r="AM27">
        <v>5.5500000000000001E-2</v>
      </c>
      <c r="AN27">
        <v>5.8099999999999999E-2</v>
      </c>
      <c r="AO27">
        <v>5.3999999999999999E-2</v>
      </c>
    </row>
    <row r="28" spans="1:41">
      <c r="A28" t="s">
        <v>16</v>
      </c>
      <c r="B28">
        <v>0.32250000000000001</v>
      </c>
      <c r="C28">
        <v>7.4999999999999997E-2</v>
      </c>
      <c r="D28">
        <v>7.0199999999999999E-2</v>
      </c>
      <c r="E28">
        <v>5.5500000000000001E-2</v>
      </c>
      <c r="F28">
        <v>8.1000000000000003E-2</v>
      </c>
      <c r="G28">
        <v>6.9400000000000003E-2</v>
      </c>
      <c r="H28">
        <v>7.7499999999999999E-2</v>
      </c>
      <c r="I28">
        <v>8.3799999999999999E-2</v>
      </c>
      <c r="J28">
        <v>7.5200000000000003E-2</v>
      </c>
      <c r="K28">
        <v>7.3599999999999999E-2</v>
      </c>
      <c r="L28">
        <v>7.0199999999999999E-2</v>
      </c>
      <c r="M28">
        <v>6.54E-2</v>
      </c>
      <c r="N28">
        <v>6.0499999999999998E-2</v>
      </c>
      <c r="O28">
        <v>6.3E-2</v>
      </c>
      <c r="P28">
        <v>6.2899999999999998E-2</v>
      </c>
      <c r="Q28">
        <v>6.3899999999999998E-2</v>
      </c>
      <c r="R28">
        <v>7.4999999999999997E-2</v>
      </c>
      <c r="S28">
        <v>7.6899999999999996E-2</v>
      </c>
      <c r="T28">
        <v>9.1999999999999998E-2</v>
      </c>
      <c r="U28">
        <v>8.8599999999999998E-2</v>
      </c>
      <c r="V28">
        <v>6.5000000000000002E-2</v>
      </c>
      <c r="W28">
        <v>6.2700000000000006E-2</v>
      </c>
      <c r="X28">
        <v>7.85E-2</v>
      </c>
      <c r="Y28">
        <v>4.3400000000000001E-2</v>
      </c>
      <c r="Z28">
        <v>5.0099999999999999E-2</v>
      </c>
      <c r="AA28">
        <v>6.6900000000000001E-2</v>
      </c>
      <c r="AB28">
        <v>5.45E-2</v>
      </c>
      <c r="AC28">
        <v>6.5199999999999994E-2</v>
      </c>
      <c r="AD28">
        <v>7.5200000000000003E-2</v>
      </c>
      <c r="AE28">
        <v>6.5299999999999997E-2</v>
      </c>
      <c r="AF28">
        <v>6.6100000000000006E-2</v>
      </c>
      <c r="AG28">
        <v>6.3500000000000001E-2</v>
      </c>
      <c r="AH28">
        <v>5.9400000000000001E-2</v>
      </c>
      <c r="AI28">
        <v>7.6100000000000001E-2</v>
      </c>
      <c r="AJ28">
        <v>6.4100000000000004E-2</v>
      </c>
      <c r="AK28">
        <v>6.93E-2</v>
      </c>
      <c r="AL28">
        <v>7.0499999999999993E-2</v>
      </c>
      <c r="AM28">
        <v>6.6799999999999998E-2</v>
      </c>
      <c r="AN28">
        <v>6.9400000000000003E-2</v>
      </c>
      <c r="AO28">
        <v>6.4699999999999994E-2</v>
      </c>
    </row>
    <row r="29" spans="1:41">
      <c r="A29" t="s">
        <v>26</v>
      </c>
      <c r="B29">
        <v>0.31929999999999997</v>
      </c>
      <c r="C29">
        <v>7.5300000000000006E-2</v>
      </c>
      <c r="D29">
        <v>7.0800000000000002E-2</v>
      </c>
      <c r="E29">
        <v>5.6000000000000001E-2</v>
      </c>
      <c r="F29">
        <v>8.0699999999999994E-2</v>
      </c>
      <c r="G29">
        <v>6.9599999999999995E-2</v>
      </c>
      <c r="H29">
        <v>7.7899999999999997E-2</v>
      </c>
      <c r="I29">
        <v>8.2400000000000001E-2</v>
      </c>
      <c r="J29">
        <v>7.5499999999999998E-2</v>
      </c>
      <c r="K29">
        <v>7.4200000000000002E-2</v>
      </c>
      <c r="L29">
        <v>7.0099999999999996E-2</v>
      </c>
      <c r="M29">
        <v>6.6100000000000006E-2</v>
      </c>
      <c r="N29">
        <v>6.0900000000000003E-2</v>
      </c>
      <c r="O29">
        <v>6.3500000000000001E-2</v>
      </c>
      <c r="P29">
        <v>6.3399999999999998E-2</v>
      </c>
      <c r="Q29">
        <v>6.4500000000000002E-2</v>
      </c>
      <c r="R29">
        <v>7.5600000000000001E-2</v>
      </c>
      <c r="S29">
        <v>7.7499999999999999E-2</v>
      </c>
      <c r="T29">
        <v>9.11E-2</v>
      </c>
      <c r="U29">
        <v>8.77E-2</v>
      </c>
      <c r="V29">
        <v>6.5000000000000002E-2</v>
      </c>
      <c r="W29">
        <v>6.2399999999999997E-2</v>
      </c>
      <c r="X29">
        <v>7.85E-2</v>
      </c>
      <c r="Y29">
        <v>4.3400000000000001E-2</v>
      </c>
      <c r="Z29">
        <v>0.05</v>
      </c>
      <c r="AA29">
        <v>6.7500000000000004E-2</v>
      </c>
      <c r="AB29">
        <v>5.5199999999999999E-2</v>
      </c>
      <c r="AC29">
        <v>6.5600000000000006E-2</v>
      </c>
      <c r="AD29">
        <v>7.5800000000000006E-2</v>
      </c>
      <c r="AE29">
        <v>6.5299999999999997E-2</v>
      </c>
      <c r="AF29">
        <v>6.6299999999999998E-2</v>
      </c>
      <c r="AG29">
        <v>6.3700000000000007E-2</v>
      </c>
      <c r="AH29">
        <v>6.0100000000000001E-2</v>
      </c>
      <c r="AI29">
        <v>7.6600000000000001E-2</v>
      </c>
      <c r="AJ29">
        <v>6.4799999999999996E-2</v>
      </c>
      <c r="AK29">
        <v>6.9699999999999998E-2</v>
      </c>
      <c r="AL29">
        <v>7.0900000000000005E-2</v>
      </c>
      <c r="AM29">
        <v>6.7199999999999996E-2</v>
      </c>
      <c r="AN29">
        <v>6.9599999999999995E-2</v>
      </c>
      <c r="AO29">
        <v>6.5500000000000003E-2</v>
      </c>
    </row>
    <row r="30" spans="1:41">
      <c r="A30" t="s">
        <v>36</v>
      </c>
      <c r="B30">
        <v>0.30120000000000002</v>
      </c>
      <c r="C30">
        <v>6.7000000000000004E-2</v>
      </c>
      <c r="D30">
        <v>6.3700000000000007E-2</v>
      </c>
      <c r="E30">
        <v>5.16E-2</v>
      </c>
      <c r="F30">
        <v>7.3700000000000002E-2</v>
      </c>
      <c r="G30">
        <v>6.2899999999999998E-2</v>
      </c>
      <c r="H30">
        <v>6.9599999999999995E-2</v>
      </c>
      <c r="I30">
        <v>7.5999999999999998E-2</v>
      </c>
      <c r="J30">
        <v>6.7100000000000007E-2</v>
      </c>
      <c r="K30">
        <v>6.6100000000000006E-2</v>
      </c>
      <c r="L30">
        <v>6.2799999999999995E-2</v>
      </c>
      <c r="M30">
        <v>5.9900000000000002E-2</v>
      </c>
      <c r="N30">
        <v>5.5300000000000002E-2</v>
      </c>
      <c r="O30">
        <v>5.7700000000000001E-2</v>
      </c>
      <c r="P30">
        <v>5.74E-2</v>
      </c>
      <c r="Q30">
        <v>5.8299999999999998E-2</v>
      </c>
      <c r="R30">
        <v>6.8699999999999997E-2</v>
      </c>
      <c r="S30">
        <v>7.0599999999999996E-2</v>
      </c>
      <c r="T30">
        <v>8.2900000000000001E-2</v>
      </c>
      <c r="U30">
        <v>7.9899999999999999E-2</v>
      </c>
      <c r="V30">
        <v>5.8200000000000002E-2</v>
      </c>
      <c r="W30">
        <v>5.7099999999999998E-2</v>
      </c>
      <c r="X30">
        <v>7.1800000000000003E-2</v>
      </c>
      <c r="Y30">
        <v>4.0899999999999999E-2</v>
      </c>
      <c r="Z30">
        <v>4.7100000000000003E-2</v>
      </c>
      <c r="AA30">
        <v>6.2700000000000006E-2</v>
      </c>
      <c r="AB30">
        <v>5.0599999999999999E-2</v>
      </c>
      <c r="AC30">
        <v>5.9799999999999999E-2</v>
      </c>
      <c r="AD30">
        <v>6.9900000000000004E-2</v>
      </c>
      <c r="AE30">
        <v>6.1699999999999998E-2</v>
      </c>
      <c r="AF30">
        <v>6.2100000000000002E-2</v>
      </c>
      <c r="AG30">
        <v>5.96E-2</v>
      </c>
      <c r="AH30">
        <v>5.4300000000000001E-2</v>
      </c>
      <c r="AI30">
        <v>6.9699999999999998E-2</v>
      </c>
      <c r="AJ30">
        <v>5.8700000000000002E-2</v>
      </c>
      <c r="AK30">
        <v>6.3700000000000007E-2</v>
      </c>
      <c r="AL30">
        <v>6.6000000000000003E-2</v>
      </c>
      <c r="AM30">
        <v>6.1800000000000001E-2</v>
      </c>
      <c r="AN30">
        <v>6.3700000000000007E-2</v>
      </c>
      <c r="AO30">
        <v>5.9299999999999999E-2</v>
      </c>
    </row>
    <row r="31" spans="1:41">
      <c r="A31" t="s">
        <v>46</v>
      </c>
      <c r="B31">
        <v>0.31909999999999999</v>
      </c>
      <c r="C31">
        <v>6.83E-2</v>
      </c>
      <c r="D31">
        <v>6.5500000000000003E-2</v>
      </c>
      <c r="E31">
        <v>5.3100000000000001E-2</v>
      </c>
      <c r="F31">
        <v>7.5999999999999998E-2</v>
      </c>
      <c r="G31">
        <v>6.5199999999999994E-2</v>
      </c>
      <c r="H31">
        <v>7.17E-2</v>
      </c>
      <c r="I31">
        <v>7.7299999999999994E-2</v>
      </c>
      <c r="J31">
        <v>6.8599999999999994E-2</v>
      </c>
      <c r="K31">
        <v>6.7400000000000002E-2</v>
      </c>
      <c r="L31">
        <v>6.3600000000000004E-2</v>
      </c>
      <c r="M31">
        <v>6.13E-2</v>
      </c>
      <c r="N31">
        <v>5.7599999999999998E-2</v>
      </c>
      <c r="O31">
        <v>0.06</v>
      </c>
      <c r="P31">
        <v>5.9799999999999999E-2</v>
      </c>
      <c r="Q31">
        <v>6.0600000000000001E-2</v>
      </c>
      <c r="R31">
        <v>7.1300000000000002E-2</v>
      </c>
      <c r="S31">
        <v>7.3200000000000001E-2</v>
      </c>
      <c r="T31">
        <v>8.4500000000000006E-2</v>
      </c>
      <c r="U31">
        <v>8.1100000000000005E-2</v>
      </c>
      <c r="V31">
        <v>5.8999999999999997E-2</v>
      </c>
      <c r="W31">
        <v>5.9400000000000001E-2</v>
      </c>
      <c r="X31">
        <v>7.3899999999999993E-2</v>
      </c>
      <c r="Y31">
        <v>4.2700000000000002E-2</v>
      </c>
      <c r="Z31">
        <v>4.9299999999999997E-2</v>
      </c>
      <c r="AA31">
        <v>6.5500000000000003E-2</v>
      </c>
      <c r="AB31">
        <v>5.2600000000000001E-2</v>
      </c>
      <c r="AC31">
        <v>6.2399999999999997E-2</v>
      </c>
      <c r="AD31">
        <v>7.2900000000000006E-2</v>
      </c>
      <c r="AE31">
        <v>6.4899999999999999E-2</v>
      </c>
      <c r="AF31">
        <v>6.4899999999999999E-2</v>
      </c>
      <c r="AG31">
        <v>6.2399999999999997E-2</v>
      </c>
      <c r="AH31">
        <v>5.6099999999999997E-2</v>
      </c>
      <c r="AI31">
        <v>7.2900000000000006E-2</v>
      </c>
      <c r="AJ31">
        <v>6.1199999999999997E-2</v>
      </c>
      <c r="AK31">
        <v>6.6199999999999995E-2</v>
      </c>
      <c r="AL31">
        <v>6.9000000000000006E-2</v>
      </c>
      <c r="AM31">
        <v>6.4500000000000002E-2</v>
      </c>
      <c r="AN31">
        <v>6.5000000000000002E-2</v>
      </c>
      <c r="AO31">
        <v>6.13E-2</v>
      </c>
    </row>
    <row r="32" spans="1:41">
      <c r="A32" t="s">
        <v>7</v>
      </c>
      <c r="B32">
        <v>0.2878</v>
      </c>
      <c r="C32">
        <v>7.1099999999999997E-2</v>
      </c>
      <c r="D32">
        <v>6.8000000000000005E-2</v>
      </c>
      <c r="E32">
        <v>5.4800000000000001E-2</v>
      </c>
      <c r="F32">
        <v>7.9299999999999995E-2</v>
      </c>
      <c r="G32">
        <v>6.5500000000000003E-2</v>
      </c>
      <c r="H32">
        <v>7.3999999999999996E-2</v>
      </c>
      <c r="I32">
        <v>8.2600000000000007E-2</v>
      </c>
      <c r="J32">
        <v>7.1300000000000002E-2</v>
      </c>
      <c r="K32">
        <v>7.0099999999999996E-2</v>
      </c>
      <c r="L32">
        <v>6.9199999999999998E-2</v>
      </c>
      <c r="M32">
        <v>6.3100000000000003E-2</v>
      </c>
      <c r="N32">
        <v>5.7200000000000001E-2</v>
      </c>
      <c r="O32">
        <v>5.96E-2</v>
      </c>
      <c r="P32">
        <v>5.9400000000000001E-2</v>
      </c>
      <c r="Q32">
        <v>6.0900000000000003E-2</v>
      </c>
      <c r="R32">
        <v>7.0599999999999996E-2</v>
      </c>
      <c r="S32">
        <v>7.2099999999999997E-2</v>
      </c>
      <c r="T32">
        <v>9.0200000000000002E-2</v>
      </c>
      <c r="U32">
        <v>8.7400000000000005E-2</v>
      </c>
      <c r="V32">
        <v>6.4199999999999993E-2</v>
      </c>
      <c r="W32">
        <v>6.0499999999999998E-2</v>
      </c>
      <c r="X32">
        <v>7.5600000000000001E-2</v>
      </c>
      <c r="Y32">
        <v>4.1399999999999999E-2</v>
      </c>
      <c r="Z32">
        <v>4.7300000000000002E-2</v>
      </c>
      <c r="AA32">
        <v>6.4899999999999999E-2</v>
      </c>
      <c r="AB32">
        <v>5.3199999999999997E-2</v>
      </c>
      <c r="AC32">
        <v>6.2799999999999995E-2</v>
      </c>
      <c r="AD32">
        <v>7.2099999999999997E-2</v>
      </c>
      <c r="AE32">
        <v>6.2300000000000001E-2</v>
      </c>
      <c r="AF32">
        <v>6.3899999999999998E-2</v>
      </c>
      <c r="AG32">
        <v>6.1100000000000002E-2</v>
      </c>
      <c r="AH32">
        <v>5.8999999999999997E-2</v>
      </c>
      <c r="AI32">
        <v>7.3300000000000004E-2</v>
      </c>
      <c r="AJ32">
        <v>6.1100000000000002E-2</v>
      </c>
      <c r="AK32">
        <v>6.7500000000000004E-2</v>
      </c>
      <c r="AL32">
        <v>6.83E-2</v>
      </c>
      <c r="AM32">
        <v>6.54E-2</v>
      </c>
      <c r="AN32">
        <v>6.8500000000000005E-2</v>
      </c>
      <c r="AO32">
        <v>6.2700000000000006E-2</v>
      </c>
    </row>
    <row r="33" spans="1:41">
      <c r="A33" t="s">
        <v>17</v>
      </c>
      <c r="B33">
        <v>0.31559999999999999</v>
      </c>
      <c r="C33">
        <v>7.3400000000000007E-2</v>
      </c>
      <c r="D33">
        <v>6.9699999999999998E-2</v>
      </c>
      <c r="E33">
        <v>5.5399999999999998E-2</v>
      </c>
      <c r="F33">
        <v>8.1000000000000003E-2</v>
      </c>
      <c r="G33">
        <v>6.8099999999999994E-2</v>
      </c>
      <c r="H33">
        <v>7.6100000000000001E-2</v>
      </c>
      <c r="I33">
        <v>8.5099999999999995E-2</v>
      </c>
      <c r="J33">
        <v>7.3700000000000002E-2</v>
      </c>
      <c r="K33">
        <v>7.2099999999999997E-2</v>
      </c>
      <c r="L33">
        <v>7.0699999999999999E-2</v>
      </c>
      <c r="M33">
        <v>6.4799999999999996E-2</v>
      </c>
      <c r="N33">
        <v>5.91E-2</v>
      </c>
      <c r="O33">
        <v>6.1699999999999998E-2</v>
      </c>
      <c r="P33">
        <v>6.1699999999999998E-2</v>
      </c>
      <c r="Q33">
        <v>6.2799999999999995E-2</v>
      </c>
      <c r="R33">
        <v>7.3899999999999993E-2</v>
      </c>
      <c r="S33">
        <v>7.5499999999999998E-2</v>
      </c>
      <c r="T33">
        <v>9.2799999999999994E-2</v>
      </c>
      <c r="U33">
        <v>8.9599999999999999E-2</v>
      </c>
      <c r="V33">
        <v>6.5699999999999995E-2</v>
      </c>
      <c r="W33">
        <v>6.2199999999999998E-2</v>
      </c>
      <c r="X33">
        <v>7.7899999999999997E-2</v>
      </c>
      <c r="Y33">
        <v>4.3099999999999999E-2</v>
      </c>
      <c r="Z33">
        <v>4.99E-2</v>
      </c>
      <c r="AA33">
        <v>6.6299999999999998E-2</v>
      </c>
      <c r="AB33">
        <v>5.4100000000000002E-2</v>
      </c>
      <c r="AC33">
        <v>6.4500000000000002E-2</v>
      </c>
      <c r="AD33">
        <v>7.4300000000000005E-2</v>
      </c>
      <c r="AE33">
        <v>6.5100000000000005E-2</v>
      </c>
      <c r="AF33">
        <v>6.5799999999999997E-2</v>
      </c>
      <c r="AG33">
        <v>6.3299999999999995E-2</v>
      </c>
      <c r="AH33">
        <v>5.91E-2</v>
      </c>
      <c r="AI33">
        <v>7.5399999999999995E-2</v>
      </c>
      <c r="AJ33">
        <v>6.2899999999999998E-2</v>
      </c>
      <c r="AK33">
        <v>6.9099999999999995E-2</v>
      </c>
      <c r="AL33">
        <v>7.0300000000000001E-2</v>
      </c>
      <c r="AM33">
        <v>6.6500000000000004E-2</v>
      </c>
      <c r="AN33">
        <v>6.9199999999999998E-2</v>
      </c>
      <c r="AO33">
        <v>6.3799999999999996E-2</v>
      </c>
    </row>
    <row r="34" spans="1:41">
      <c r="A34" t="s">
        <v>27</v>
      </c>
      <c r="B34">
        <v>0.30070000000000002</v>
      </c>
      <c r="C34">
        <v>7.1900000000000006E-2</v>
      </c>
      <c r="D34">
        <v>6.7900000000000002E-2</v>
      </c>
      <c r="E34">
        <v>5.4300000000000001E-2</v>
      </c>
      <c r="F34">
        <v>7.7700000000000005E-2</v>
      </c>
      <c r="G34">
        <v>6.5799999999999997E-2</v>
      </c>
      <c r="H34">
        <v>7.3999999999999996E-2</v>
      </c>
      <c r="I34">
        <v>8.14E-2</v>
      </c>
      <c r="J34">
        <v>7.22E-2</v>
      </c>
      <c r="K34">
        <v>7.1099999999999997E-2</v>
      </c>
      <c r="L34">
        <v>6.9099999999999995E-2</v>
      </c>
      <c r="M34">
        <v>6.3700000000000007E-2</v>
      </c>
      <c r="N34">
        <v>5.7200000000000001E-2</v>
      </c>
      <c r="O34">
        <v>6.0100000000000001E-2</v>
      </c>
      <c r="P34">
        <v>5.9700000000000003E-2</v>
      </c>
      <c r="Q34">
        <v>6.1199999999999997E-2</v>
      </c>
      <c r="R34">
        <v>7.1999999999999995E-2</v>
      </c>
      <c r="S34">
        <v>7.3599999999999999E-2</v>
      </c>
      <c r="T34">
        <v>8.8999999999999996E-2</v>
      </c>
      <c r="U34">
        <v>8.5999999999999993E-2</v>
      </c>
      <c r="V34">
        <v>6.4000000000000001E-2</v>
      </c>
      <c r="W34">
        <v>5.9499999999999997E-2</v>
      </c>
      <c r="X34">
        <v>7.5300000000000006E-2</v>
      </c>
      <c r="Y34">
        <v>4.1599999999999998E-2</v>
      </c>
      <c r="Z34">
        <v>4.7899999999999998E-2</v>
      </c>
      <c r="AA34">
        <v>6.4299999999999996E-2</v>
      </c>
      <c r="AB34">
        <v>5.2999999999999999E-2</v>
      </c>
      <c r="AC34">
        <v>6.2600000000000003E-2</v>
      </c>
      <c r="AD34">
        <v>7.2300000000000003E-2</v>
      </c>
      <c r="AE34">
        <v>6.2700000000000006E-2</v>
      </c>
      <c r="AF34">
        <v>6.3600000000000004E-2</v>
      </c>
      <c r="AG34">
        <v>6.08E-2</v>
      </c>
      <c r="AH34">
        <v>5.8000000000000003E-2</v>
      </c>
      <c r="AI34">
        <v>7.2800000000000004E-2</v>
      </c>
      <c r="AJ34">
        <v>6.1199999999999997E-2</v>
      </c>
      <c r="AK34">
        <v>6.7599999999999993E-2</v>
      </c>
      <c r="AL34">
        <v>6.8000000000000005E-2</v>
      </c>
      <c r="AM34">
        <v>6.4699999999999994E-2</v>
      </c>
      <c r="AN34">
        <v>6.7599999999999993E-2</v>
      </c>
      <c r="AO34">
        <v>6.2899999999999998E-2</v>
      </c>
    </row>
    <row r="35" spans="1:41">
      <c r="A35" t="s">
        <v>37</v>
      </c>
      <c r="B35">
        <v>0.29580000000000001</v>
      </c>
      <c r="C35">
        <v>6.6100000000000006E-2</v>
      </c>
      <c r="D35">
        <v>6.3399999999999998E-2</v>
      </c>
      <c r="E35">
        <v>5.16E-2</v>
      </c>
      <c r="F35">
        <v>7.3599999999999999E-2</v>
      </c>
      <c r="G35">
        <v>6.2600000000000003E-2</v>
      </c>
      <c r="H35">
        <v>6.8900000000000003E-2</v>
      </c>
      <c r="I35">
        <v>7.6899999999999996E-2</v>
      </c>
      <c r="J35">
        <v>6.6299999999999998E-2</v>
      </c>
      <c r="K35">
        <v>6.5299999999999997E-2</v>
      </c>
      <c r="L35">
        <v>6.3299999999999995E-2</v>
      </c>
      <c r="M35">
        <v>5.8999999999999997E-2</v>
      </c>
      <c r="N35">
        <v>5.4100000000000002E-2</v>
      </c>
      <c r="O35">
        <v>5.6500000000000002E-2</v>
      </c>
      <c r="P35">
        <v>5.6099999999999997E-2</v>
      </c>
      <c r="Q35">
        <v>5.7200000000000001E-2</v>
      </c>
      <c r="R35">
        <v>6.7900000000000002E-2</v>
      </c>
      <c r="S35">
        <v>6.9400000000000003E-2</v>
      </c>
      <c r="T35">
        <v>8.3699999999999997E-2</v>
      </c>
      <c r="U35">
        <v>8.0699999999999994E-2</v>
      </c>
      <c r="V35">
        <v>5.8799999999999998E-2</v>
      </c>
      <c r="W35">
        <v>5.6899999999999999E-2</v>
      </c>
      <c r="X35">
        <v>7.1499999999999994E-2</v>
      </c>
      <c r="Y35">
        <v>4.0800000000000003E-2</v>
      </c>
      <c r="Z35">
        <v>4.6800000000000001E-2</v>
      </c>
      <c r="AA35">
        <v>6.2E-2</v>
      </c>
      <c r="AB35">
        <v>5.0200000000000002E-2</v>
      </c>
      <c r="AC35">
        <v>5.9400000000000001E-2</v>
      </c>
      <c r="AD35">
        <v>6.9599999999999995E-2</v>
      </c>
      <c r="AE35">
        <v>6.1499999999999999E-2</v>
      </c>
      <c r="AF35">
        <v>6.1800000000000001E-2</v>
      </c>
      <c r="AG35">
        <v>5.9400000000000001E-2</v>
      </c>
      <c r="AH35">
        <v>5.4100000000000002E-2</v>
      </c>
      <c r="AI35">
        <v>6.93E-2</v>
      </c>
      <c r="AJ35">
        <v>5.7799999999999997E-2</v>
      </c>
      <c r="AK35">
        <v>6.3700000000000007E-2</v>
      </c>
      <c r="AL35">
        <v>6.5799999999999997E-2</v>
      </c>
      <c r="AM35">
        <v>6.1499999999999999E-2</v>
      </c>
      <c r="AN35">
        <v>6.3299999999999995E-2</v>
      </c>
      <c r="AO35">
        <v>5.8500000000000003E-2</v>
      </c>
    </row>
    <row r="36" spans="1:41">
      <c r="A36" t="s">
        <v>47</v>
      </c>
      <c r="B36">
        <v>0.28139999999999998</v>
      </c>
      <c r="C36">
        <v>6.2600000000000003E-2</v>
      </c>
      <c r="D36">
        <v>6.0100000000000001E-2</v>
      </c>
      <c r="E36">
        <v>4.9299999999999997E-2</v>
      </c>
      <c r="F36">
        <v>6.9000000000000006E-2</v>
      </c>
      <c r="G36">
        <v>5.8999999999999997E-2</v>
      </c>
      <c r="H36">
        <v>6.5199999999999994E-2</v>
      </c>
      <c r="I36">
        <v>7.1800000000000003E-2</v>
      </c>
      <c r="J36">
        <v>6.2799999999999995E-2</v>
      </c>
      <c r="K36">
        <v>6.2100000000000002E-2</v>
      </c>
      <c r="L36">
        <v>5.8799999999999998E-2</v>
      </c>
      <c r="M36">
        <v>5.5500000000000001E-2</v>
      </c>
      <c r="N36">
        <v>5.11E-2</v>
      </c>
      <c r="O36">
        <v>5.3499999999999999E-2</v>
      </c>
      <c r="P36">
        <v>5.3100000000000001E-2</v>
      </c>
      <c r="Q36">
        <v>5.4100000000000002E-2</v>
      </c>
      <c r="R36">
        <v>6.4199999999999993E-2</v>
      </c>
      <c r="S36">
        <v>6.5600000000000006E-2</v>
      </c>
      <c r="T36">
        <v>7.7700000000000005E-2</v>
      </c>
      <c r="U36">
        <v>7.4800000000000005E-2</v>
      </c>
      <c r="V36">
        <v>5.4699999999999999E-2</v>
      </c>
      <c r="W36">
        <v>5.3400000000000003E-2</v>
      </c>
      <c r="X36">
        <v>6.7400000000000002E-2</v>
      </c>
      <c r="Y36">
        <v>3.9100000000000003E-2</v>
      </c>
      <c r="Z36">
        <v>4.4900000000000002E-2</v>
      </c>
      <c r="AA36">
        <v>5.9400000000000001E-2</v>
      </c>
      <c r="AB36">
        <v>4.7899999999999998E-2</v>
      </c>
      <c r="AC36">
        <v>5.6300000000000003E-2</v>
      </c>
      <c r="AD36">
        <v>6.6299999999999998E-2</v>
      </c>
      <c r="AE36">
        <v>5.9200000000000003E-2</v>
      </c>
      <c r="AF36">
        <v>5.8999999999999997E-2</v>
      </c>
      <c r="AG36">
        <v>5.6500000000000002E-2</v>
      </c>
      <c r="AH36">
        <v>5.1499999999999997E-2</v>
      </c>
      <c r="AI36">
        <v>6.5500000000000003E-2</v>
      </c>
      <c r="AJ36">
        <v>5.4600000000000003E-2</v>
      </c>
      <c r="AK36">
        <v>6.08E-2</v>
      </c>
      <c r="AL36">
        <v>6.2700000000000006E-2</v>
      </c>
      <c r="AM36">
        <v>5.8700000000000002E-2</v>
      </c>
      <c r="AN36">
        <v>5.96E-2</v>
      </c>
      <c r="AO36">
        <v>5.5800000000000002E-2</v>
      </c>
    </row>
    <row r="37" spans="1:41">
      <c r="A37" t="s">
        <v>8</v>
      </c>
      <c r="B37">
        <v>0.31380000000000002</v>
      </c>
      <c r="C37">
        <v>7.7899999999999997E-2</v>
      </c>
      <c r="D37">
        <v>7.4499999999999997E-2</v>
      </c>
      <c r="E37">
        <v>5.9799999999999999E-2</v>
      </c>
      <c r="F37">
        <v>8.7400000000000005E-2</v>
      </c>
      <c r="G37">
        <v>7.1800000000000003E-2</v>
      </c>
      <c r="H37">
        <v>8.0699999999999994E-2</v>
      </c>
      <c r="I37">
        <v>9.0399999999999994E-2</v>
      </c>
      <c r="J37">
        <v>7.8200000000000006E-2</v>
      </c>
      <c r="K37">
        <v>7.6799999999999993E-2</v>
      </c>
      <c r="L37">
        <v>7.6200000000000004E-2</v>
      </c>
      <c r="M37">
        <v>6.93E-2</v>
      </c>
      <c r="N37">
        <v>6.3100000000000003E-2</v>
      </c>
      <c r="O37">
        <v>6.5799999999999997E-2</v>
      </c>
      <c r="P37">
        <v>6.5799999999999997E-2</v>
      </c>
      <c r="Q37">
        <v>6.7400000000000002E-2</v>
      </c>
      <c r="R37">
        <v>7.8200000000000006E-2</v>
      </c>
      <c r="S37">
        <v>7.9899999999999999E-2</v>
      </c>
      <c r="T37">
        <v>9.8799999999999999E-2</v>
      </c>
      <c r="U37">
        <v>9.5600000000000004E-2</v>
      </c>
      <c r="V37">
        <v>7.0699999999999999E-2</v>
      </c>
      <c r="W37">
        <v>6.6299999999999998E-2</v>
      </c>
      <c r="X37">
        <v>8.2799999999999999E-2</v>
      </c>
      <c r="Y37">
        <v>4.48E-2</v>
      </c>
      <c r="Z37">
        <v>5.1200000000000002E-2</v>
      </c>
      <c r="AA37">
        <v>7.0699999999999999E-2</v>
      </c>
      <c r="AB37">
        <v>5.7799999999999997E-2</v>
      </c>
      <c r="AC37">
        <v>6.88E-2</v>
      </c>
      <c r="AD37">
        <v>7.8899999999999998E-2</v>
      </c>
      <c r="AE37">
        <v>6.7699999999999996E-2</v>
      </c>
      <c r="AF37">
        <v>6.9400000000000003E-2</v>
      </c>
      <c r="AG37">
        <v>6.6400000000000001E-2</v>
      </c>
      <c r="AH37">
        <v>6.4299999999999996E-2</v>
      </c>
      <c r="AI37">
        <v>8.0299999999999996E-2</v>
      </c>
      <c r="AJ37">
        <v>6.7500000000000004E-2</v>
      </c>
      <c r="AK37">
        <v>7.3599999999999999E-2</v>
      </c>
      <c r="AL37">
        <v>7.4099999999999999E-2</v>
      </c>
      <c r="AM37">
        <v>7.1300000000000002E-2</v>
      </c>
      <c r="AN37">
        <v>7.4700000000000003E-2</v>
      </c>
      <c r="AO37">
        <v>6.8599999999999994E-2</v>
      </c>
    </row>
    <row r="38" spans="1:41">
      <c r="A38" t="s">
        <v>18</v>
      </c>
      <c r="B38">
        <v>0.312</v>
      </c>
      <c r="C38">
        <v>7.2900000000000006E-2</v>
      </c>
      <c r="D38">
        <v>6.88E-2</v>
      </c>
      <c r="E38">
        <v>5.4800000000000001E-2</v>
      </c>
      <c r="F38">
        <v>7.9600000000000004E-2</v>
      </c>
      <c r="G38">
        <v>6.6699999999999995E-2</v>
      </c>
      <c r="H38">
        <v>7.4899999999999994E-2</v>
      </c>
      <c r="I38">
        <v>8.3599999999999994E-2</v>
      </c>
      <c r="J38">
        <v>7.3099999999999998E-2</v>
      </c>
      <c r="K38">
        <v>7.1900000000000006E-2</v>
      </c>
      <c r="L38">
        <v>7.0099999999999996E-2</v>
      </c>
      <c r="M38">
        <v>6.4199999999999993E-2</v>
      </c>
      <c r="N38">
        <v>5.8400000000000001E-2</v>
      </c>
      <c r="O38">
        <v>6.1100000000000002E-2</v>
      </c>
      <c r="P38">
        <v>6.1100000000000002E-2</v>
      </c>
      <c r="Q38">
        <v>6.2199999999999998E-2</v>
      </c>
      <c r="R38">
        <v>7.3099999999999998E-2</v>
      </c>
      <c r="S38">
        <v>7.4899999999999994E-2</v>
      </c>
      <c r="T38">
        <v>9.0700000000000003E-2</v>
      </c>
      <c r="U38">
        <v>8.7800000000000003E-2</v>
      </c>
      <c r="V38">
        <v>6.5199999999999994E-2</v>
      </c>
      <c r="W38">
        <v>6.0900000000000003E-2</v>
      </c>
      <c r="X38">
        <v>7.6300000000000007E-2</v>
      </c>
      <c r="Y38">
        <v>4.19E-2</v>
      </c>
      <c r="Z38">
        <v>4.8300000000000003E-2</v>
      </c>
      <c r="AA38">
        <v>6.4699999999999994E-2</v>
      </c>
      <c r="AB38">
        <v>5.33E-2</v>
      </c>
      <c r="AC38">
        <v>6.3399999999999998E-2</v>
      </c>
      <c r="AD38">
        <v>7.2999999999999995E-2</v>
      </c>
      <c r="AE38">
        <v>6.3299999999999995E-2</v>
      </c>
      <c r="AF38">
        <v>6.4000000000000001E-2</v>
      </c>
      <c r="AG38">
        <v>6.1400000000000003E-2</v>
      </c>
      <c r="AH38">
        <v>5.8400000000000001E-2</v>
      </c>
      <c r="AI38">
        <v>7.3700000000000002E-2</v>
      </c>
      <c r="AJ38">
        <v>6.2E-2</v>
      </c>
      <c r="AK38">
        <v>6.8099999999999994E-2</v>
      </c>
      <c r="AL38">
        <v>6.83E-2</v>
      </c>
      <c r="AM38">
        <v>6.5199999999999994E-2</v>
      </c>
      <c r="AN38">
        <v>6.8199999999999997E-2</v>
      </c>
      <c r="AO38">
        <v>6.3200000000000006E-2</v>
      </c>
    </row>
    <row r="39" spans="1:41">
      <c r="A39" t="s">
        <v>28</v>
      </c>
      <c r="B39">
        <v>0.30449999999999999</v>
      </c>
      <c r="C39">
        <v>7.3200000000000001E-2</v>
      </c>
      <c r="D39">
        <v>6.8900000000000003E-2</v>
      </c>
      <c r="E39">
        <v>5.5E-2</v>
      </c>
      <c r="F39">
        <v>7.8399999999999997E-2</v>
      </c>
      <c r="G39">
        <v>6.6699999999999995E-2</v>
      </c>
      <c r="H39">
        <v>7.4800000000000005E-2</v>
      </c>
      <c r="I39">
        <v>8.14E-2</v>
      </c>
      <c r="J39">
        <v>7.3400000000000007E-2</v>
      </c>
      <c r="K39">
        <v>7.2400000000000006E-2</v>
      </c>
      <c r="L39">
        <v>6.9500000000000006E-2</v>
      </c>
      <c r="M39">
        <v>6.4299999999999996E-2</v>
      </c>
      <c r="N39">
        <v>5.8299999999999998E-2</v>
      </c>
      <c r="O39">
        <v>6.0999999999999999E-2</v>
      </c>
      <c r="P39">
        <v>6.08E-2</v>
      </c>
      <c r="Q39">
        <v>6.2199999999999998E-2</v>
      </c>
      <c r="R39">
        <v>7.3099999999999998E-2</v>
      </c>
      <c r="S39">
        <v>7.4899999999999994E-2</v>
      </c>
      <c r="T39">
        <v>8.9099999999999999E-2</v>
      </c>
      <c r="U39">
        <v>8.6199999999999999E-2</v>
      </c>
      <c r="V39">
        <v>6.4500000000000002E-2</v>
      </c>
      <c r="W39">
        <v>6.0100000000000001E-2</v>
      </c>
      <c r="X39">
        <v>7.6100000000000001E-2</v>
      </c>
      <c r="Y39">
        <v>4.19E-2</v>
      </c>
      <c r="Z39">
        <v>4.8099999999999997E-2</v>
      </c>
      <c r="AA39">
        <v>6.5000000000000002E-2</v>
      </c>
      <c r="AB39">
        <v>5.3499999999999999E-2</v>
      </c>
      <c r="AC39">
        <v>6.3200000000000006E-2</v>
      </c>
      <c r="AD39">
        <v>7.3300000000000004E-2</v>
      </c>
      <c r="AE39">
        <v>6.3200000000000006E-2</v>
      </c>
      <c r="AF39">
        <v>6.3899999999999998E-2</v>
      </c>
      <c r="AG39">
        <v>6.1199999999999997E-2</v>
      </c>
      <c r="AH39">
        <v>5.8700000000000002E-2</v>
      </c>
      <c r="AI39">
        <v>7.3700000000000002E-2</v>
      </c>
      <c r="AJ39">
        <v>6.2300000000000001E-2</v>
      </c>
      <c r="AK39">
        <v>6.8199999999999997E-2</v>
      </c>
      <c r="AL39">
        <v>6.83E-2</v>
      </c>
      <c r="AM39">
        <v>6.5199999999999994E-2</v>
      </c>
      <c r="AN39">
        <v>6.7799999999999999E-2</v>
      </c>
      <c r="AO39">
        <v>6.3700000000000007E-2</v>
      </c>
    </row>
    <row r="40" spans="1:41">
      <c r="A40" t="s">
        <v>38</v>
      </c>
      <c r="B40">
        <v>0.33239999999999997</v>
      </c>
      <c r="C40">
        <v>7.2900000000000006E-2</v>
      </c>
      <c r="D40">
        <v>7.0199999999999999E-2</v>
      </c>
      <c r="E40">
        <v>5.7299999999999997E-2</v>
      </c>
      <c r="F40">
        <v>8.3400000000000002E-2</v>
      </c>
      <c r="G40">
        <v>6.9699999999999998E-2</v>
      </c>
      <c r="H40">
        <v>7.5999999999999998E-2</v>
      </c>
      <c r="I40">
        <v>8.6099999999999996E-2</v>
      </c>
      <c r="J40">
        <v>7.3200000000000001E-2</v>
      </c>
      <c r="K40">
        <v>7.1900000000000006E-2</v>
      </c>
      <c r="L40">
        <v>7.0800000000000002E-2</v>
      </c>
      <c r="M40">
        <v>6.6199999999999995E-2</v>
      </c>
      <c r="N40">
        <v>6.1199999999999997E-2</v>
      </c>
      <c r="O40">
        <v>6.3799999999999996E-2</v>
      </c>
      <c r="P40">
        <v>6.3700000000000007E-2</v>
      </c>
      <c r="Q40">
        <v>6.4899999999999999E-2</v>
      </c>
      <c r="R40">
        <v>7.6399999999999996E-2</v>
      </c>
      <c r="S40">
        <v>7.8100000000000003E-2</v>
      </c>
      <c r="T40">
        <v>9.3600000000000003E-2</v>
      </c>
      <c r="U40">
        <v>9.0200000000000002E-2</v>
      </c>
      <c r="V40">
        <v>6.5600000000000006E-2</v>
      </c>
      <c r="W40">
        <v>6.4000000000000001E-2</v>
      </c>
      <c r="X40">
        <v>7.9699999999999993E-2</v>
      </c>
      <c r="Y40">
        <v>4.4600000000000001E-2</v>
      </c>
      <c r="Z40">
        <v>5.1299999999999998E-2</v>
      </c>
      <c r="AA40">
        <v>6.9199999999999998E-2</v>
      </c>
      <c r="AB40">
        <v>5.5800000000000002E-2</v>
      </c>
      <c r="AC40">
        <v>6.6400000000000001E-2</v>
      </c>
      <c r="AD40">
        <v>7.7600000000000002E-2</v>
      </c>
      <c r="AE40">
        <v>6.83E-2</v>
      </c>
      <c r="AF40">
        <v>6.8599999999999994E-2</v>
      </c>
      <c r="AG40">
        <v>6.6100000000000006E-2</v>
      </c>
      <c r="AH40">
        <v>6.0400000000000002E-2</v>
      </c>
      <c r="AI40">
        <v>7.8100000000000003E-2</v>
      </c>
      <c r="AJ40">
        <v>6.5299999999999997E-2</v>
      </c>
      <c r="AK40">
        <v>7.0900000000000005E-2</v>
      </c>
      <c r="AL40">
        <v>7.3300000000000004E-2</v>
      </c>
      <c r="AM40">
        <v>6.88E-2</v>
      </c>
      <c r="AN40">
        <v>7.0499999999999993E-2</v>
      </c>
      <c r="AO40">
        <v>6.54E-2</v>
      </c>
    </row>
    <row r="41" spans="1:41">
      <c r="A41" t="s">
        <v>48</v>
      </c>
      <c r="B41">
        <v>0.29409999999999997</v>
      </c>
      <c r="C41">
        <v>6.4100000000000004E-2</v>
      </c>
      <c r="D41">
        <v>6.2E-2</v>
      </c>
      <c r="E41">
        <v>5.0900000000000001E-2</v>
      </c>
      <c r="F41">
        <v>7.1999999999999995E-2</v>
      </c>
      <c r="G41">
        <v>6.08E-2</v>
      </c>
      <c r="H41">
        <v>6.6900000000000001E-2</v>
      </c>
      <c r="I41">
        <v>7.4399999999999994E-2</v>
      </c>
      <c r="J41">
        <v>6.4299999999999996E-2</v>
      </c>
      <c r="K41">
        <v>6.3399999999999998E-2</v>
      </c>
      <c r="L41">
        <v>6.0999999999999999E-2</v>
      </c>
      <c r="M41">
        <v>5.7299999999999997E-2</v>
      </c>
      <c r="N41">
        <v>5.3199999999999997E-2</v>
      </c>
      <c r="O41">
        <v>5.5599999999999997E-2</v>
      </c>
      <c r="P41">
        <v>5.5399999999999998E-2</v>
      </c>
      <c r="Q41">
        <v>5.6300000000000003E-2</v>
      </c>
      <c r="R41">
        <v>6.6600000000000006E-2</v>
      </c>
      <c r="S41">
        <v>6.8199999999999997E-2</v>
      </c>
      <c r="T41">
        <v>8.0199999999999994E-2</v>
      </c>
      <c r="U41">
        <v>7.7299999999999994E-2</v>
      </c>
      <c r="V41">
        <v>5.6800000000000003E-2</v>
      </c>
      <c r="W41">
        <v>5.5599999999999997E-2</v>
      </c>
      <c r="X41">
        <v>6.93E-2</v>
      </c>
      <c r="Y41">
        <v>0.04</v>
      </c>
      <c r="Z41">
        <v>4.5900000000000003E-2</v>
      </c>
      <c r="AA41">
        <v>6.1100000000000002E-2</v>
      </c>
      <c r="AB41">
        <v>4.9399999999999999E-2</v>
      </c>
      <c r="AC41">
        <v>5.8299999999999998E-2</v>
      </c>
      <c r="AD41">
        <v>6.83E-2</v>
      </c>
      <c r="AE41">
        <v>6.0900000000000003E-2</v>
      </c>
      <c r="AF41">
        <v>6.0299999999999999E-2</v>
      </c>
      <c r="AG41">
        <v>5.8000000000000003E-2</v>
      </c>
      <c r="AH41">
        <v>5.3199999999999997E-2</v>
      </c>
      <c r="AI41">
        <v>6.7799999999999999E-2</v>
      </c>
      <c r="AJ41">
        <v>5.67E-2</v>
      </c>
      <c r="AK41">
        <v>6.2700000000000006E-2</v>
      </c>
      <c r="AL41">
        <v>6.4299999999999996E-2</v>
      </c>
      <c r="AM41">
        <v>6.0499999999999998E-2</v>
      </c>
      <c r="AN41">
        <v>6.0999999999999999E-2</v>
      </c>
      <c r="AO41">
        <v>5.7500000000000002E-2</v>
      </c>
    </row>
    <row r="42" spans="1:41">
      <c r="A42" t="s">
        <v>9</v>
      </c>
      <c r="B42">
        <v>0.28070000000000001</v>
      </c>
      <c r="C42">
        <v>6.8400000000000002E-2</v>
      </c>
      <c r="D42">
        <v>6.4699999999999994E-2</v>
      </c>
      <c r="E42">
        <v>5.2200000000000003E-2</v>
      </c>
      <c r="F42">
        <v>7.6399999999999996E-2</v>
      </c>
      <c r="G42">
        <v>6.2100000000000002E-2</v>
      </c>
      <c r="H42">
        <v>7.0499999999999993E-2</v>
      </c>
      <c r="I42">
        <v>8.0699999999999994E-2</v>
      </c>
      <c r="J42">
        <v>6.8400000000000002E-2</v>
      </c>
      <c r="K42">
        <v>6.7400000000000002E-2</v>
      </c>
      <c r="L42">
        <v>6.6299999999999998E-2</v>
      </c>
      <c r="M42">
        <v>6.08E-2</v>
      </c>
      <c r="N42">
        <v>5.5E-2</v>
      </c>
      <c r="O42">
        <v>5.7599999999999998E-2</v>
      </c>
      <c r="P42">
        <v>5.7299999999999997E-2</v>
      </c>
      <c r="Q42">
        <v>5.8700000000000002E-2</v>
      </c>
      <c r="R42">
        <v>6.7900000000000002E-2</v>
      </c>
      <c r="S42">
        <v>6.9400000000000003E-2</v>
      </c>
      <c r="T42">
        <v>8.7099999999999997E-2</v>
      </c>
      <c r="U42">
        <v>8.4400000000000003E-2</v>
      </c>
      <c r="V42">
        <v>6.1800000000000001E-2</v>
      </c>
      <c r="W42">
        <v>5.7599999999999998E-2</v>
      </c>
      <c r="X42">
        <v>7.2400000000000006E-2</v>
      </c>
      <c r="Y42">
        <v>3.9399999999999998E-2</v>
      </c>
      <c r="Z42">
        <v>4.5100000000000001E-2</v>
      </c>
      <c r="AA42">
        <v>6.2E-2</v>
      </c>
      <c r="AB42">
        <v>5.0799999999999998E-2</v>
      </c>
      <c r="AC42">
        <v>6.0199999999999997E-2</v>
      </c>
      <c r="AD42">
        <v>6.9000000000000006E-2</v>
      </c>
      <c r="AE42">
        <v>5.9700000000000003E-2</v>
      </c>
      <c r="AF42">
        <v>6.1100000000000002E-2</v>
      </c>
      <c r="AG42">
        <v>5.8200000000000002E-2</v>
      </c>
      <c r="AH42">
        <v>5.6399999999999999E-2</v>
      </c>
      <c r="AI42">
        <v>6.9800000000000001E-2</v>
      </c>
      <c r="AJ42">
        <v>5.8599999999999999E-2</v>
      </c>
      <c r="AK42">
        <v>6.4799999999999996E-2</v>
      </c>
      <c r="AL42">
        <v>6.5199999999999994E-2</v>
      </c>
      <c r="AM42">
        <v>6.2399999999999997E-2</v>
      </c>
      <c r="AN42">
        <v>6.5799999999999997E-2</v>
      </c>
      <c r="AO42">
        <v>6.0299999999999999E-2</v>
      </c>
    </row>
    <row r="43" spans="1:41">
      <c r="A43" t="s">
        <v>19</v>
      </c>
      <c r="B43">
        <v>0.29809999999999998</v>
      </c>
      <c r="C43">
        <v>6.9599999999999995E-2</v>
      </c>
      <c r="D43">
        <v>6.5299999999999997E-2</v>
      </c>
      <c r="E43">
        <v>5.2200000000000003E-2</v>
      </c>
      <c r="F43">
        <v>7.6399999999999996E-2</v>
      </c>
      <c r="G43">
        <v>6.3700000000000007E-2</v>
      </c>
      <c r="H43">
        <v>7.17E-2</v>
      </c>
      <c r="I43">
        <v>8.14E-2</v>
      </c>
      <c r="J43">
        <v>6.9900000000000004E-2</v>
      </c>
      <c r="K43">
        <v>6.8500000000000005E-2</v>
      </c>
      <c r="L43">
        <v>6.6799999999999998E-2</v>
      </c>
      <c r="M43">
        <v>6.0999999999999999E-2</v>
      </c>
      <c r="N43">
        <v>5.5500000000000001E-2</v>
      </c>
      <c r="O43">
        <v>5.8099999999999999E-2</v>
      </c>
      <c r="P43">
        <v>5.79E-2</v>
      </c>
      <c r="Q43">
        <v>5.8900000000000001E-2</v>
      </c>
      <c r="R43">
        <v>6.93E-2</v>
      </c>
      <c r="S43">
        <v>7.0999999999999994E-2</v>
      </c>
      <c r="T43">
        <v>8.7499999999999994E-2</v>
      </c>
      <c r="U43">
        <v>8.48E-2</v>
      </c>
      <c r="V43">
        <v>6.2E-2</v>
      </c>
      <c r="W43">
        <v>5.8200000000000002E-2</v>
      </c>
      <c r="X43">
        <v>7.2999999999999995E-2</v>
      </c>
      <c r="Y43">
        <v>4.0399999999999998E-2</v>
      </c>
      <c r="Z43">
        <v>4.6600000000000003E-2</v>
      </c>
      <c r="AA43">
        <v>6.2100000000000002E-2</v>
      </c>
      <c r="AB43">
        <v>5.0799999999999998E-2</v>
      </c>
      <c r="AC43">
        <v>6.0400000000000002E-2</v>
      </c>
      <c r="AD43">
        <v>6.9900000000000004E-2</v>
      </c>
      <c r="AE43">
        <v>6.1100000000000002E-2</v>
      </c>
      <c r="AF43">
        <v>6.1499999999999999E-2</v>
      </c>
      <c r="AG43">
        <v>5.8999999999999997E-2</v>
      </c>
      <c r="AH43">
        <v>5.57E-2</v>
      </c>
      <c r="AI43">
        <v>7.0400000000000004E-2</v>
      </c>
      <c r="AJ43">
        <v>5.8900000000000001E-2</v>
      </c>
      <c r="AK43">
        <v>6.5299999999999997E-2</v>
      </c>
      <c r="AL43">
        <v>6.5799999999999997E-2</v>
      </c>
      <c r="AM43">
        <v>6.2300000000000001E-2</v>
      </c>
      <c r="AN43">
        <v>6.5199999999999994E-2</v>
      </c>
      <c r="AO43">
        <v>6.0199999999999997E-2</v>
      </c>
    </row>
    <row r="44" spans="1:41">
      <c r="A44" t="s">
        <v>29</v>
      </c>
      <c r="B44">
        <v>0.28860000000000002</v>
      </c>
      <c r="C44">
        <v>6.9099999999999995E-2</v>
      </c>
      <c r="D44">
        <v>6.5000000000000002E-2</v>
      </c>
      <c r="E44">
        <v>5.1999999999999998E-2</v>
      </c>
      <c r="F44">
        <v>7.4800000000000005E-2</v>
      </c>
      <c r="G44">
        <v>6.2700000000000006E-2</v>
      </c>
      <c r="H44">
        <v>7.0699999999999999E-2</v>
      </c>
      <c r="I44">
        <v>7.9200000000000007E-2</v>
      </c>
      <c r="J44">
        <v>6.9400000000000003E-2</v>
      </c>
      <c r="K44">
        <v>6.83E-2</v>
      </c>
      <c r="L44">
        <v>6.6000000000000003E-2</v>
      </c>
      <c r="M44">
        <v>6.0699999999999997E-2</v>
      </c>
      <c r="N44">
        <v>5.4699999999999999E-2</v>
      </c>
      <c r="O44">
        <v>5.7099999999999998E-2</v>
      </c>
      <c r="P44">
        <v>5.6899999999999999E-2</v>
      </c>
      <c r="Q44">
        <v>5.8200000000000002E-2</v>
      </c>
      <c r="R44">
        <v>6.83E-2</v>
      </c>
      <c r="S44">
        <v>6.9900000000000004E-2</v>
      </c>
      <c r="T44">
        <v>8.5599999999999996E-2</v>
      </c>
      <c r="U44">
        <v>8.3099999999999993E-2</v>
      </c>
      <c r="V44">
        <v>6.1699999999999998E-2</v>
      </c>
      <c r="W44">
        <v>5.7000000000000002E-2</v>
      </c>
      <c r="X44">
        <v>7.1800000000000003E-2</v>
      </c>
      <c r="Y44">
        <v>3.9699999999999999E-2</v>
      </c>
      <c r="Z44">
        <v>4.5600000000000002E-2</v>
      </c>
      <c r="AA44">
        <v>6.1499999999999999E-2</v>
      </c>
      <c r="AB44">
        <v>5.0700000000000002E-2</v>
      </c>
      <c r="AC44">
        <v>5.9900000000000002E-2</v>
      </c>
      <c r="AD44">
        <v>6.8900000000000003E-2</v>
      </c>
      <c r="AE44">
        <v>0.06</v>
      </c>
      <c r="AF44">
        <v>6.0499999999999998E-2</v>
      </c>
      <c r="AG44">
        <v>5.8099999999999999E-2</v>
      </c>
      <c r="AH44">
        <v>5.5399999999999998E-2</v>
      </c>
      <c r="AI44">
        <v>6.93E-2</v>
      </c>
      <c r="AJ44">
        <v>5.79E-2</v>
      </c>
      <c r="AK44">
        <v>6.4699999999999994E-2</v>
      </c>
      <c r="AL44">
        <v>6.4699999999999994E-2</v>
      </c>
      <c r="AM44">
        <v>6.1800000000000001E-2</v>
      </c>
      <c r="AN44">
        <v>6.4699999999999994E-2</v>
      </c>
      <c r="AO44">
        <v>6.0100000000000001E-2</v>
      </c>
    </row>
    <row r="45" spans="1:41">
      <c r="A45" t="s">
        <v>39</v>
      </c>
      <c r="B45">
        <v>0.28670000000000001</v>
      </c>
      <c r="C45">
        <v>6.3399999999999998E-2</v>
      </c>
      <c r="D45">
        <v>6.0600000000000001E-2</v>
      </c>
      <c r="E45">
        <v>4.9500000000000002E-2</v>
      </c>
      <c r="F45">
        <v>7.1900000000000006E-2</v>
      </c>
      <c r="G45">
        <v>5.9700000000000003E-2</v>
      </c>
      <c r="H45">
        <v>6.6000000000000003E-2</v>
      </c>
      <c r="I45">
        <v>7.6399999999999996E-2</v>
      </c>
      <c r="J45">
        <v>6.3600000000000004E-2</v>
      </c>
      <c r="K45">
        <v>6.2600000000000003E-2</v>
      </c>
      <c r="L45">
        <v>6.1499999999999999E-2</v>
      </c>
      <c r="M45">
        <v>5.6899999999999999E-2</v>
      </c>
      <c r="N45">
        <v>5.1900000000000002E-2</v>
      </c>
      <c r="O45">
        <v>5.4300000000000001E-2</v>
      </c>
      <c r="P45">
        <v>5.3999999999999999E-2</v>
      </c>
      <c r="Q45">
        <v>5.5E-2</v>
      </c>
      <c r="R45">
        <v>6.5100000000000005E-2</v>
      </c>
      <c r="S45">
        <v>6.6600000000000006E-2</v>
      </c>
      <c r="T45">
        <v>8.1900000000000001E-2</v>
      </c>
      <c r="U45">
        <v>7.9299999999999995E-2</v>
      </c>
      <c r="V45">
        <v>5.74E-2</v>
      </c>
      <c r="W45">
        <v>5.5E-2</v>
      </c>
      <c r="X45">
        <v>6.8900000000000003E-2</v>
      </c>
      <c r="Y45">
        <v>3.9100000000000003E-2</v>
      </c>
      <c r="Z45">
        <v>4.4900000000000002E-2</v>
      </c>
      <c r="AA45">
        <v>5.9499999999999997E-2</v>
      </c>
      <c r="AB45">
        <v>4.8300000000000003E-2</v>
      </c>
      <c r="AC45">
        <v>5.7000000000000002E-2</v>
      </c>
      <c r="AD45">
        <v>6.6699999999999995E-2</v>
      </c>
      <c r="AE45">
        <v>5.9200000000000003E-2</v>
      </c>
      <c r="AF45">
        <v>5.9299999999999999E-2</v>
      </c>
      <c r="AG45">
        <v>5.6899999999999999E-2</v>
      </c>
      <c r="AH45">
        <v>5.21E-2</v>
      </c>
      <c r="AI45">
        <v>6.6299999999999998E-2</v>
      </c>
      <c r="AJ45">
        <v>5.5199999999999999E-2</v>
      </c>
      <c r="AK45">
        <v>6.1499999999999999E-2</v>
      </c>
      <c r="AL45">
        <v>6.3200000000000006E-2</v>
      </c>
      <c r="AM45">
        <v>5.91E-2</v>
      </c>
      <c r="AN45">
        <v>6.13E-2</v>
      </c>
      <c r="AO45">
        <v>5.6500000000000002E-2</v>
      </c>
    </row>
    <row r="46" spans="1:41">
      <c r="A46" t="s">
        <v>49</v>
      </c>
      <c r="B46">
        <v>0.31119999999999998</v>
      </c>
      <c r="C46">
        <v>6.6900000000000001E-2</v>
      </c>
      <c r="D46">
        <v>6.5100000000000005E-2</v>
      </c>
      <c r="E46">
        <v>5.3600000000000002E-2</v>
      </c>
      <c r="F46">
        <v>7.85E-2</v>
      </c>
      <c r="G46">
        <v>6.3899999999999998E-2</v>
      </c>
      <c r="H46">
        <v>6.9699999999999998E-2</v>
      </c>
      <c r="I46">
        <v>8.3099999999999993E-2</v>
      </c>
      <c r="J46">
        <v>6.7100000000000007E-2</v>
      </c>
      <c r="K46">
        <v>6.6000000000000003E-2</v>
      </c>
      <c r="L46">
        <v>6.5699999999999995E-2</v>
      </c>
      <c r="M46">
        <v>6.0600000000000001E-2</v>
      </c>
      <c r="N46">
        <v>5.6000000000000001E-2</v>
      </c>
      <c r="O46">
        <v>5.8500000000000003E-2</v>
      </c>
      <c r="P46">
        <v>5.8200000000000002E-2</v>
      </c>
      <c r="Q46">
        <v>5.9299999999999999E-2</v>
      </c>
      <c r="R46">
        <v>7.0300000000000001E-2</v>
      </c>
      <c r="S46">
        <v>7.1499999999999994E-2</v>
      </c>
      <c r="T46">
        <v>8.8599999999999998E-2</v>
      </c>
      <c r="U46">
        <v>8.5500000000000007E-2</v>
      </c>
      <c r="V46">
        <v>6.1100000000000002E-2</v>
      </c>
      <c r="W46">
        <v>5.9700000000000003E-2</v>
      </c>
      <c r="X46">
        <v>7.4399999999999994E-2</v>
      </c>
      <c r="Y46">
        <v>4.2599999999999999E-2</v>
      </c>
      <c r="Z46">
        <v>4.8899999999999999E-2</v>
      </c>
      <c r="AA46">
        <v>6.5600000000000006E-2</v>
      </c>
      <c r="AB46">
        <v>5.2499999999999998E-2</v>
      </c>
      <c r="AC46">
        <v>6.1899999999999997E-2</v>
      </c>
      <c r="AD46">
        <v>7.2599999999999998E-2</v>
      </c>
      <c r="AE46">
        <v>6.5299999999999997E-2</v>
      </c>
      <c r="AF46">
        <v>6.4899999999999999E-2</v>
      </c>
      <c r="AG46">
        <v>6.25E-2</v>
      </c>
      <c r="AH46">
        <v>5.6500000000000002E-2</v>
      </c>
      <c r="AI46">
        <v>7.2599999999999998E-2</v>
      </c>
      <c r="AJ46">
        <v>5.9900000000000002E-2</v>
      </c>
      <c r="AK46">
        <v>6.7199999999999996E-2</v>
      </c>
      <c r="AL46">
        <v>6.9099999999999995E-2</v>
      </c>
      <c r="AM46">
        <v>6.4699999999999994E-2</v>
      </c>
      <c r="AN46">
        <v>6.6000000000000003E-2</v>
      </c>
      <c r="AO46">
        <v>6.0999999999999999E-2</v>
      </c>
    </row>
    <row r="47" spans="1:41">
      <c r="A47" t="s">
        <v>10</v>
      </c>
      <c r="B47">
        <v>0.31240000000000001</v>
      </c>
      <c r="C47">
        <v>7.7799999999999994E-2</v>
      </c>
      <c r="D47">
        <v>7.2999999999999995E-2</v>
      </c>
      <c r="E47">
        <v>5.7700000000000001E-2</v>
      </c>
      <c r="F47">
        <v>8.3900000000000002E-2</v>
      </c>
      <c r="G47">
        <v>7.17E-2</v>
      </c>
      <c r="H47">
        <v>8.1000000000000003E-2</v>
      </c>
      <c r="I47">
        <v>8.5300000000000001E-2</v>
      </c>
      <c r="J47">
        <v>7.7799999999999994E-2</v>
      </c>
      <c r="K47">
        <v>7.6200000000000004E-2</v>
      </c>
      <c r="L47">
        <v>7.2099999999999997E-2</v>
      </c>
      <c r="M47">
        <v>6.83E-2</v>
      </c>
      <c r="N47">
        <v>6.3399999999999998E-2</v>
      </c>
      <c r="O47">
        <v>6.5799999999999997E-2</v>
      </c>
      <c r="P47">
        <v>6.5699999999999995E-2</v>
      </c>
      <c r="Q47">
        <v>6.6900000000000001E-2</v>
      </c>
      <c r="R47">
        <v>7.7499999999999999E-2</v>
      </c>
      <c r="S47">
        <v>7.9399999999999998E-2</v>
      </c>
      <c r="T47">
        <v>9.4500000000000001E-2</v>
      </c>
      <c r="U47">
        <v>9.0999999999999998E-2</v>
      </c>
      <c r="V47">
        <v>6.6400000000000001E-2</v>
      </c>
      <c r="W47">
        <v>6.4299999999999996E-2</v>
      </c>
      <c r="X47">
        <v>8.1600000000000006E-2</v>
      </c>
      <c r="Y47">
        <v>4.4200000000000003E-2</v>
      </c>
      <c r="Z47">
        <v>5.0599999999999999E-2</v>
      </c>
      <c r="AA47">
        <v>7.0199999999999999E-2</v>
      </c>
      <c r="AB47">
        <v>5.74E-2</v>
      </c>
      <c r="AC47">
        <v>6.8199999999999997E-2</v>
      </c>
      <c r="AD47">
        <v>7.85E-2</v>
      </c>
      <c r="AE47">
        <v>6.6900000000000001E-2</v>
      </c>
      <c r="AF47">
        <v>6.88E-2</v>
      </c>
      <c r="AG47">
        <v>6.5699999999999995E-2</v>
      </c>
      <c r="AH47">
        <v>6.3200000000000006E-2</v>
      </c>
      <c r="AI47">
        <v>8.0100000000000005E-2</v>
      </c>
      <c r="AJ47">
        <v>6.7299999999999999E-2</v>
      </c>
      <c r="AK47">
        <v>7.2300000000000003E-2</v>
      </c>
      <c r="AL47">
        <v>7.3899999999999993E-2</v>
      </c>
      <c r="AM47">
        <v>7.0499999999999993E-2</v>
      </c>
      <c r="AN47">
        <v>7.3300000000000004E-2</v>
      </c>
      <c r="AO47">
        <v>6.8199999999999997E-2</v>
      </c>
    </row>
    <row r="48" spans="1:41">
      <c r="A48" t="s">
        <v>20</v>
      </c>
      <c r="B48">
        <v>0.33979999999999999</v>
      </c>
      <c r="C48">
        <v>7.9299999999999995E-2</v>
      </c>
      <c r="D48">
        <v>7.4099999999999999E-2</v>
      </c>
      <c r="E48">
        <v>5.8000000000000003E-2</v>
      </c>
      <c r="F48">
        <v>8.48E-2</v>
      </c>
      <c r="G48">
        <v>7.3300000000000004E-2</v>
      </c>
      <c r="H48">
        <v>8.1699999999999995E-2</v>
      </c>
      <c r="I48">
        <v>8.6999999999999994E-2</v>
      </c>
      <c r="J48">
        <v>7.9399999999999998E-2</v>
      </c>
      <c r="K48">
        <v>7.7700000000000005E-2</v>
      </c>
      <c r="L48">
        <v>7.2800000000000004E-2</v>
      </c>
      <c r="M48">
        <v>6.93E-2</v>
      </c>
      <c r="N48">
        <v>6.4299999999999996E-2</v>
      </c>
      <c r="O48">
        <v>6.7100000000000007E-2</v>
      </c>
      <c r="P48">
        <v>6.7000000000000004E-2</v>
      </c>
      <c r="Q48">
        <v>6.8099999999999994E-2</v>
      </c>
      <c r="R48">
        <v>0.08</v>
      </c>
      <c r="S48">
        <v>8.2000000000000003E-2</v>
      </c>
      <c r="T48">
        <v>9.6000000000000002E-2</v>
      </c>
      <c r="U48">
        <v>9.2200000000000004E-2</v>
      </c>
      <c r="V48">
        <v>6.7000000000000004E-2</v>
      </c>
      <c r="W48">
        <v>6.5799999999999997E-2</v>
      </c>
      <c r="X48">
        <v>8.3199999999999996E-2</v>
      </c>
      <c r="Y48">
        <v>4.5600000000000002E-2</v>
      </c>
      <c r="Z48">
        <v>5.2699999999999997E-2</v>
      </c>
      <c r="AA48">
        <v>7.1199999999999999E-2</v>
      </c>
      <c r="AB48">
        <v>5.8099999999999999E-2</v>
      </c>
      <c r="AC48">
        <v>6.9400000000000003E-2</v>
      </c>
      <c r="AD48">
        <v>8.0299999999999996E-2</v>
      </c>
      <c r="AE48">
        <v>6.93E-2</v>
      </c>
      <c r="AF48">
        <v>7.0300000000000001E-2</v>
      </c>
      <c r="AG48">
        <v>6.7500000000000004E-2</v>
      </c>
      <c r="AH48">
        <v>6.3200000000000006E-2</v>
      </c>
      <c r="AI48">
        <v>8.1500000000000003E-2</v>
      </c>
      <c r="AJ48">
        <v>6.8500000000000005E-2</v>
      </c>
      <c r="AK48">
        <v>7.3899999999999993E-2</v>
      </c>
      <c r="AL48">
        <v>7.5499999999999998E-2</v>
      </c>
      <c r="AM48">
        <v>7.1300000000000002E-2</v>
      </c>
      <c r="AN48">
        <v>7.3400000000000007E-2</v>
      </c>
      <c r="AO48">
        <v>6.9099999999999995E-2</v>
      </c>
    </row>
    <row r="49" spans="1:41">
      <c r="A49" t="s">
        <v>30</v>
      </c>
      <c r="B49">
        <v>0.2898</v>
      </c>
      <c r="C49">
        <v>7.1499999999999994E-2</v>
      </c>
      <c r="D49">
        <v>6.6400000000000001E-2</v>
      </c>
      <c r="E49">
        <v>5.2400000000000002E-2</v>
      </c>
      <c r="F49">
        <v>7.3300000000000004E-2</v>
      </c>
      <c r="G49">
        <v>6.4299999999999996E-2</v>
      </c>
      <c r="H49">
        <v>7.2800000000000004E-2</v>
      </c>
      <c r="I49">
        <v>7.5300000000000006E-2</v>
      </c>
      <c r="J49">
        <v>7.17E-2</v>
      </c>
      <c r="K49">
        <v>7.0800000000000002E-2</v>
      </c>
      <c r="L49">
        <v>6.4399999999999999E-2</v>
      </c>
      <c r="M49">
        <v>6.0900000000000003E-2</v>
      </c>
      <c r="N49">
        <v>5.57E-2</v>
      </c>
      <c r="O49">
        <v>5.8400000000000001E-2</v>
      </c>
      <c r="P49">
        <v>5.8000000000000003E-2</v>
      </c>
      <c r="Q49">
        <v>5.9200000000000003E-2</v>
      </c>
      <c r="R49">
        <v>6.9800000000000001E-2</v>
      </c>
      <c r="S49">
        <v>7.17E-2</v>
      </c>
      <c r="T49">
        <v>8.3099999999999993E-2</v>
      </c>
      <c r="U49">
        <v>0.08</v>
      </c>
      <c r="V49">
        <v>5.96E-2</v>
      </c>
      <c r="W49">
        <v>5.67E-2</v>
      </c>
      <c r="X49">
        <v>7.2900000000000006E-2</v>
      </c>
      <c r="Y49">
        <v>4.0500000000000001E-2</v>
      </c>
      <c r="Z49">
        <v>4.6600000000000003E-2</v>
      </c>
      <c r="AA49">
        <v>6.2799999999999995E-2</v>
      </c>
      <c r="AB49">
        <v>5.1499999999999997E-2</v>
      </c>
      <c r="AC49">
        <v>6.0699999999999997E-2</v>
      </c>
      <c r="AD49">
        <v>7.0699999999999999E-2</v>
      </c>
      <c r="AE49">
        <v>6.0699999999999997E-2</v>
      </c>
      <c r="AF49">
        <v>6.1499999999999999E-2</v>
      </c>
      <c r="AG49">
        <v>5.8599999999999999E-2</v>
      </c>
      <c r="AH49">
        <v>5.6300000000000003E-2</v>
      </c>
      <c r="AI49">
        <v>7.0599999999999996E-2</v>
      </c>
      <c r="AJ49">
        <v>5.9700000000000003E-2</v>
      </c>
      <c r="AK49">
        <v>6.5299999999999997E-2</v>
      </c>
      <c r="AL49">
        <v>6.5699999999999995E-2</v>
      </c>
      <c r="AM49">
        <v>6.2600000000000003E-2</v>
      </c>
      <c r="AN49">
        <v>6.4399999999999999E-2</v>
      </c>
      <c r="AO49">
        <v>6.13E-2</v>
      </c>
    </row>
    <row r="50" spans="1:41">
      <c r="A50" t="s">
        <v>40</v>
      </c>
      <c r="B50">
        <v>0.34939999999999999</v>
      </c>
      <c r="C50">
        <v>7.6200000000000004E-2</v>
      </c>
      <c r="D50">
        <v>7.2300000000000003E-2</v>
      </c>
      <c r="E50">
        <v>5.79E-2</v>
      </c>
      <c r="F50">
        <v>8.3599999999999994E-2</v>
      </c>
      <c r="G50">
        <v>7.2300000000000003E-2</v>
      </c>
      <c r="H50">
        <v>7.9200000000000007E-2</v>
      </c>
      <c r="I50">
        <v>8.5000000000000006E-2</v>
      </c>
      <c r="J50">
        <v>7.6300000000000007E-2</v>
      </c>
      <c r="K50">
        <v>7.4700000000000003E-2</v>
      </c>
      <c r="L50">
        <v>6.9599999999999995E-2</v>
      </c>
      <c r="M50">
        <v>6.7100000000000007E-2</v>
      </c>
      <c r="N50">
        <v>6.3399999999999998E-2</v>
      </c>
      <c r="O50">
        <v>6.6100000000000006E-2</v>
      </c>
      <c r="P50">
        <v>6.59E-2</v>
      </c>
      <c r="Q50">
        <v>6.6600000000000006E-2</v>
      </c>
      <c r="R50">
        <v>7.9299999999999995E-2</v>
      </c>
      <c r="S50">
        <v>8.1199999999999994E-2</v>
      </c>
      <c r="T50">
        <v>9.3799999999999994E-2</v>
      </c>
      <c r="U50">
        <v>8.9800000000000005E-2</v>
      </c>
      <c r="V50">
        <v>6.4100000000000004E-2</v>
      </c>
      <c r="W50">
        <v>6.5199999999999994E-2</v>
      </c>
      <c r="X50">
        <v>8.2400000000000001E-2</v>
      </c>
      <c r="Y50">
        <v>4.6699999999999998E-2</v>
      </c>
      <c r="Z50">
        <v>5.3900000000000003E-2</v>
      </c>
      <c r="AA50">
        <v>7.2300000000000003E-2</v>
      </c>
      <c r="AB50">
        <v>5.7700000000000001E-2</v>
      </c>
      <c r="AC50">
        <v>6.8699999999999997E-2</v>
      </c>
      <c r="AD50">
        <v>8.1100000000000005E-2</v>
      </c>
      <c r="AE50">
        <v>7.1499999999999994E-2</v>
      </c>
      <c r="AF50">
        <v>7.17E-2</v>
      </c>
      <c r="AG50">
        <v>6.9000000000000006E-2</v>
      </c>
      <c r="AH50">
        <v>6.2100000000000002E-2</v>
      </c>
      <c r="AI50">
        <v>8.14E-2</v>
      </c>
      <c r="AJ50">
        <v>6.7699999999999996E-2</v>
      </c>
      <c r="AK50">
        <v>7.3400000000000007E-2</v>
      </c>
      <c r="AL50">
        <v>7.6799999999999993E-2</v>
      </c>
      <c r="AM50">
        <v>7.1499999999999994E-2</v>
      </c>
      <c r="AN50">
        <v>7.17E-2</v>
      </c>
      <c r="AO50">
        <v>6.7799999999999999E-2</v>
      </c>
    </row>
    <row r="51" spans="1:41">
      <c r="A51" t="s">
        <v>50</v>
      </c>
      <c r="B51">
        <v>0.31659999999999999</v>
      </c>
      <c r="C51">
        <v>7.0000000000000007E-2</v>
      </c>
      <c r="D51">
        <v>6.6699999999999995E-2</v>
      </c>
      <c r="E51">
        <v>5.3800000000000001E-2</v>
      </c>
      <c r="F51">
        <v>7.5200000000000003E-2</v>
      </c>
      <c r="G51">
        <v>6.6299999999999998E-2</v>
      </c>
      <c r="H51">
        <v>7.2800000000000004E-2</v>
      </c>
      <c r="I51">
        <v>7.5899999999999995E-2</v>
      </c>
      <c r="J51">
        <v>7.0099999999999996E-2</v>
      </c>
      <c r="K51">
        <v>6.9199999999999998E-2</v>
      </c>
      <c r="L51">
        <v>6.3E-2</v>
      </c>
      <c r="M51">
        <v>6.1400000000000003E-2</v>
      </c>
      <c r="N51">
        <v>5.8000000000000003E-2</v>
      </c>
      <c r="O51">
        <v>6.0499999999999998E-2</v>
      </c>
      <c r="P51">
        <v>6.0199999999999997E-2</v>
      </c>
      <c r="Q51">
        <v>6.0999999999999999E-2</v>
      </c>
      <c r="R51">
        <v>7.2499999999999995E-2</v>
      </c>
      <c r="S51">
        <v>7.4399999999999994E-2</v>
      </c>
      <c r="T51">
        <v>8.3799999999999999E-2</v>
      </c>
      <c r="U51">
        <v>0.08</v>
      </c>
      <c r="V51">
        <v>5.8099999999999999E-2</v>
      </c>
      <c r="W51">
        <v>5.9200000000000003E-2</v>
      </c>
      <c r="X51">
        <v>7.51E-2</v>
      </c>
      <c r="Y51">
        <v>4.36E-2</v>
      </c>
      <c r="Z51">
        <v>5.0299999999999997E-2</v>
      </c>
      <c r="AA51">
        <v>6.6900000000000001E-2</v>
      </c>
      <c r="AB51">
        <v>5.33E-2</v>
      </c>
      <c r="AC51">
        <v>6.3100000000000003E-2</v>
      </c>
      <c r="AD51">
        <v>7.4800000000000005E-2</v>
      </c>
      <c r="AE51">
        <v>6.6299999999999998E-2</v>
      </c>
      <c r="AF51">
        <v>6.6100000000000006E-2</v>
      </c>
      <c r="AG51">
        <v>6.3500000000000001E-2</v>
      </c>
      <c r="AH51">
        <v>5.7099999999999998E-2</v>
      </c>
      <c r="AI51">
        <v>7.4200000000000002E-2</v>
      </c>
      <c r="AJ51">
        <v>6.2E-2</v>
      </c>
      <c r="AK51">
        <v>6.7400000000000002E-2</v>
      </c>
      <c r="AL51">
        <v>7.0199999999999999E-2</v>
      </c>
      <c r="AM51">
        <v>6.5799999999999997E-2</v>
      </c>
      <c r="AN51">
        <v>6.5299999999999997E-2</v>
      </c>
      <c r="AO51">
        <v>6.2399999999999997E-2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398B7-A7AC-174E-9336-8001A05076D0}">
  <dimension ref="A1:N45"/>
  <sheetViews>
    <sheetView workbookViewId="0">
      <selection activeCell="D38" sqref="D38"/>
    </sheetView>
  </sheetViews>
  <sheetFormatPr baseColWidth="10" defaultRowHeight="16"/>
  <sheetData>
    <row r="1" spans="1:14">
      <c r="A1" t="s">
        <v>158</v>
      </c>
      <c r="I1" t="s">
        <v>159</v>
      </c>
    </row>
    <row r="2" spans="1:14" ht="17">
      <c r="A2" s="1" t="s">
        <v>109</v>
      </c>
      <c r="B2" s="2" t="s">
        <v>110</v>
      </c>
      <c r="C2" s="2" t="s">
        <v>111</v>
      </c>
      <c r="D2" s="2" t="s">
        <v>112</v>
      </c>
      <c r="E2" s="2" t="s">
        <v>113</v>
      </c>
      <c r="F2" s="2" t="s">
        <v>114</v>
      </c>
      <c r="I2" s="1" t="s">
        <v>109</v>
      </c>
      <c r="J2" s="2" t="s">
        <v>110</v>
      </c>
      <c r="K2" s="2" t="s">
        <v>111</v>
      </c>
      <c r="L2" s="2" t="s">
        <v>112</v>
      </c>
      <c r="M2" s="2" t="s">
        <v>113</v>
      </c>
      <c r="N2" s="2" t="s">
        <v>114</v>
      </c>
    </row>
    <row r="3" spans="1:14" ht="17">
      <c r="A3" s="3" t="s">
        <v>115</v>
      </c>
      <c r="B3" s="4">
        <v>213.46962669999999</v>
      </c>
      <c r="C3" s="4">
        <v>274.93066709999999</v>
      </c>
      <c r="D3" s="4">
        <v>270.10659020000003</v>
      </c>
      <c r="E3" s="4">
        <v>245.59767880000001</v>
      </c>
      <c r="F3" s="4">
        <v>191.71409489999999</v>
      </c>
      <c r="I3" s="3" t="s">
        <v>115</v>
      </c>
      <c r="J3">
        <v>3.4157350000000002</v>
      </c>
      <c r="K3">
        <v>3.372166</v>
      </c>
      <c r="L3">
        <v>12.032648999999999</v>
      </c>
      <c r="M3">
        <v>8.1944730000000003</v>
      </c>
      <c r="N3">
        <v>12.904427999999999</v>
      </c>
    </row>
    <row r="4" spans="1:14" ht="17">
      <c r="A4" s="3" t="s">
        <v>116</v>
      </c>
      <c r="B4" s="4">
        <v>182.9981961</v>
      </c>
      <c r="C4" s="4">
        <v>267.07901020000003</v>
      </c>
      <c r="D4" s="4">
        <v>268.34240699999998</v>
      </c>
      <c r="E4" s="4">
        <v>256.27091560000002</v>
      </c>
      <c r="F4" s="4">
        <v>214.9573699</v>
      </c>
      <c r="I4" s="3" t="s">
        <v>116</v>
      </c>
      <c r="J4">
        <v>18.06784</v>
      </c>
      <c r="K4">
        <v>18.21228</v>
      </c>
      <c r="L4">
        <v>19.123640000000002</v>
      </c>
      <c r="M4">
        <v>12.25276</v>
      </c>
      <c r="N4">
        <v>11.93329</v>
      </c>
    </row>
    <row r="5" spans="1:14" ht="17">
      <c r="A5" s="3" t="s">
        <v>117</v>
      </c>
      <c r="B5" s="4">
        <v>223.64886390000001</v>
      </c>
      <c r="C5" s="4">
        <v>301.54500089999999</v>
      </c>
      <c r="D5" s="4">
        <v>295.87394319999999</v>
      </c>
      <c r="E5" s="4">
        <v>278.14990999999998</v>
      </c>
      <c r="F5" s="4">
        <v>217.25135940000001</v>
      </c>
      <c r="I5" s="3" t="s">
        <v>117</v>
      </c>
      <c r="J5">
        <v>28.23114</v>
      </c>
      <c r="K5">
        <v>33.979410000000001</v>
      </c>
      <c r="L5">
        <v>35.557209999999998</v>
      </c>
      <c r="M5">
        <v>37.495690000000003</v>
      </c>
      <c r="N5">
        <v>38.293860000000002</v>
      </c>
    </row>
    <row r="6" spans="1:14" ht="17">
      <c r="A6" s="3" t="s">
        <v>118</v>
      </c>
      <c r="B6" s="4">
        <v>217.8661687</v>
      </c>
      <c r="C6" s="4">
        <v>297.97932489999999</v>
      </c>
      <c r="D6" s="4">
        <v>294.40429130000001</v>
      </c>
      <c r="E6" s="4">
        <v>279.01281999999998</v>
      </c>
      <c r="F6" s="4">
        <v>219.64748969999999</v>
      </c>
      <c r="I6" s="3" t="s">
        <v>118</v>
      </c>
      <c r="J6">
        <v>117.00960000000001</v>
      </c>
      <c r="K6">
        <v>129.19300000000001</v>
      </c>
      <c r="L6">
        <v>139.31319999999999</v>
      </c>
      <c r="M6">
        <v>111.56019000000001</v>
      </c>
      <c r="N6">
        <v>82.614909999999995</v>
      </c>
    </row>
    <row r="7" spans="1:14" ht="17">
      <c r="A7" s="3" t="s">
        <v>119</v>
      </c>
      <c r="B7" s="4">
        <v>80.212236849999996</v>
      </c>
      <c r="C7" s="4">
        <v>124.00348080000001</v>
      </c>
      <c r="D7" s="4">
        <v>128.9206245</v>
      </c>
      <c r="E7" s="4">
        <v>144.04319340000001</v>
      </c>
      <c r="F7" s="4">
        <v>139.56931230000001</v>
      </c>
      <c r="I7" s="3" t="s">
        <v>119</v>
      </c>
      <c r="J7">
        <v>45.182679999999998</v>
      </c>
      <c r="K7">
        <v>52.173000000000002</v>
      </c>
      <c r="L7">
        <v>52.756749999999997</v>
      </c>
      <c r="M7">
        <v>47.451259999999998</v>
      </c>
      <c r="N7">
        <v>47.940399999999997</v>
      </c>
    </row>
    <row r="8" spans="1:14" ht="17">
      <c r="A8" s="3" t="s">
        <v>120</v>
      </c>
      <c r="B8" s="4">
        <v>71.526957620000005</v>
      </c>
      <c r="C8" s="4">
        <v>111.0206774</v>
      </c>
      <c r="D8" s="4">
        <v>114.27440369999999</v>
      </c>
      <c r="E8" s="4">
        <v>126.6243484</v>
      </c>
      <c r="F8" s="4">
        <v>120.41971719999999</v>
      </c>
      <c r="I8" s="3" t="s">
        <v>120</v>
      </c>
      <c r="J8">
        <v>29.205939999999998</v>
      </c>
      <c r="K8">
        <v>34.119909999999997</v>
      </c>
      <c r="L8">
        <v>38.357640000000004</v>
      </c>
      <c r="M8">
        <v>45.961150000000004</v>
      </c>
      <c r="N8">
        <v>39.356960000000001</v>
      </c>
    </row>
    <row r="9" spans="1:14" ht="17">
      <c r="A9" s="3" t="s">
        <v>121</v>
      </c>
      <c r="B9" s="4">
        <v>72.921559119999998</v>
      </c>
      <c r="C9" s="4">
        <v>114.3581733</v>
      </c>
      <c r="D9" s="4">
        <v>118.2832439</v>
      </c>
      <c r="E9" s="4">
        <v>132.93264980000001</v>
      </c>
      <c r="F9" s="4">
        <v>127.8559089</v>
      </c>
      <c r="I9" s="3" t="s">
        <v>121</v>
      </c>
      <c r="J9">
        <v>38.738630000000001</v>
      </c>
      <c r="K9">
        <v>41.537660000000002</v>
      </c>
      <c r="L9">
        <v>40.066580000000002</v>
      </c>
      <c r="M9">
        <v>38.802019999999999</v>
      </c>
      <c r="N9">
        <v>37.261099999999999</v>
      </c>
    </row>
    <row r="10" spans="1:14" ht="17">
      <c r="A10" s="3" t="s">
        <v>122</v>
      </c>
      <c r="B10" s="4">
        <v>43.007299940000003</v>
      </c>
      <c r="C10" s="4">
        <v>65.709275099999999</v>
      </c>
      <c r="D10" s="4">
        <v>67.42305605</v>
      </c>
      <c r="E10" s="4">
        <v>73.201717160000001</v>
      </c>
      <c r="F10" s="4">
        <v>68.962630399999995</v>
      </c>
      <c r="I10" s="3" t="s">
        <v>122</v>
      </c>
      <c r="J10">
        <v>10.247755</v>
      </c>
      <c r="K10">
        <v>10.998694</v>
      </c>
      <c r="L10">
        <v>12.241438</v>
      </c>
      <c r="M10">
        <v>13.56348</v>
      </c>
      <c r="N10">
        <v>12.347132999999999</v>
      </c>
    </row>
    <row r="11" spans="1:14" ht="17">
      <c r="A11" s="3" t="s">
        <v>123</v>
      </c>
      <c r="B11" s="4">
        <v>31.643588640000001</v>
      </c>
      <c r="C11" s="4">
        <v>49.959301140000001</v>
      </c>
      <c r="D11" s="4">
        <v>51.811621610000003</v>
      </c>
      <c r="E11" s="4">
        <v>54.172133459999998</v>
      </c>
      <c r="F11" s="4">
        <v>51.854519539999998</v>
      </c>
      <c r="I11" s="3" t="s">
        <v>123</v>
      </c>
      <c r="J11">
        <v>10.507210000000001</v>
      </c>
      <c r="K11">
        <v>11.206341999999999</v>
      </c>
      <c r="L11">
        <v>12.69018</v>
      </c>
      <c r="M11">
        <v>9.9834859999999992</v>
      </c>
      <c r="N11">
        <v>10.148641</v>
      </c>
    </row>
    <row r="12" spans="1:14" ht="17">
      <c r="A12" s="3" t="s">
        <v>124</v>
      </c>
      <c r="B12" s="4">
        <v>36.303667709999999</v>
      </c>
      <c r="C12" s="4">
        <v>51.289050850000002</v>
      </c>
      <c r="D12" s="4">
        <v>49.415348989999998</v>
      </c>
      <c r="E12" s="4">
        <v>46.380569260000001</v>
      </c>
      <c r="F12" s="4">
        <v>35.78372255</v>
      </c>
      <c r="I12" s="3" t="s">
        <v>124</v>
      </c>
      <c r="J12">
        <v>23.162299999999998</v>
      </c>
      <c r="K12">
        <v>25.640039999999999</v>
      </c>
      <c r="L12">
        <v>24.810510000000001</v>
      </c>
      <c r="M12">
        <v>41.198740000000001</v>
      </c>
      <c r="N12">
        <v>44.765639999999998</v>
      </c>
    </row>
    <row r="13" spans="1:14" ht="17">
      <c r="A13" s="3" t="s">
        <v>125</v>
      </c>
      <c r="B13" s="4">
        <v>12.02718136</v>
      </c>
      <c r="C13" s="4">
        <v>12.817201969999999</v>
      </c>
      <c r="D13" s="4">
        <v>11.99524356</v>
      </c>
      <c r="E13" s="4">
        <v>13.64308557</v>
      </c>
      <c r="F13" s="4">
        <v>15.471906110000001</v>
      </c>
      <c r="I13" s="3" t="s">
        <v>125</v>
      </c>
      <c r="J13">
        <v>38.860019999999999</v>
      </c>
      <c r="K13">
        <v>46.687480000000001</v>
      </c>
      <c r="L13">
        <v>48.448630000000001</v>
      </c>
      <c r="M13">
        <v>9.3039559999999994</v>
      </c>
      <c r="N13">
        <v>3.5088606000000002</v>
      </c>
    </row>
    <row r="14" spans="1:14" ht="17">
      <c r="A14" s="3" t="s">
        <v>126</v>
      </c>
      <c r="B14" s="4">
        <v>21.021449319999999</v>
      </c>
      <c r="C14" s="4">
        <v>27.761357759999999</v>
      </c>
      <c r="D14" s="4">
        <v>28.192338490000001</v>
      </c>
      <c r="E14" s="4">
        <v>32.100779979999999</v>
      </c>
      <c r="F14" s="4">
        <v>32.105985150000002</v>
      </c>
      <c r="I14" s="3" t="s">
        <v>126</v>
      </c>
      <c r="J14">
        <v>13.067867</v>
      </c>
      <c r="K14">
        <v>14.440931000000001</v>
      </c>
      <c r="L14">
        <v>17.772200999999999</v>
      </c>
      <c r="M14">
        <v>16.76013</v>
      </c>
      <c r="N14">
        <v>14.171346</v>
      </c>
    </row>
    <row r="15" spans="1:14" ht="17">
      <c r="A15" s="3" t="s">
        <v>127</v>
      </c>
      <c r="B15" s="4">
        <v>13.663352850000001</v>
      </c>
      <c r="C15" s="4">
        <v>15.753140549999999</v>
      </c>
      <c r="D15" s="4">
        <v>15.771369549999999</v>
      </c>
      <c r="E15" s="4">
        <v>19.094807110000001</v>
      </c>
      <c r="F15" s="4">
        <v>19.71722991</v>
      </c>
      <c r="I15" s="3" t="s">
        <v>127</v>
      </c>
      <c r="J15">
        <v>12.175280000000001</v>
      </c>
      <c r="K15">
        <v>14.795360000000001</v>
      </c>
      <c r="L15">
        <v>14.885120000000001</v>
      </c>
      <c r="M15">
        <v>12.81414</v>
      </c>
      <c r="N15">
        <v>12.100144</v>
      </c>
    </row>
    <row r="16" spans="1:14" ht="17">
      <c r="A16" s="3" t="s">
        <v>128</v>
      </c>
      <c r="B16" s="4">
        <v>21.09577389</v>
      </c>
      <c r="C16" s="4">
        <v>22.315337339999999</v>
      </c>
      <c r="D16" s="4">
        <v>22.129714580000002</v>
      </c>
      <c r="E16" s="4">
        <v>22.287604760000001</v>
      </c>
      <c r="F16" s="4">
        <v>26.52629769</v>
      </c>
      <c r="I16" s="3" t="s">
        <v>128</v>
      </c>
      <c r="J16">
        <v>26.608820000000001</v>
      </c>
      <c r="K16">
        <v>24.34911</v>
      </c>
      <c r="L16">
        <v>21.544689999999999</v>
      </c>
      <c r="M16">
        <v>16.009370000000001</v>
      </c>
      <c r="N16">
        <v>13.849550000000001</v>
      </c>
    </row>
    <row r="17" spans="1:14" ht="17">
      <c r="A17" s="3" t="s">
        <v>129</v>
      </c>
      <c r="B17" s="4">
        <v>12.10603936</v>
      </c>
      <c r="C17" s="4">
        <v>13.825154489999999</v>
      </c>
      <c r="D17" s="4">
        <v>14.676813810000001</v>
      </c>
      <c r="E17" s="4">
        <v>12.6606422</v>
      </c>
      <c r="F17" s="4">
        <v>11.372396930000001</v>
      </c>
      <c r="I17" s="3" t="s">
        <v>129</v>
      </c>
      <c r="J17">
        <v>14.633823</v>
      </c>
      <c r="K17">
        <v>11.562851</v>
      </c>
      <c r="L17">
        <v>14.81894</v>
      </c>
      <c r="M17">
        <v>13.736571</v>
      </c>
      <c r="N17">
        <v>11.697704</v>
      </c>
    </row>
    <row r="18" spans="1:14" ht="17">
      <c r="A18" s="3" t="s">
        <v>130</v>
      </c>
      <c r="B18" s="4">
        <v>21.29019924</v>
      </c>
      <c r="C18" s="4">
        <v>27.535393580000001</v>
      </c>
      <c r="D18" s="4">
        <v>28.961080490000001</v>
      </c>
      <c r="E18" s="4">
        <v>25.12160123</v>
      </c>
      <c r="F18" s="4">
        <v>25.81566308</v>
      </c>
      <c r="I18" s="3" t="s">
        <v>130</v>
      </c>
      <c r="J18">
        <v>39.958640000000003</v>
      </c>
      <c r="K18">
        <v>37.171509999999998</v>
      </c>
      <c r="L18">
        <v>44.06991</v>
      </c>
      <c r="M18">
        <v>52.295549999999999</v>
      </c>
      <c r="N18">
        <v>68.287970000000001</v>
      </c>
    </row>
    <row r="19" spans="1:14" ht="17">
      <c r="A19" s="3" t="s">
        <v>131</v>
      </c>
      <c r="B19" s="4">
        <v>13.91184413</v>
      </c>
      <c r="C19" s="4">
        <v>14.270409989999999</v>
      </c>
      <c r="D19" s="4">
        <v>14.771479449999999</v>
      </c>
      <c r="E19" s="4">
        <v>15.402490240000001</v>
      </c>
      <c r="F19" s="4">
        <v>16.19189669</v>
      </c>
      <c r="I19" s="3" t="s">
        <v>131</v>
      </c>
      <c r="J19">
        <v>11.540606</v>
      </c>
      <c r="K19">
        <v>12.94065</v>
      </c>
      <c r="L19">
        <v>10.838466</v>
      </c>
      <c r="M19">
        <v>8.9882810000000006</v>
      </c>
      <c r="N19">
        <v>6.6443659999999998</v>
      </c>
    </row>
    <row r="20" spans="1:14" ht="17">
      <c r="A20" s="3" t="s">
        <v>132</v>
      </c>
      <c r="B20" s="4">
        <v>12.506126569999999</v>
      </c>
      <c r="C20" s="4">
        <v>12.286651620000001</v>
      </c>
      <c r="D20" s="4">
        <v>12.24866173</v>
      </c>
      <c r="E20" s="4">
        <v>14.359856239999999</v>
      </c>
      <c r="F20" s="4">
        <v>15.70207072</v>
      </c>
      <c r="I20" s="3" t="s">
        <v>132</v>
      </c>
      <c r="J20">
        <v>44.542560000000002</v>
      </c>
      <c r="K20">
        <v>51.55903</v>
      </c>
      <c r="L20">
        <v>55.904350000000001</v>
      </c>
      <c r="M20">
        <v>46.548139999999997</v>
      </c>
      <c r="N20">
        <v>35.77572</v>
      </c>
    </row>
    <row r="21" spans="1:14" ht="17">
      <c r="A21" s="3" t="s">
        <v>133</v>
      </c>
      <c r="B21" s="4">
        <v>13.27527081</v>
      </c>
      <c r="C21" s="4">
        <v>17.415697009999999</v>
      </c>
      <c r="D21" s="4">
        <v>17.688371</v>
      </c>
      <c r="E21" s="4">
        <v>20.497455500000001</v>
      </c>
      <c r="F21" s="4">
        <v>20.90121448</v>
      </c>
      <c r="I21" s="3" t="s">
        <v>133</v>
      </c>
      <c r="J21">
        <v>59.01146</v>
      </c>
      <c r="K21">
        <v>65.464150000000004</v>
      </c>
      <c r="L21">
        <v>74.216290000000001</v>
      </c>
      <c r="M21">
        <v>98.481480000000005</v>
      </c>
      <c r="N21">
        <v>90.084140000000005</v>
      </c>
    </row>
    <row r="22" spans="1:14" ht="17">
      <c r="A22" s="3" t="s">
        <v>134</v>
      </c>
      <c r="B22" s="4">
        <v>12.12818521</v>
      </c>
      <c r="C22" s="4">
        <v>14.717019390000001</v>
      </c>
      <c r="D22" s="4">
        <v>15.231381839999999</v>
      </c>
      <c r="E22" s="4">
        <v>15.862652840000001</v>
      </c>
      <c r="F22" s="4">
        <v>16.48658648</v>
      </c>
      <c r="I22" s="3" t="s">
        <v>134</v>
      </c>
      <c r="J22">
        <v>16.7592</v>
      </c>
      <c r="K22">
        <v>19.189769999999999</v>
      </c>
      <c r="L22">
        <v>20.293320000000001</v>
      </c>
      <c r="M22">
        <v>20.796610000000001</v>
      </c>
      <c r="N22">
        <v>24.157990000000002</v>
      </c>
    </row>
    <row r="23" spans="1:14" ht="17">
      <c r="A23" s="3" t="s">
        <v>135</v>
      </c>
      <c r="B23" s="4">
        <v>17.84148733</v>
      </c>
      <c r="C23" s="4">
        <v>23.646904979999999</v>
      </c>
      <c r="D23" s="4">
        <v>23.5699769</v>
      </c>
      <c r="E23" s="4">
        <v>26.045251960000002</v>
      </c>
      <c r="F23" s="4">
        <v>26.493423239999998</v>
      </c>
      <c r="I23" s="3" t="s">
        <v>135</v>
      </c>
      <c r="J23">
        <v>34.560809999999996</v>
      </c>
      <c r="K23">
        <v>35.002070000000003</v>
      </c>
      <c r="L23">
        <v>39.283450000000002</v>
      </c>
      <c r="M23">
        <v>32.078679999999999</v>
      </c>
      <c r="N23">
        <v>33.522570000000002</v>
      </c>
    </row>
    <row r="24" spans="1:14" ht="17">
      <c r="A24" s="3" t="s">
        <v>136</v>
      </c>
      <c r="B24" s="4">
        <v>12.124456439999999</v>
      </c>
      <c r="C24" s="4">
        <v>14.66968572</v>
      </c>
      <c r="D24" s="4">
        <v>14.052085529999999</v>
      </c>
      <c r="E24" s="4">
        <v>15.73263397</v>
      </c>
      <c r="F24" s="4">
        <v>15.699981490000001</v>
      </c>
      <c r="I24" s="3" t="s">
        <v>136</v>
      </c>
      <c r="J24">
        <v>18.23762</v>
      </c>
      <c r="K24">
        <v>18.47418</v>
      </c>
      <c r="L24">
        <v>19.316600000000001</v>
      </c>
      <c r="M24">
        <v>18.064820000000001</v>
      </c>
      <c r="N24">
        <v>16.037690000000001</v>
      </c>
    </row>
    <row r="25" spans="1:14" ht="17">
      <c r="A25" s="3" t="s">
        <v>137</v>
      </c>
      <c r="B25" s="4">
        <v>16.510667890000001</v>
      </c>
      <c r="C25" s="4">
        <v>15.81413012</v>
      </c>
      <c r="D25" s="4">
        <v>15.52838382</v>
      </c>
      <c r="E25" s="4">
        <v>19.329300100000001</v>
      </c>
      <c r="F25" s="4">
        <v>20.726988309999999</v>
      </c>
      <c r="I25" s="3" t="s">
        <v>137</v>
      </c>
      <c r="J25">
        <v>29.89648</v>
      </c>
      <c r="K25">
        <v>27.2424</v>
      </c>
      <c r="L25">
        <v>24.505469999999999</v>
      </c>
      <c r="M25">
        <v>13.219760000000001</v>
      </c>
      <c r="N25">
        <v>9.3776679999999999</v>
      </c>
    </row>
    <row r="26" spans="1:14" ht="17">
      <c r="A26" s="3" t="s">
        <v>138</v>
      </c>
      <c r="B26" s="4">
        <v>10.51944861</v>
      </c>
      <c r="C26" s="4">
        <v>9.6050461150000004</v>
      </c>
      <c r="D26" s="4">
        <v>9.6761504110000001</v>
      </c>
      <c r="E26" s="4">
        <v>12.59553702</v>
      </c>
      <c r="F26" s="4">
        <v>13.63696277</v>
      </c>
      <c r="I26" s="3" t="s">
        <v>138</v>
      </c>
      <c r="J26">
        <v>32.632910000000003</v>
      </c>
      <c r="K26">
        <v>34.909669999999998</v>
      </c>
      <c r="L26">
        <v>42.77966</v>
      </c>
      <c r="M26">
        <v>43.274239999999999</v>
      </c>
      <c r="N26">
        <v>38.587600000000002</v>
      </c>
    </row>
    <row r="27" spans="1:14" ht="17">
      <c r="A27" s="3" t="s">
        <v>139</v>
      </c>
      <c r="B27" s="4">
        <v>9.9042817079999992</v>
      </c>
      <c r="C27" s="4">
        <v>10.388320500000001</v>
      </c>
      <c r="D27" s="4">
        <v>10.92787772</v>
      </c>
      <c r="E27" s="4">
        <v>10.686698590000001</v>
      </c>
      <c r="F27" s="4">
        <v>10.75033943</v>
      </c>
      <c r="I27" s="3" t="s">
        <v>139</v>
      </c>
      <c r="J27">
        <v>11.346360000000001</v>
      </c>
      <c r="K27">
        <v>12.99156</v>
      </c>
      <c r="L27">
        <v>14.57682</v>
      </c>
      <c r="M27">
        <v>13.95689</v>
      </c>
      <c r="N27">
        <v>14.09404</v>
      </c>
    </row>
    <row r="28" spans="1:14" ht="17">
      <c r="A28" s="3" t="s">
        <v>140</v>
      </c>
      <c r="B28" s="4">
        <v>9.8411547650000006</v>
      </c>
      <c r="C28" s="4">
        <v>10.29730734</v>
      </c>
      <c r="D28" s="4">
        <v>9.8831594650000003</v>
      </c>
      <c r="E28" s="4">
        <v>10.489993719999999</v>
      </c>
      <c r="F28" s="4">
        <v>10.87746512</v>
      </c>
      <c r="I28" s="3" t="s">
        <v>140</v>
      </c>
      <c r="J28">
        <v>26.503620000000002</v>
      </c>
      <c r="K28">
        <v>25.428460000000001</v>
      </c>
      <c r="L28">
        <v>29.475670000000001</v>
      </c>
      <c r="M28">
        <v>30.32902</v>
      </c>
      <c r="N28">
        <v>26.413799999999998</v>
      </c>
    </row>
    <row r="29" spans="1:14" ht="17">
      <c r="A29" s="3" t="s">
        <v>141</v>
      </c>
      <c r="B29" s="4">
        <v>7.5127197460000001</v>
      </c>
      <c r="C29" s="4">
        <v>9.4632673260000004</v>
      </c>
      <c r="D29" s="4">
        <v>9.012867924</v>
      </c>
      <c r="E29" s="4">
        <v>9.9645244510000008</v>
      </c>
      <c r="F29" s="4">
        <v>10.46258343</v>
      </c>
      <c r="I29" s="3" t="s">
        <v>141</v>
      </c>
      <c r="J29">
        <v>30.788540000000001</v>
      </c>
      <c r="K29">
        <v>25.945910000000001</v>
      </c>
      <c r="L29">
        <v>24.122679999999999</v>
      </c>
      <c r="M29">
        <v>30.630279999999999</v>
      </c>
      <c r="N29">
        <v>34.11242</v>
      </c>
    </row>
    <row r="30" spans="1:14" ht="17">
      <c r="A30" s="3" t="s">
        <v>142</v>
      </c>
      <c r="B30" s="4">
        <v>5.2819957549999996</v>
      </c>
      <c r="C30" s="4">
        <v>6.6156158390000002</v>
      </c>
      <c r="D30" s="4">
        <v>6.6341180360000003</v>
      </c>
      <c r="E30" s="4">
        <v>6.0389244179999997</v>
      </c>
      <c r="F30" s="4">
        <v>5.6405572670000002</v>
      </c>
      <c r="I30" s="3" t="s">
        <v>142</v>
      </c>
      <c r="J30">
        <v>43.666240000000002</v>
      </c>
      <c r="K30">
        <v>39.741860000000003</v>
      </c>
      <c r="L30">
        <v>35.078229999999998</v>
      </c>
      <c r="M30">
        <v>29.633929999999999</v>
      </c>
      <c r="N30">
        <v>29.850549999999998</v>
      </c>
    </row>
    <row r="31" spans="1:14" ht="17">
      <c r="A31" s="3" t="s">
        <v>143</v>
      </c>
      <c r="B31" s="4">
        <v>7.35865057</v>
      </c>
      <c r="C31" s="4">
        <v>7.6127193560000004</v>
      </c>
      <c r="D31" s="4">
        <v>7.9935538189999997</v>
      </c>
      <c r="E31" s="4">
        <v>8.3708052189999993</v>
      </c>
      <c r="F31" s="4">
        <v>8.0383508690000003</v>
      </c>
      <c r="I31" s="3" t="s">
        <v>143</v>
      </c>
      <c r="J31">
        <v>28.12575</v>
      </c>
      <c r="K31">
        <v>24.981369999999998</v>
      </c>
      <c r="L31">
        <v>26.47308</v>
      </c>
      <c r="M31">
        <v>20.360690000000002</v>
      </c>
      <c r="N31">
        <v>16.311969999999999</v>
      </c>
    </row>
    <row r="32" spans="1:14" ht="17">
      <c r="A32" s="3" t="s">
        <v>144</v>
      </c>
      <c r="B32" s="4">
        <v>5.2515184880000003</v>
      </c>
      <c r="C32" s="4">
        <v>8.4962712939999996</v>
      </c>
      <c r="D32" s="4">
        <v>8.9696132679999998</v>
      </c>
      <c r="E32" s="4">
        <v>7.4670667030000004</v>
      </c>
      <c r="F32" s="4">
        <v>7.2322679379999997</v>
      </c>
      <c r="I32" s="3" t="s">
        <v>144</v>
      </c>
      <c r="J32">
        <v>86.819140000000004</v>
      </c>
      <c r="K32">
        <v>82.459739999999996</v>
      </c>
      <c r="L32">
        <v>73.803370000000001</v>
      </c>
      <c r="M32">
        <v>87.638090000000005</v>
      </c>
      <c r="N32">
        <v>73.5976</v>
      </c>
    </row>
    <row r="33" spans="1:14" ht="17">
      <c r="A33" s="3" t="s">
        <v>145</v>
      </c>
      <c r="B33" s="4">
        <v>4.1799287600000001</v>
      </c>
      <c r="C33" s="4">
        <v>5.3886949959999999</v>
      </c>
      <c r="D33" s="4">
        <v>5.7802974709999999</v>
      </c>
      <c r="E33" s="4">
        <v>6.8231430069999996</v>
      </c>
      <c r="F33" s="4">
        <v>6.6871032780000004</v>
      </c>
      <c r="I33" s="3" t="s">
        <v>145</v>
      </c>
      <c r="J33">
        <v>10.394397</v>
      </c>
      <c r="K33">
        <v>12.4786</v>
      </c>
      <c r="L33">
        <v>12.30875</v>
      </c>
      <c r="M33">
        <v>10.748635</v>
      </c>
      <c r="N33">
        <v>8.8643730000000005</v>
      </c>
    </row>
    <row r="34" spans="1:14" ht="17">
      <c r="A34" s="3" t="s">
        <v>146</v>
      </c>
      <c r="B34" s="4">
        <v>5.7207507959999999</v>
      </c>
      <c r="C34" s="4">
        <v>5.2166907389999997</v>
      </c>
      <c r="D34" s="4">
        <v>5.5039358930000004</v>
      </c>
      <c r="E34" s="4">
        <v>4.7626271979999997</v>
      </c>
      <c r="F34" s="4">
        <v>5.2024099250000004</v>
      </c>
      <c r="I34" s="3" t="s">
        <v>146</v>
      </c>
      <c r="J34">
        <v>15.501239999999999</v>
      </c>
      <c r="K34">
        <v>17.928519999999999</v>
      </c>
      <c r="L34">
        <v>23.058789999999998</v>
      </c>
      <c r="M34">
        <v>30.616430000000001</v>
      </c>
      <c r="N34">
        <v>23.60521</v>
      </c>
    </row>
    <row r="35" spans="1:14" ht="17">
      <c r="A35" s="3" t="s">
        <v>147</v>
      </c>
      <c r="B35" s="4">
        <v>6.1944086020000002</v>
      </c>
      <c r="C35" s="4">
        <v>6.2966606159999996</v>
      </c>
      <c r="D35" s="4">
        <v>6.082971218</v>
      </c>
      <c r="E35" s="4">
        <v>5.1585820599999996</v>
      </c>
      <c r="F35" s="4">
        <v>5.322379475</v>
      </c>
      <c r="I35" s="3" t="s">
        <v>147</v>
      </c>
      <c r="J35">
        <v>20.605840000000001</v>
      </c>
      <c r="K35">
        <v>21.43665</v>
      </c>
      <c r="L35">
        <v>21.214780000000001</v>
      </c>
      <c r="M35">
        <v>14.60793</v>
      </c>
      <c r="N35">
        <v>14.990629999999999</v>
      </c>
    </row>
    <row r="36" spans="1:14" ht="17">
      <c r="A36" s="3" t="s">
        <v>148</v>
      </c>
      <c r="B36" s="4">
        <v>4.3910056700000002</v>
      </c>
      <c r="C36" s="4">
        <v>5.7166728469999999</v>
      </c>
      <c r="D36" s="4">
        <v>5.4903470780000001</v>
      </c>
      <c r="E36" s="4">
        <v>6.6427618260000001</v>
      </c>
      <c r="F36" s="4">
        <v>6.7718218889999999</v>
      </c>
      <c r="I36" s="3" t="s">
        <v>148</v>
      </c>
      <c r="J36">
        <v>6.8345099999999999</v>
      </c>
      <c r="K36">
        <v>7.588508</v>
      </c>
      <c r="L36">
        <v>7.7906120000000003</v>
      </c>
      <c r="M36">
        <v>14.71289</v>
      </c>
      <c r="N36">
        <v>12.468669999999999</v>
      </c>
    </row>
    <row r="37" spans="1:14" ht="17">
      <c r="A37" s="3" t="s">
        <v>149</v>
      </c>
      <c r="B37" s="4">
        <v>3.609987973</v>
      </c>
      <c r="C37" s="4">
        <v>4.0928918090000002</v>
      </c>
      <c r="D37" s="4">
        <v>4.8983685179999998</v>
      </c>
      <c r="E37" s="4">
        <v>1.756156906</v>
      </c>
      <c r="F37" s="4">
        <v>2.3417555170000002</v>
      </c>
      <c r="I37" s="3" t="s">
        <v>149</v>
      </c>
      <c r="J37">
        <v>20.197369999999999</v>
      </c>
      <c r="K37">
        <v>17.20459</v>
      </c>
      <c r="L37">
        <v>16.43966</v>
      </c>
      <c r="M37">
        <v>11.710658</v>
      </c>
      <c r="N37">
        <v>11.96443</v>
      </c>
    </row>
    <row r="38" spans="1:14" ht="17">
      <c r="A38" s="3" t="s">
        <v>150</v>
      </c>
      <c r="B38" s="4">
        <v>3.1282469609999999</v>
      </c>
      <c r="C38" s="4">
        <v>3.83575453</v>
      </c>
      <c r="D38" s="4">
        <v>4.0593276960000004</v>
      </c>
      <c r="E38" s="4">
        <v>3.9529807909999999</v>
      </c>
      <c r="F38" s="4">
        <v>4.4049098439999996</v>
      </c>
      <c r="I38" s="3" t="s">
        <v>150</v>
      </c>
      <c r="J38">
        <v>145.43516</v>
      </c>
      <c r="K38">
        <v>131.51580000000001</v>
      </c>
      <c r="L38">
        <v>139.47190000000001</v>
      </c>
      <c r="M38">
        <v>233.19149999999999</v>
      </c>
      <c r="N38">
        <v>233.8785</v>
      </c>
    </row>
    <row r="39" spans="1:14" ht="17">
      <c r="A39" s="3" t="s">
        <v>151</v>
      </c>
      <c r="B39" s="4">
        <v>2.3683988149999999</v>
      </c>
      <c r="C39" s="4">
        <v>3.1669004410000001</v>
      </c>
      <c r="D39" s="4">
        <v>2.9379220510000001</v>
      </c>
      <c r="E39" s="4">
        <v>2.6734014269999999</v>
      </c>
      <c r="F39" s="4">
        <v>2.3513333410000001</v>
      </c>
      <c r="I39" s="3" t="s">
        <v>151</v>
      </c>
      <c r="J39">
        <v>56.601430000000001</v>
      </c>
      <c r="K39">
        <v>55.926209999999998</v>
      </c>
      <c r="L39">
        <v>49.350569999999998</v>
      </c>
      <c r="M39">
        <v>69.045490000000001</v>
      </c>
      <c r="N39">
        <v>64.364840000000001</v>
      </c>
    </row>
    <row r="40" spans="1:14" ht="17">
      <c r="A40" s="3" t="s">
        <v>152</v>
      </c>
      <c r="B40" s="4">
        <v>3.8988974930000002</v>
      </c>
      <c r="C40" s="4">
        <v>3.1616335520000001</v>
      </c>
      <c r="D40" s="4">
        <v>3.4439318069999998</v>
      </c>
      <c r="E40" s="4">
        <v>3.0383729659999998</v>
      </c>
      <c r="F40" s="4">
        <v>3.5390625459999998</v>
      </c>
      <c r="I40" s="3" t="s">
        <v>152</v>
      </c>
      <c r="J40">
        <v>41.2286</v>
      </c>
      <c r="K40">
        <v>40.052100000000003</v>
      </c>
      <c r="L40">
        <v>41.37218</v>
      </c>
      <c r="M40">
        <v>47.511429999999997</v>
      </c>
      <c r="N40">
        <v>44.593330000000002</v>
      </c>
    </row>
    <row r="41" spans="1:14" ht="17">
      <c r="A41" s="3" t="s">
        <v>153</v>
      </c>
      <c r="B41" s="4">
        <v>3.278263548</v>
      </c>
      <c r="C41" s="4">
        <v>2.7856659719999999</v>
      </c>
      <c r="D41" s="4">
        <v>3.051251637</v>
      </c>
      <c r="E41" s="4">
        <v>2.8363586170000001</v>
      </c>
      <c r="F41" s="4">
        <v>3.3649477760000002</v>
      </c>
      <c r="I41" s="3" t="s">
        <v>153</v>
      </c>
      <c r="J41">
        <v>30.350169999999999</v>
      </c>
      <c r="K41">
        <v>32.779539999999997</v>
      </c>
      <c r="L41">
        <v>35.301839999999999</v>
      </c>
      <c r="M41">
        <v>42.020609999999998</v>
      </c>
      <c r="N41">
        <v>39.062249999999999</v>
      </c>
    </row>
    <row r="42" spans="1:14" ht="17">
      <c r="A42" s="3" t="s">
        <v>154</v>
      </c>
      <c r="B42" s="4">
        <v>2.7059368109999999</v>
      </c>
      <c r="C42" s="4">
        <v>2.0434809060000001</v>
      </c>
      <c r="D42" s="4">
        <v>2.277136622</v>
      </c>
      <c r="E42" s="4">
        <v>1.8978983220000001</v>
      </c>
      <c r="F42" s="4">
        <v>2.7383961590000001</v>
      </c>
      <c r="I42" s="3" t="s">
        <v>154</v>
      </c>
      <c r="J42">
        <v>33.812759999999997</v>
      </c>
      <c r="K42">
        <v>31.930859999999999</v>
      </c>
      <c r="L42">
        <v>32.512479999999996</v>
      </c>
      <c r="M42">
        <v>32.30368</v>
      </c>
      <c r="N42">
        <v>30.487369999999999</v>
      </c>
    </row>
    <row r="43" spans="1:14" ht="17">
      <c r="A43" s="3" t="s">
        <v>155</v>
      </c>
      <c r="B43" s="4">
        <v>2.3075727829999999</v>
      </c>
      <c r="C43" s="4">
        <v>1.97795275</v>
      </c>
      <c r="D43" s="4">
        <v>2.1541583019999999</v>
      </c>
      <c r="E43" s="4">
        <v>2.0408502199999998</v>
      </c>
      <c r="F43" s="4">
        <v>2.2777430879999998</v>
      </c>
      <c r="I43" s="3" t="s">
        <v>155</v>
      </c>
      <c r="J43">
        <v>24.5961</v>
      </c>
      <c r="K43">
        <v>18.557345000000002</v>
      </c>
      <c r="L43">
        <v>17.975529999999999</v>
      </c>
      <c r="M43">
        <v>27.744150000000001</v>
      </c>
      <c r="N43">
        <v>40.602209999999999</v>
      </c>
    </row>
    <row r="44" spans="1:14" ht="17">
      <c r="A44" s="3" t="s">
        <v>156</v>
      </c>
      <c r="B44" s="4">
        <v>0.567186674</v>
      </c>
      <c r="C44" s="4">
        <v>5.3019053820000002</v>
      </c>
      <c r="D44" s="4">
        <v>5.4821147999999997</v>
      </c>
      <c r="E44" s="4">
        <v>4.952952711</v>
      </c>
      <c r="F44" s="4">
        <v>4.9115225919999999</v>
      </c>
      <c r="I44" s="3" t="s">
        <v>156</v>
      </c>
      <c r="J44">
        <v>15.48953</v>
      </c>
      <c r="K44">
        <v>16.95288</v>
      </c>
      <c r="L44">
        <v>18.282250000000001</v>
      </c>
      <c r="M44">
        <v>15.20539</v>
      </c>
      <c r="N44">
        <v>12.745340000000001</v>
      </c>
    </row>
    <row r="45" spans="1:14" ht="17">
      <c r="A45" s="3" t="s">
        <v>157</v>
      </c>
      <c r="B45" s="4">
        <v>0.994745243</v>
      </c>
      <c r="C45" s="4">
        <v>2.358444929</v>
      </c>
      <c r="D45" s="4">
        <v>2.3874466870000002</v>
      </c>
      <c r="E45" s="4">
        <v>4.523548152</v>
      </c>
      <c r="F45" s="4">
        <v>6.3952604019999999</v>
      </c>
      <c r="I45" s="3" t="s">
        <v>157</v>
      </c>
      <c r="J45">
        <v>11.341426999999999</v>
      </c>
      <c r="K45">
        <v>10.925979</v>
      </c>
      <c r="L45">
        <v>12.154640000000001</v>
      </c>
      <c r="M45">
        <v>15.96048</v>
      </c>
      <c r="N45">
        <v>15.44586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3A822-F25C-7C45-8B1A-72EA23FA0FB9}">
  <dimension ref="A1:M52"/>
  <sheetViews>
    <sheetView workbookViewId="0">
      <selection activeCell="E8" sqref="E8"/>
    </sheetView>
  </sheetViews>
  <sheetFormatPr baseColWidth="10" defaultRowHeight="16"/>
  <sheetData>
    <row r="1" spans="1:13">
      <c r="A1" t="s">
        <v>0</v>
      </c>
    </row>
    <row r="2" spans="1:13">
      <c r="B2">
        <v>0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</row>
    <row r="3" spans="1:13">
      <c r="A3" t="s">
        <v>1</v>
      </c>
      <c r="B3">
        <v>1</v>
      </c>
      <c r="C3">
        <v>1.01656919707072</v>
      </c>
      <c r="D3">
        <v>1.0506518314945501</v>
      </c>
      <c r="E3">
        <v>1.08589299836008</v>
      </c>
      <c r="F3">
        <v>1.1324687883859399</v>
      </c>
      <c r="G3">
        <v>1.0942243532547</v>
      </c>
      <c r="H3">
        <v>1.07270435505296</v>
      </c>
      <c r="I3">
        <v>1.0031448573499899</v>
      </c>
      <c r="J3">
        <v>1.1221528333844699</v>
      </c>
      <c r="K3">
        <v>1.3283835791152001</v>
      </c>
      <c r="L3">
        <v>1.47162328720992</v>
      </c>
      <c r="M3">
        <v>1.70508937020757</v>
      </c>
    </row>
    <row r="4" spans="1:13">
      <c r="A4" t="s">
        <v>2</v>
      </c>
      <c r="B4">
        <v>1</v>
      </c>
      <c r="C4">
        <v>1.0047997289551001</v>
      </c>
      <c r="D4">
        <v>1.0188232675709801</v>
      </c>
      <c r="E4">
        <v>1.01680838037149</v>
      </c>
      <c r="F4">
        <v>1.0430511571386001</v>
      </c>
      <c r="G4">
        <v>0.97007067844214601</v>
      </c>
      <c r="H4">
        <v>0.89460535804730301</v>
      </c>
      <c r="I4">
        <v>0.83784440175688502</v>
      </c>
      <c r="J4">
        <v>0.93750606326157304</v>
      </c>
      <c r="K4">
        <v>1.0551402807131001</v>
      </c>
      <c r="L4">
        <v>1.1846326615373199</v>
      </c>
      <c r="M4">
        <v>1.35804449735319</v>
      </c>
    </row>
    <row r="5" spans="1:13">
      <c r="A5" t="s">
        <v>3</v>
      </c>
      <c r="B5">
        <v>1</v>
      </c>
      <c r="C5">
        <v>1.01216373615199</v>
      </c>
      <c r="D5">
        <v>1.0443799461026999</v>
      </c>
      <c r="E5">
        <v>1.05772043368234</v>
      </c>
      <c r="F5">
        <v>1.09184526605835</v>
      </c>
      <c r="G5">
        <v>1.07987778727253</v>
      </c>
      <c r="H5">
        <v>1.0408828572338999</v>
      </c>
      <c r="I5">
        <v>0.90830549791239601</v>
      </c>
      <c r="J5">
        <v>1.03619531828659</v>
      </c>
      <c r="K5">
        <v>1.22442290717985</v>
      </c>
      <c r="L5">
        <v>1.4314476529486699</v>
      </c>
      <c r="M5">
        <v>1.60293303305278</v>
      </c>
    </row>
    <row r="6" spans="1:13">
      <c r="A6" t="s">
        <v>4</v>
      </c>
      <c r="B6">
        <v>1</v>
      </c>
      <c r="C6">
        <v>1.0143240767814901</v>
      </c>
      <c r="D6">
        <v>1.0461455349830799</v>
      </c>
      <c r="E6">
        <v>1.05826169207925</v>
      </c>
      <c r="F6">
        <v>1.08914413848748</v>
      </c>
      <c r="G6">
        <v>1.0587696512321201</v>
      </c>
      <c r="H6">
        <v>1.05722799683641</v>
      </c>
      <c r="I6">
        <v>1.0669809117103699</v>
      </c>
      <c r="J6">
        <v>1.3248579550945301</v>
      </c>
      <c r="K6">
        <v>1.4818339551052699</v>
      </c>
      <c r="L6">
        <v>1.70733868647834</v>
      </c>
      <c r="M6">
        <v>1.9596077997572601</v>
      </c>
    </row>
    <row r="7" spans="1:13">
      <c r="A7" t="s">
        <v>5</v>
      </c>
      <c r="B7">
        <v>1</v>
      </c>
      <c r="C7">
        <v>1.0148671878634801</v>
      </c>
      <c r="D7">
        <v>1.0474184951058201</v>
      </c>
      <c r="E7">
        <v>1.07341210841771</v>
      </c>
      <c r="F7">
        <v>1.1130879835674901</v>
      </c>
      <c r="G7">
        <v>1.1300685386678799</v>
      </c>
      <c r="H7">
        <v>1.2058698794587801</v>
      </c>
      <c r="I7">
        <v>0.90602848932707303</v>
      </c>
      <c r="J7">
        <v>1.07402343884065</v>
      </c>
      <c r="K7">
        <v>1.21448014346704</v>
      </c>
      <c r="L7">
        <v>1.43612276964978</v>
      </c>
      <c r="M7">
        <v>1.5542454216988899</v>
      </c>
    </row>
    <row r="8" spans="1:13">
      <c r="A8" t="s">
        <v>6</v>
      </c>
      <c r="B8">
        <v>1</v>
      </c>
      <c r="C8">
        <v>1.0000708705435399</v>
      </c>
      <c r="D8">
        <v>1.0189361096672001</v>
      </c>
      <c r="E8">
        <v>1.0341983549018801</v>
      </c>
      <c r="F8">
        <v>1.0446486768290399</v>
      </c>
      <c r="G8">
        <v>1.0027958575568301</v>
      </c>
      <c r="H8">
        <v>0.96999815248638299</v>
      </c>
      <c r="I8">
        <v>0.87131286036432098</v>
      </c>
      <c r="J8">
        <v>0.92269797777042195</v>
      </c>
      <c r="K8">
        <v>1.0759700671010599</v>
      </c>
      <c r="L8">
        <v>1.1863259714191099</v>
      </c>
      <c r="M8">
        <v>1.16835133548852</v>
      </c>
    </row>
    <row r="9" spans="1:13">
      <c r="A9" t="s">
        <v>7</v>
      </c>
      <c r="B9">
        <v>1</v>
      </c>
      <c r="C9">
        <v>1.0112447627180801</v>
      </c>
      <c r="D9">
        <v>1.0420549950829201</v>
      </c>
      <c r="E9">
        <v>1.0666794179130401</v>
      </c>
      <c r="F9">
        <v>1.0899452773967699</v>
      </c>
      <c r="G9">
        <v>1.0220097842060101</v>
      </c>
      <c r="H9">
        <v>0.98722337104707802</v>
      </c>
      <c r="I9">
        <v>0.91067568710907398</v>
      </c>
      <c r="J9">
        <v>1.04683675102089</v>
      </c>
      <c r="K9">
        <v>1.16364376458324</v>
      </c>
      <c r="L9">
        <v>1.3608877763271601</v>
      </c>
      <c r="M9">
        <v>1.40409056287723</v>
      </c>
    </row>
    <row r="10" spans="1:13">
      <c r="A10" t="s">
        <v>8</v>
      </c>
      <c r="B10">
        <v>1</v>
      </c>
      <c r="C10">
        <v>1.01426387506967</v>
      </c>
      <c r="D10">
        <v>1.05402527546488</v>
      </c>
      <c r="E10">
        <v>1.07618929728029</v>
      </c>
      <c r="F10">
        <v>1.11476708446581</v>
      </c>
      <c r="G10">
        <v>1.0651634275351201</v>
      </c>
      <c r="H10">
        <v>1.05101328349794</v>
      </c>
      <c r="I10">
        <v>0.90711161206303204</v>
      </c>
      <c r="J10">
        <v>0.97884125540529399</v>
      </c>
      <c r="K10">
        <v>0.99519889670551698</v>
      </c>
      <c r="L10">
        <v>1.1115606138587799</v>
      </c>
      <c r="M10">
        <v>1.2795414386213799</v>
      </c>
    </row>
    <row r="11" spans="1:13">
      <c r="A11" t="s">
        <v>9</v>
      </c>
      <c r="B11">
        <v>1</v>
      </c>
      <c r="C11">
        <v>1.0207717005429</v>
      </c>
      <c r="D11">
        <v>1.0583775260408299</v>
      </c>
      <c r="E11">
        <v>1.08321693438858</v>
      </c>
      <c r="F11">
        <v>1.14843007623434</v>
      </c>
      <c r="G11">
        <v>1.2010992579574</v>
      </c>
      <c r="H11">
        <v>1.28642179214729</v>
      </c>
      <c r="I11">
        <v>0.96904725333735398</v>
      </c>
      <c r="J11">
        <v>1.0916980786370101</v>
      </c>
      <c r="K11">
        <v>1.1573120676580799</v>
      </c>
      <c r="L11">
        <v>1.2913228701592001</v>
      </c>
      <c r="M11">
        <v>1.3823449697027099</v>
      </c>
    </row>
    <row r="12" spans="1:13">
      <c r="A12" t="s">
        <v>10</v>
      </c>
      <c r="B12">
        <v>1</v>
      </c>
      <c r="C12">
        <v>1.0105300120649801</v>
      </c>
      <c r="D12">
        <v>1.0472888162168299</v>
      </c>
      <c r="E12">
        <v>1.0803249425385799</v>
      </c>
      <c r="F12">
        <v>1.0939602759234399</v>
      </c>
      <c r="G12">
        <v>1.0153384559974501</v>
      </c>
      <c r="H12">
        <v>0.94010641468710598</v>
      </c>
      <c r="I12">
        <v>0.81868500093196295</v>
      </c>
      <c r="J12">
        <v>0.91460194186955401</v>
      </c>
      <c r="K12">
        <v>1.07991128796295</v>
      </c>
      <c r="L12">
        <v>1.37104547348383</v>
      </c>
      <c r="M12">
        <v>1.5525776267674001</v>
      </c>
    </row>
    <row r="13" spans="1:13">
      <c r="A13" t="s">
        <v>11</v>
      </c>
      <c r="B13">
        <v>1</v>
      </c>
      <c r="C13">
        <v>1.01402461969002</v>
      </c>
      <c r="D13">
        <v>1.05228139897831</v>
      </c>
      <c r="E13">
        <v>1.0839086081404199</v>
      </c>
      <c r="F13">
        <v>1.1204547267948</v>
      </c>
      <c r="G13">
        <v>1.12153242937526</v>
      </c>
      <c r="H13">
        <v>1.1331306894361</v>
      </c>
      <c r="I13">
        <v>1.1312991838064199</v>
      </c>
      <c r="J13">
        <v>1.33295828387843</v>
      </c>
      <c r="K13">
        <v>1.5875260745275099</v>
      </c>
      <c r="L13">
        <v>1.8772495831287901</v>
      </c>
      <c r="M13">
        <v>1.99102228513659</v>
      </c>
    </row>
    <row r="14" spans="1:13">
      <c r="A14" t="s">
        <v>12</v>
      </c>
      <c r="B14">
        <v>1</v>
      </c>
      <c r="C14">
        <v>1.0119323430912901</v>
      </c>
      <c r="D14">
        <v>1.0412166862755601</v>
      </c>
      <c r="E14">
        <v>1.05709743066069</v>
      </c>
      <c r="F14">
        <v>1.05557746016458</v>
      </c>
      <c r="G14">
        <v>0.98529072910473903</v>
      </c>
      <c r="H14">
        <v>0.92544185461622597</v>
      </c>
      <c r="I14">
        <v>0.92025358867770002</v>
      </c>
      <c r="J14">
        <v>0.97858701346499599</v>
      </c>
      <c r="K14">
        <v>1.15778058661554</v>
      </c>
      <c r="L14">
        <v>1.2961661951932599</v>
      </c>
      <c r="M14">
        <v>1.5804623880783599</v>
      </c>
    </row>
    <row r="15" spans="1:13">
      <c r="A15" t="s">
        <v>13</v>
      </c>
      <c r="B15">
        <v>1</v>
      </c>
      <c r="C15">
        <v>1.0164782064595299</v>
      </c>
      <c r="D15">
        <v>1.0604371874388001</v>
      </c>
      <c r="E15">
        <v>1.10030529484621</v>
      </c>
      <c r="F15">
        <v>1.13699968569437</v>
      </c>
      <c r="G15">
        <v>1.10732065701591</v>
      </c>
      <c r="H15">
        <v>1.12159183201945</v>
      </c>
      <c r="I15">
        <v>1.0236617257229901</v>
      </c>
      <c r="J15">
        <v>1.05194480165321</v>
      </c>
      <c r="K15">
        <v>1.15845234680597</v>
      </c>
      <c r="L15">
        <v>1.3825148530220399</v>
      </c>
      <c r="M15">
        <v>1.47068283646891</v>
      </c>
    </row>
    <row r="16" spans="1:13">
      <c r="A16" t="s">
        <v>14</v>
      </c>
      <c r="B16">
        <v>1</v>
      </c>
      <c r="C16">
        <v>1.0206295652960999</v>
      </c>
      <c r="D16">
        <v>1.0588546449757399</v>
      </c>
      <c r="E16">
        <v>1.08950791916565</v>
      </c>
      <c r="F16">
        <v>1.1249278715797</v>
      </c>
      <c r="G16">
        <v>1.1367694875046901</v>
      </c>
      <c r="H16">
        <v>1.1265389820994101</v>
      </c>
      <c r="I16">
        <v>1.1542998516135601</v>
      </c>
      <c r="J16">
        <v>1.3357216220553101</v>
      </c>
      <c r="K16">
        <v>1.4742021675461101</v>
      </c>
      <c r="L16">
        <v>1.7482105704256199</v>
      </c>
      <c r="M16">
        <v>1.78880263010885</v>
      </c>
    </row>
    <row r="17" spans="1:13">
      <c r="A17" t="s">
        <v>15</v>
      </c>
      <c r="B17">
        <v>1</v>
      </c>
      <c r="C17">
        <v>1.0047099743682499</v>
      </c>
      <c r="D17">
        <v>1.0393370263780199</v>
      </c>
      <c r="E17">
        <v>1.06606213455204</v>
      </c>
      <c r="F17">
        <v>1.09068271790059</v>
      </c>
      <c r="G17">
        <v>1.1237999147814599</v>
      </c>
      <c r="H17">
        <v>1.15835550812736</v>
      </c>
      <c r="I17">
        <v>0.91608517980697701</v>
      </c>
      <c r="J17">
        <v>0.92217090921143796</v>
      </c>
      <c r="K17">
        <v>0.97794252485782296</v>
      </c>
      <c r="L17">
        <v>1.23963314987189</v>
      </c>
      <c r="M17">
        <v>1.29190563959712</v>
      </c>
    </row>
    <row r="18" spans="1:13">
      <c r="A18" t="s">
        <v>16</v>
      </c>
      <c r="B18">
        <v>1</v>
      </c>
      <c r="C18">
        <v>1.01458191398481</v>
      </c>
      <c r="D18">
        <v>1.04563866764867</v>
      </c>
      <c r="E18">
        <v>1.0773040507920399</v>
      </c>
      <c r="F18">
        <v>1.1100137721801</v>
      </c>
      <c r="G18">
        <v>1.0685905415689001</v>
      </c>
      <c r="H18">
        <v>1.02876408896676</v>
      </c>
      <c r="I18">
        <v>1.0241724300385999</v>
      </c>
      <c r="J18">
        <v>1.18739058335527</v>
      </c>
      <c r="K18">
        <v>1.37284543965289</v>
      </c>
      <c r="L18">
        <v>1.68582779901992</v>
      </c>
      <c r="M18">
        <v>1.75691529479388</v>
      </c>
    </row>
    <row r="19" spans="1:13">
      <c r="A19" t="s">
        <v>17</v>
      </c>
      <c r="B19">
        <v>1</v>
      </c>
      <c r="C19">
        <v>1.0155898615035801</v>
      </c>
      <c r="D19">
        <v>1.04669204061692</v>
      </c>
      <c r="E19">
        <v>1.0813499235747801</v>
      </c>
      <c r="F19">
        <v>1.09817582636296</v>
      </c>
      <c r="G19">
        <v>1.12457772417048</v>
      </c>
      <c r="H19">
        <v>1.1753605074546001</v>
      </c>
      <c r="I19">
        <v>0.99958820759834099</v>
      </c>
      <c r="J19">
        <v>1.0574808005792</v>
      </c>
      <c r="K19">
        <v>1.14766289739392</v>
      </c>
      <c r="L19">
        <v>1.2991151635115501</v>
      </c>
      <c r="M19">
        <v>1.3055424494163701</v>
      </c>
    </row>
    <row r="20" spans="1:13">
      <c r="A20" t="s">
        <v>18</v>
      </c>
      <c r="B20">
        <v>1</v>
      </c>
      <c r="C20">
        <v>1.01904279353989</v>
      </c>
      <c r="D20">
        <v>1.05392375957583</v>
      </c>
      <c r="E20">
        <v>1.0863646490661101</v>
      </c>
      <c r="F20">
        <v>1.12063318582472</v>
      </c>
      <c r="G20">
        <v>1.11568463064629</v>
      </c>
      <c r="H20">
        <v>1.1519941561584399</v>
      </c>
      <c r="I20">
        <v>1.1758376148662399</v>
      </c>
      <c r="J20">
        <v>1.3385853989665899</v>
      </c>
      <c r="K20">
        <v>1.5577883598000799</v>
      </c>
      <c r="L20">
        <v>1.7600485731555</v>
      </c>
      <c r="M20">
        <v>1.9306424659677699</v>
      </c>
    </row>
    <row r="21" spans="1:13">
      <c r="A21" t="s">
        <v>19</v>
      </c>
      <c r="B21">
        <v>1</v>
      </c>
      <c r="C21">
        <v>1.0210877151290301</v>
      </c>
      <c r="D21">
        <v>1.0554860643172299</v>
      </c>
      <c r="E21">
        <v>1.09789105201288</v>
      </c>
      <c r="F21">
        <v>1.14282134109342</v>
      </c>
      <c r="G21">
        <v>1.1793148246364999</v>
      </c>
      <c r="H21">
        <v>1.2752900154881199</v>
      </c>
      <c r="I21">
        <v>1.09065219884278</v>
      </c>
      <c r="J21">
        <v>1.2213064144683601</v>
      </c>
      <c r="K21">
        <v>1.4053529320323499</v>
      </c>
      <c r="L21">
        <v>1.6530741527598301</v>
      </c>
      <c r="M21">
        <v>1.73446037012734</v>
      </c>
    </row>
    <row r="22" spans="1:13">
      <c r="A22" t="s">
        <v>20</v>
      </c>
      <c r="B22">
        <v>1</v>
      </c>
      <c r="C22">
        <v>1.01700440532083</v>
      </c>
      <c r="D22">
        <v>1.0520471868183501</v>
      </c>
      <c r="E22">
        <v>1.07880279657114</v>
      </c>
      <c r="F22">
        <v>1.1105961728095599</v>
      </c>
      <c r="G22">
        <v>1.0673250063758599</v>
      </c>
      <c r="H22">
        <v>1.0635733364572799</v>
      </c>
      <c r="I22">
        <v>1.0494269195675101</v>
      </c>
      <c r="J22">
        <v>1.2116106353670399</v>
      </c>
      <c r="K22">
        <v>1.3914676656548399</v>
      </c>
      <c r="L22">
        <v>1.68760052783267</v>
      </c>
      <c r="M22">
        <v>1.70951741780452</v>
      </c>
    </row>
    <row r="23" spans="1:13">
      <c r="A23" t="s">
        <v>21</v>
      </c>
      <c r="B23">
        <v>1</v>
      </c>
      <c r="C23">
        <v>1.01456021297465</v>
      </c>
      <c r="D23">
        <v>1.05228875084031</v>
      </c>
      <c r="E23">
        <v>1.09065953064251</v>
      </c>
      <c r="F23">
        <v>1.1342688281859701</v>
      </c>
      <c r="G23">
        <v>1.0998020745860699</v>
      </c>
      <c r="H23">
        <v>1.06362780233433</v>
      </c>
      <c r="I23">
        <v>1.0593076771943</v>
      </c>
      <c r="J23">
        <v>1.15717080293624</v>
      </c>
      <c r="K23">
        <v>1.3042856716951401</v>
      </c>
      <c r="L23">
        <v>1.5911695020168599</v>
      </c>
      <c r="M23">
        <v>1.6888124698629601</v>
      </c>
    </row>
    <row r="24" spans="1:13">
      <c r="A24" t="s">
        <v>22</v>
      </c>
      <c r="B24">
        <v>1</v>
      </c>
      <c r="C24">
        <v>1.0126216393901299</v>
      </c>
      <c r="D24">
        <v>1.04763217626091</v>
      </c>
      <c r="E24">
        <v>1.0849839977167</v>
      </c>
      <c r="F24">
        <v>1.11813416241258</v>
      </c>
      <c r="G24">
        <v>1.0904744857375499</v>
      </c>
      <c r="H24">
        <v>1.02367467960253</v>
      </c>
      <c r="I24">
        <v>1.01059814965338</v>
      </c>
      <c r="J24">
        <v>1.1880416600502</v>
      </c>
      <c r="K24">
        <v>1.38920727652228</v>
      </c>
      <c r="L24">
        <v>1.71294006621783</v>
      </c>
      <c r="M24">
        <v>1.81736242920705</v>
      </c>
    </row>
    <row r="25" spans="1:13">
      <c r="A25" t="s">
        <v>23</v>
      </c>
      <c r="B25">
        <v>1</v>
      </c>
      <c r="C25">
        <v>1.01477325035555</v>
      </c>
      <c r="D25">
        <v>1.0519916491096899</v>
      </c>
      <c r="E25">
        <v>1.08848052657327</v>
      </c>
      <c r="F25">
        <v>1.10975439872564</v>
      </c>
      <c r="G25">
        <v>1.0797368370085501</v>
      </c>
      <c r="H25">
        <v>1.0673887448138</v>
      </c>
      <c r="I25">
        <v>1.03384160326305</v>
      </c>
      <c r="J25">
        <v>1.09371803106545</v>
      </c>
      <c r="K25">
        <v>1.2529343570200999</v>
      </c>
      <c r="L25">
        <v>1.5355801156158899</v>
      </c>
      <c r="M25">
        <v>1.62033616095832</v>
      </c>
    </row>
    <row r="26" spans="1:13">
      <c r="A26" t="s">
        <v>24</v>
      </c>
      <c r="B26">
        <v>1</v>
      </c>
      <c r="C26">
        <v>1.01340817587862</v>
      </c>
      <c r="D26">
        <v>1.0411405490776</v>
      </c>
      <c r="E26">
        <v>1.0637599857640001</v>
      </c>
      <c r="F26">
        <v>1.10195499744034</v>
      </c>
      <c r="G26">
        <v>1.0823792815158499</v>
      </c>
      <c r="H26">
        <v>1.07202648602218</v>
      </c>
      <c r="I26">
        <v>1.0031868960674899</v>
      </c>
      <c r="J26">
        <v>1.05304141836926</v>
      </c>
      <c r="K26">
        <v>1.2175126948445001</v>
      </c>
      <c r="L26">
        <v>1.4673954686085</v>
      </c>
      <c r="M26">
        <v>1.44126688801904</v>
      </c>
    </row>
    <row r="27" spans="1:13">
      <c r="A27" t="s">
        <v>25</v>
      </c>
      <c r="B27">
        <v>1</v>
      </c>
      <c r="C27">
        <v>1.00765858527133</v>
      </c>
      <c r="D27">
        <v>1.04314700588399</v>
      </c>
      <c r="E27">
        <v>1.08586828451844</v>
      </c>
      <c r="F27">
        <v>1.13196750962736</v>
      </c>
      <c r="G27">
        <v>1.1805858741689399</v>
      </c>
      <c r="H27">
        <v>1.2172044702046101</v>
      </c>
      <c r="I27">
        <v>0.90972228951453604</v>
      </c>
      <c r="J27">
        <v>1.01328041996364</v>
      </c>
      <c r="K27">
        <v>1.04558990418229</v>
      </c>
      <c r="L27">
        <v>1.2740110832498099</v>
      </c>
      <c r="M27">
        <v>1.3443298768058001</v>
      </c>
    </row>
    <row r="28" spans="1:13">
      <c r="A28" t="s">
        <v>26</v>
      </c>
      <c r="B28">
        <v>1</v>
      </c>
      <c r="C28">
        <v>1.01752114317108</v>
      </c>
      <c r="D28">
        <v>1.0503182034040299</v>
      </c>
      <c r="E28">
        <v>1.0859915006927601</v>
      </c>
      <c r="F28">
        <v>1.1086057100709801</v>
      </c>
      <c r="G28">
        <v>1.0397976451169999</v>
      </c>
      <c r="H28">
        <v>0.99377232184509801</v>
      </c>
      <c r="I28">
        <v>0.95117478787915</v>
      </c>
      <c r="J28">
        <v>1.0711836702590201</v>
      </c>
      <c r="K28">
        <v>1.1194775217775601</v>
      </c>
      <c r="L28">
        <v>1.3472812612682801</v>
      </c>
      <c r="M28">
        <v>1.41062369044499</v>
      </c>
    </row>
    <row r="29" spans="1:13">
      <c r="A29" t="s">
        <v>27</v>
      </c>
      <c r="B29">
        <v>1</v>
      </c>
      <c r="C29">
        <v>1.0097166380144</v>
      </c>
      <c r="D29">
        <v>1.0429075797676399</v>
      </c>
      <c r="E29">
        <v>1.07552498801323</v>
      </c>
      <c r="F29">
        <v>1.08881884726721</v>
      </c>
      <c r="G29">
        <v>1.04108731874873</v>
      </c>
      <c r="H29">
        <v>0.99323496787936505</v>
      </c>
      <c r="I29">
        <v>0.99573647858738601</v>
      </c>
      <c r="J29">
        <v>1.21668392206092</v>
      </c>
      <c r="K29">
        <v>1.4372167415189101</v>
      </c>
      <c r="L29">
        <v>1.74308594548319</v>
      </c>
      <c r="M29">
        <v>1.79842200724456</v>
      </c>
    </row>
    <row r="30" spans="1:13">
      <c r="A30" t="s">
        <v>28</v>
      </c>
      <c r="B30">
        <v>1</v>
      </c>
      <c r="C30">
        <v>1.0185767201831</v>
      </c>
      <c r="D30">
        <v>1.0525013114963899</v>
      </c>
      <c r="E30">
        <v>1.0865105634921599</v>
      </c>
      <c r="F30">
        <v>1.1253883543474601</v>
      </c>
      <c r="G30">
        <v>1.1361462704943199</v>
      </c>
      <c r="H30">
        <v>1.1288436171685701</v>
      </c>
      <c r="I30">
        <v>1.108021367324</v>
      </c>
      <c r="J30">
        <v>1.31871827606474</v>
      </c>
      <c r="K30">
        <v>1.4538958607510599</v>
      </c>
      <c r="L30">
        <v>1.67514898725253</v>
      </c>
      <c r="M30">
        <v>1.8606405360802201</v>
      </c>
    </row>
    <row r="31" spans="1:13">
      <c r="A31" t="s">
        <v>29</v>
      </c>
      <c r="B31">
        <v>1</v>
      </c>
      <c r="C31">
        <v>1.01273105378307</v>
      </c>
      <c r="D31">
        <v>1.0479094871458401</v>
      </c>
      <c r="E31">
        <v>1.0979358851862699</v>
      </c>
      <c r="F31">
        <v>1.1463314242400999</v>
      </c>
      <c r="G31">
        <v>1.16770713327166</v>
      </c>
      <c r="H31">
        <v>1.2228803855111401</v>
      </c>
      <c r="I31">
        <v>1.0802268533683199</v>
      </c>
      <c r="J31">
        <v>1.2105106239075201</v>
      </c>
      <c r="K31">
        <v>1.3474288445820499</v>
      </c>
      <c r="L31">
        <v>1.5797163641993199</v>
      </c>
      <c r="M31">
        <v>1.6477486333546401</v>
      </c>
    </row>
    <row r="32" spans="1:13">
      <c r="A32" t="s">
        <v>30</v>
      </c>
      <c r="B32">
        <v>1</v>
      </c>
      <c r="C32">
        <v>1.01080643209318</v>
      </c>
      <c r="D32">
        <v>1.04028082782912</v>
      </c>
      <c r="E32">
        <v>1.0639059984719299</v>
      </c>
      <c r="F32">
        <v>1.07695511950166</v>
      </c>
      <c r="G32">
        <v>1.0511128755549299</v>
      </c>
      <c r="H32">
        <v>1.0046605744132999</v>
      </c>
      <c r="I32">
        <v>0.98625487125988598</v>
      </c>
      <c r="J32">
        <v>1.1360014145273001</v>
      </c>
      <c r="K32">
        <v>1.33691428648261</v>
      </c>
      <c r="L32">
        <v>1.50725136133673</v>
      </c>
      <c r="M32">
        <v>1.6193609667254201</v>
      </c>
    </row>
    <row r="33" spans="1:13">
      <c r="A33" t="s">
        <v>31</v>
      </c>
      <c r="B33">
        <v>1</v>
      </c>
      <c r="C33">
        <v>1.01917010615448</v>
      </c>
      <c r="D33">
        <v>1.0596717142716801</v>
      </c>
      <c r="E33">
        <v>1.0929157336070601</v>
      </c>
      <c r="F33">
        <v>1.1310878869372001</v>
      </c>
      <c r="G33">
        <v>1.08605199399856</v>
      </c>
      <c r="H33">
        <v>1.03369614692232</v>
      </c>
      <c r="I33">
        <v>1.0101423066052799</v>
      </c>
      <c r="J33">
        <v>1.10533102347783</v>
      </c>
      <c r="K33">
        <v>1.1636271364270301</v>
      </c>
      <c r="L33">
        <v>1.3548200259199701</v>
      </c>
      <c r="M33">
        <v>1.47292023675872</v>
      </c>
    </row>
    <row r="34" spans="1:13">
      <c r="A34" t="s">
        <v>32</v>
      </c>
      <c r="B34">
        <v>1</v>
      </c>
      <c r="C34">
        <v>1.01525313262085</v>
      </c>
      <c r="D34">
        <v>1.0582436008713301</v>
      </c>
      <c r="E34">
        <v>1.09762045569194</v>
      </c>
      <c r="F34">
        <v>1.1266692929776401</v>
      </c>
      <c r="G34">
        <v>1.11064426884226</v>
      </c>
      <c r="H34">
        <v>1.03084154506857</v>
      </c>
      <c r="I34">
        <v>1.09240476778266</v>
      </c>
      <c r="J34">
        <v>1.2168780142518201</v>
      </c>
      <c r="K34">
        <v>1.2707319147321601</v>
      </c>
      <c r="L34">
        <v>1.5852031534109301</v>
      </c>
      <c r="M34">
        <v>1.7346499153486601</v>
      </c>
    </row>
    <row r="35" spans="1:13">
      <c r="A35" t="s">
        <v>33</v>
      </c>
      <c r="B35">
        <v>1</v>
      </c>
      <c r="C35">
        <v>1.01337180331018</v>
      </c>
      <c r="D35">
        <v>1.05330852397055</v>
      </c>
      <c r="E35">
        <v>1.0798951149181699</v>
      </c>
      <c r="F35">
        <v>1.12059384013855</v>
      </c>
      <c r="G35">
        <v>1.09978145251312</v>
      </c>
      <c r="H35">
        <v>1.0695036892562899</v>
      </c>
      <c r="I35">
        <v>1.01018371367446</v>
      </c>
      <c r="J35">
        <v>1.18755445630006</v>
      </c>
      <c r="K35">
        <v>1.2729177787402399</v>
      </c>
      <c r="L35">
        <v>1.57189026215718</v>
      </c>
      <c r="M35">
        <v>1.7771254703191599</v>
      </c>
    </row>
    <row r="36" spans="1:13">
      <c r="A36" t="s">
        <v>34</v>
      </c>
      <c r="B36">
        <v>1</v>
      </c>
      <c r="C36">
        <v>1.0193078280308101</v>
      </c>
      <c r="D36">
        <v>1.05829292471132</v>
      </c>
      <c r="E36">
        <v>1.0782226989441299</v>
      </c>
      <c r="F36">
        <v>1.09669707038544</v>
      </c>
      <c r="G36">
        <v>1.04428637238724</v>
      </c>
      <c r="H36">
        <v>1.0313161078955499</v>
      </c>
      <c r="I36">
        <v>1.04137803408035</v>
      </c>
      <c r="J36">
        <v>1.0929750357689201</v>
      </c>
      <c r="K36">
        <v>1.12837784348144</v>
      </c>
      <c r="L36">
        <v>1.23839824052807</v>
      </c>
      <c r="M36">
        <v>1.2499361123342401</v>
      </c>
    </row>
    <row r="37" spans="1:13">
      <c r="A37" t="s">
        <v>35</v>
      </c>
      <c r="B37">
        <v>1</v>
      </c>
      <c r="C37">
        <v>1.0169496354116101</v>
      </c>
      <c r="D37">
        <v>1.0538490867921799</v>
      </c>
      <c r="E37">
        <v>1.0934109542025801</v>
      </c>
      <c r="F37">
        <v>1.15704656441376</v>
      </c>
      <c r="G37">
        <v>1.17459154103704</v>
      </c>
      <c r="H37">
        <v>1.2629558943978001</v>
      </c>
      <c r="I37">
        <v>0.95498982994176596</v>
      </c>
      <c r="J37">
        <v>1.1160384107307599</v>
      </c>
      <c r="K37">
        <v>1.20383231734203</v>
      </c>
      <c r="L37">
        <v>1.4214656314902401</v>
      </c>
      <c r="M37">
        <v>1.62782357376437</v>
      </c>
    </row>
    <row r="38" spans="1:13">
      <c r="A38" t="s">
        <v>36</v>
      </c>
      <c r="B38">
        <v>1</v>
      </c>
      <c r="C38">
        <v>1.0157565911092199</v>
      </c>
      <c r="D38">
        <v>1.0511566258873399</v>
      </c>
      <c r="E38">
        <v>1.07730988845267</v>
      </c>
      <c r="F38">
        <v>1.1060679563468501</v>
      </c>
      <c r="G38">
        <v>1.05941243479999</v>
      </c>
      <c r="H38">
        <v>1.02041454861843</v>
      </c>
      <c r="I38">
        <v>0.99852008407055004</v>
      </c>
      <c r="J38">
        <v>1.0878995475348701</v>
      </c>
      <c r="K38">
        <v>1.1660995150109501</v>
      </c>
      <c r="L38">
        <v>1.3686478178664501</v>
      </c>
      <c r="M38">
        <v>1.4249341999864999</v>
      </c>
    </row>
    <row r="39" spans="1:13">
      <c r="A39" t="s">
        <v>37</v>
      </c>
      <c r="B39">
        <v>1</v>
      </c>
      <c r="C39">
        <v>1.0125081762797199</v>
      </c>
      <c r="D39">
        <v>1.0462374506266301</v>
      </c>
      <c r="E39">
        <v>1.08177573289488</v>
      </c>
      <c r="F39">
        <v>1.09281543664115</v>
      </c>
      <c r="G39">
        <v>1.06184521079841</v>
      </c>
      <c r="H39">
        <v>1.0321095074618001</v>
      </c>
      <c r="I39">
        <v>0.95090671605666699</v>
      </c>
      <c r="J39">
        <v>1.0678863025521601</v>
      </c>
      <c r="K39">
        <v>1.1570895084942701</v>
      </c>
      <c r="L39">
        <v>1.30374988589846</v>
      </c>
      <c r="M39">
        <v>1.3757101068733699</v>
      </c>
    </row>
    <row r="40" spans="1:13">
      <c r="A40" t="s">
        <v>38</v>
      </c>
      <c r="B40">
        <v>1</v>
      </c>
      <c r="C40">
        <v>1.01770125812886</v>
      </c>
      <c r="D40">
        <v>1.0506267862193599</v>
      </c>
      <c r="E40">
        <v>1.08536568633087</v>
      </c>
      <c r="F40">
        <v>1.1105082792232901</v>
      </c>
      <c r="G40">
        <v>1.0627735204533</v>
      </c>
      <c r="H40">
        <v>0.99145575463334101</v>
      </c>
      <c r="I40">
        <v>0.94905854727796701</v>
      </c>
      <c r="J40">
        <v>1.12705880929775</v>
      </c>
      <c r="K40">
        <v>1.20079605557711</v>
      </c>
      <c r="L40">
        <v>1.42987099541028</v>
      </c>
      <c r="M40">
        <v>1.6093786095526901</v>
      </c>
    </row>
    <row r="41" spans="1:13">
      <c r="A41" t="s">
        <v>39</v>
      </c>
      <c r="B41">
        <v>1</v>
      </c>
      <c r="C41">
        <v>1.0167959452580799</v>
      </c>
      <c r="D41">
        <v>1.05419152016282</v>
      </c>
      <c r="E41">
        <v>1.0885093218926301</v>
      </c>
      <c r="F41">
        <v>1.1211077113913801</v>
      </c>
      <c r="G41">
        <v>1.14410157237712</v>
      </c>
      <c r="H41">
        <v>1.17720643707075</v>
      </c>
      <c r="I41">
        <v>1.0463577875428201</v>
      </c>
      <c r="J41">
        <v>1.07828486625305</v>
      </c>
      <c r="K41">
        <v>1.1322060881535201</v>
      </c>
      <c r="L41">
        <v>1.41607410496701</v>
      </c>
      <c r="M41">
        <v>1.41273036445942</v>
      </c>
    </row>
    <row r="42" spans="1:13">
      <c r="A42" t="s">
        <v>40</v>
      </c>
      <c r="B42">
        <v>1</v>
      </c>
      <c r="C42">
        <v>1.0190884933361399</v>
      </c>
      <c r="D42">
        <v>1.0624946037371701</v>
      </c>
      <c r="E42">
        <v>1.0889652570430499</v>
      </c>
      <c r="F42">
        <v>1.1291683665797101</v>
      </c>
      <c r="G42">
        <v>1.1130325846471201</v>
      </c>
      <c r="H42">
        <v>1.0725003419902199</v>
      </c>
      <c r="I42">
        <v>1.0199054099649401</v>
      </c>
      <c r="J42">
        <v>1.14448388142727</v>
      </c>
      <c r="K42">
        <v>1.2949040673935699</v>
      </c>
      <c r="L42">
        <v>1.5870176489124801</v>
      </c>
      <c r="M42">
        <v>1.58157873561353</v>
      </c>
    </row>
    <row r="43" spans="1:13">
      <c r="A43" t="s">
        <v>41</v>
      </c>
      <c r="B43">
        <v>1</v>
      </c>
      <c r="C43">
        <v>1.01152534310862</v>
      </c>
      <c r="D43">
        <v>1.05032113770566</v>
      </c>
      <c r="E43">
        <v>1.07625523663612</v>
      </c>
      <c r="F43">
        <v>1.1157884921725201</v>
      </c>
      <c r="G43">
        <v>1.06001374077655</v>
      </c>
      <c r="H43">
        <v>1.00519934201396</v>
      </c>
      <c r="I43">
        <v>0.934179711049685</v>
      </c>
      <c r="J43">
        <v>1.0997533270992199</v>
      </c>
      <c r="K43">
        <v>1.2397780545016299</v>
      </c>
      <c r="L43">
        <v>1.4789786123058499</v>
      </c>
      <c r="M43">
        <v>1.5814186893486799</v>
      </c>
    </row>
    <row r="44" spans="1:13">
      <c r="A44" t="s">
        <v>42</v>
      </c>
      <c r="B44">
        <v>1</v>
      </c>
      <c r="C44">
        <v>1.0157934222706899</v>
      </c>
      <c r="D44">
        <v>1.0552872545830401</v>
      </c>
      <c r="E44">
        <v>1.08223121014836</v>
      </c>
      <c r="F44">
        <v>1.1010393791145201</v>
      </c>
      <c r="G44">
        <v>1.0478072621738601</v>
      </c>
      <c r="H44">
        <v>0.96333851430740303</v>
      </c>
      <c r="I44">
        <v>0.99575742279674595</v>
      </c>
      <c r="J44">
        <v>1.12311647414216</v>
      </c>
      <c r="K44">
        <v>1.18235060712225</v>
      </c>
      <c r="L44">
        <v>1.43919353900789</v>
      </c>
      <c r="M44">
        <v>1.67269341301971</v>
      </c>
    </row>
    <row r="45" spans="1:13">
      <c r="A45" t="s">
        <v>43</v>
      </c>
      <c r="B45">
        <v>1</v>
      </c>
      <c r="C45">
        <v>1.01736574787106</v>
      </c>
      <c r="D45">
        <v>1.05668539999233</v>
      </c>
      <c r="E45">
        <v>1.0856250447662901</v>
      </c>
      <c r="F45">
        <v>1.1264520935886499</v>
      </c>
      <c r="G45">
        <v>1.0990103108478699</v>
      </c>
      <c r="H45">
        <v>1.0279560679067701</v>
      </c>
      <c r="I45">
        <v>0.976008545617848</v>
      </c>
      <c r="J45">
        <v>1.10001615424199</v>
      </c>
      <c r="K45">
        <v>1.1431393059597399</v>
      </c>
      <c r="L45">
        <v>1.3811910151311599</v>
      </c>
      <c r="M45">
        <v>1.5899188190706901</v>
      </c>
    </row>
    <row r="46" spans="1:13">
      <c r="A46" t="s">
        <v>44</v>
      </c>
      <c r="B46">
        <v>1</v>
      </c>
      <c r="C46">
        <v>1.0149458624737999</v>
      </c>
      <c r="D46">
        <v>1.0481649755711699</v>
      </c>
      <c r="E46">
        <v>1.0682169600774001</v>
      </c>
      <c r="F46">
        <v>1.0985193323881599</v>
      </c>
      <c r="G46">
        <v>1.0406709840111199</v>
      </c>
      <c r="H46">
        <v>1.0132133277986299</v>
      </c>
      <c r="I46">
        <v>0.929627774795724</v>
      </c>
      <c r="J46">
        <v>0.98618527222600505</v>
      </c>
      <c r="K46">
        <v>1.1099275468700101</v>
      </c>
      <c r="L46">
        <v>1.3636252718688699</v>
      </c>
      <c r="M46">
        <v>1.47578492626501</v>
      </c>
    </row>
    <row r="47" spans="1:13">
      <c r="A47" t="s">
        <v>45</v>
      </c>
      <c r="B47">
        <v>1</v>
      </c>
      <c r="C47">
        <v>1.0114511259040599</v>
      </c>
      <c r="D47">
        <v>1.04354771157533</v>
      </c>
      <c r="E47">
        <v>1.0698621243230599</v>
      </c>
      <c r="F47">
        <v>1.1074811253486301</v>
      </c>
      <c r="G47">
        <v>1.11865898885139</v>
      </c>
      <c r="H47">
        <v>1.1378952078631701</v>
      </c>
      <c r="I47">
        <v>0.96537561183230503</v>
      </c>
      <c r="J47">
        <v>1.0853335280954901</v>
      </c>
      <c r="K47">
        <v>1.17865627026037</v>
      </c>
      <c r="L47">
        <v>1.40350762027927</v>
      </c>
      <c r="M47">
        <v>1.53582483700594</v>
      </c>
    </row>
    <row r="48" spans="1:13">
      <c r="A48" t="s">
        <v>46</v>
      </c>
      <c r="B48">
        <v>1</v>
      </c>
      <c r="C48">
        <v>1.01504705831383</v>
      </c>
      <c r="D48">
        <v>1.0550431682346599</v>
      </c>
      <c r="E48">
        <v>1.0822459461296099</v>
      </c>
      <c r="F48">
        <v>1.0974708805282001</v>
      </c>
      <c r="G48">
        <v>1.0573856693177699</v>
      </c>
      <c r="H48">
        <v>1.0459894947489801</v>
      </c>
      <c r="I48">
        <v>1.00041127856763</v>
      </c>
      <c r="J48">
        <v>1.11013516985601</v>
      </c>
      <c r="K48">
        <v>1.2233585670524101</v>
      </c>
      <c r="L48">
        <v>1.48857900191704</v>
      </c>
      <c r="M48">
        <v>1.7247350289591299</v>
      </c>
    </row>
    <row r="49" spans="1:13">
      <c r="A49" t="s">
        <v>47</v>
      </c>
      <c r="B49">
        <v>1</v>
      </c>
      <c r="C49">
        <v>1.01039175121165</v>
      </c>
      <c r="D49">
        <v>1.0415807154616099</v>
      </c>
      <c r="E49">
        <v>1.0693566596433799</v>
      </c>
      <c r="F49">
        <v>1.1071023046566399</v>
      </c>
      <c r="G49">
        <v>1.0931341852421801</v>
      </c>
      <c r="H49">
        <v>1.0570328498468899</v>
      </c>
      <c r="I49">
        <v>0.97727431340521398</v>
      </c>
      <c r="J49">
        <v>1.04896528071591</v>
      </c>
      <c r="K49">
        <v>1.15843830539951</v>
      </c>
      <c r="L49">
        <v>1.38844858974761</v>
      </c>
      <c r="M49">
        <v>1.49996668535272</v>
      </c>
    </row>
    <row r="50" spans="1:13">
      <c r="A50" t="s">
        <v>48</v>
      </c>
      <c r="B50">
        <v>1</v>
      </c>
      <c r="C50">
        <v>1.0126079639090499</v>
      </c>
      <c r="D50">
        <v>1.04340246294923</v>
      </c>
      <c r="E50">
        <v>1.06726003194931</v>
      </c>
      <c r="F50">
        <v>1.1128699527491801</v>
      </c>
      <c r="G50">
        <v>1.11593398924031</v>
      </c>
      <c r="H50">
        <v>1.1176182381803801</v>
      </c>
      <c r="I50">
        <v>1.11030349559692</v>
      </c>
      <c r="J50">
        <v>1.1875086468281799</v>
      </c>
      <c r="K50">
        <v>1.26086048134944</v>
      </c>
      <c r="L50">
        <v>1.54667399793489</v>
      </c>
      <c r="M50">
        <v>1.69658641640081</v>
      </c>
    </row>
    <row r="51" spans="1:13">
      <c r="A51" t="s">
        <v>49</v>
      </c>
      <c r="B51">
        <v>1</v>
      </c>
      <c r="C51">
        <v>1.01238893248416</v>
      </c>
      <c r="D51">
        <v>1.05286775172614</v>
      </c>
      <c r="E51">
        <v>1.0864803229089299</v>
      </c>
      <c r="F51">
        <v>1.1451684545210701</v>
      </c>
      <c r="G51">
        <v>1.1545622949242</v>
      </c>
      <c r="H51">
        <v>1.1954673300488601</v>
      </c>
      <c r="I51">
        <v>0.97785308909987401</v>
      </c>
      <c r="J51">
        <v>1.0929093207746501</v>
      </c>
      <c r="K51">
        <v>1.1846319763153501</v>
      </c>
      <c r="L51">
        <v>1.46548088023872</v>
      </c>
      <c r="M51">
        <v>1.4149770828211099</v>
      </c>
    </row>
    <row r="52" spans="1:13">
      <c r="A52" t="s">
        <v>50</v>
      </c>
      <c r="B52">
        <v>1</v>
      </c>
      <c r="C52">
        <v>1.0120382575258799</v>
      </c>
      <c r="D52">
        <v>1.0433144227573199</v>
      </c>
      <c r="E52">
        <v>1.06425819014428</v>
      </c>
      <c r="F52">
        <v>1.0956184159511599</v>
      </c>
      <c r="G52">
        <v>1.0454182473059499</v>
      </c>
      <c r="H52">
        <v>0.99255444522387404</v>
      </c>
      <c r="I52">
        <v>1.0234843632024699</v>
      </c>
      <c r="J52">
        <v>1.1910370301567199</v>
      </c>
      <c r="K52">
        <v>1.2367553516763401</v>
      </c>
      <c r="L52">
        <v>1.5386709633337099</v>
      </c>
      <c r="M52">
        <v>1.5929636902927999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27163-CE8A-2849-B93F-9CBCBCB11754}">
  <dimension ref="A1:N40"/>
  <sheetViews>
    <sheetView workbookViewId="0">
      <selection activeCell="F36" sqref="F36"/>
    </sheetView>
  </sheetViews>
  <sheetFormatPr baseColWidth="10" defaultRowHeight="16"/>
  <sheetData>
    <row r="1" spans="1:14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</row>
    <row r="2" spans="1:14">
      <c r="A2" t="s">
        <v>51</v>
      </c>
      <c r="B2" t="s">
        <v>52</v>
      </c>
      <c r="C2">
        <v>1</v>
      </c>
      <c r="D2">
        <v>1.0062546198824101</v>
      </c>
      <c r="E2">
        <v>1.0165569076577099</v>
      </c>
      <c r="F2">
        <v>1.0517864123716401</v>
      </c>
      <c r="G2">
        <v>1.1481601602695699</v>
      </c>
      <c r="H2">
        <v>1.1576939878460999</v>
      </c>
      <c r="I2">
        <v>1.0827207123573399</v>
      </c>
      <c r="J2">
        <v>1.2570997754512401</v>
      </c>
      <c r="K2">
        <v>1.46289717458822</v>
      </c>
      <c r="L2">
        <v>1.1760394305225601</v>
      </c>
      <c r="M2">
        <v>1.4670768808013299</v>
      </c>
      <c r="N2">
        <v>1.37604613639375</v>
      </c>
    </row>
    <row r="3" spans="1:14">
      <c r="A3" t="s">
        <v>53</v>
      </c>
      <c r="B3" t="s">
        <v>54</v>
      </c>
      <c r="C3">
        <v>1</v>
      </c>
      <c r="D3">
        <v>1.0092682914466899</v>
      </c>
      <c r="E3">
        <v>1.0143782152157199</v>
      </c>
      <c r="F3">
        <v>1.072015372294</v>
      </c>
      <c r="G3">
        <v>1.0682771136636999</v>
      </c>
      <c r="H3">
        <v>1.1729425992485001</v>
      </c>
      <c r="I3">
        <v>1.0089342890369499</v>
      </c>
      <c r="J3">
        <v>1.22857248523656</v>
      </c>
      <c r="K3">
        <v>1.63394255573868</v>
      </c>
      <c r="L3">
        <v>1.8061240023826499</v>
      </c>
      <c r="M3">
        <v>2.3896409877678102</v>
      </c>
      <c r="N3">
        <v>2.01722940525854</v>
      </c>
    </row>
    <row r="4" spans="1:14">
      <c r="A4" t="s">
        <v>55</v>
      </c>
      <c r="B4" t="s">
        <v>54</v>
      </c>
      <c r="C4">
        <v>1</v>
      </c>
      <c r="D4">
        <v>1.00278925500742</v>
      </c>
      <c r="E4">
        <v>1.00843988433164</v>
      </c>
      <c r="F4">
        <v>1.02629451020119</v>
      </c>
      <c r="G4">
        <v>1.04167656245526</v>
      </c>
      <c r="H4">
        <v>1.00083016308227</v>
      </c>
      <c r="I4">
        <v>1.17270910743924</v>
      </c>
      <c r="J4">
        <v>1.23190695779769</v>
      </c>
      <c r="K4">
        <v>1.3581285053266301</v>
      </c>
      <c r="L4">
        <v>1.63772208504372</v>
      </c>
      <c r="M4">
        <v>2.3835155268482402</v>
      </c>
      <c r="N4">
        <v>1.8630171866899401</v>
      </c>
    </row>
    <row r="5" spans="1:14">
      <c r="A5" t="s">
        <v>56</v>
      </c>
      <c r="B5" t="s">
        <v>54</v>
      </c>
      <c r="C5">
        <v>1</v>
      </c>
      <c r="D5">
        <v>1.0363626869909099</v>
      </c>
      <c r="E5">
        <v>1.06874477336998</v>
      </c>
      <c r="F5">
        <v>1.1174438019756601</v>
      </c>
      <c r="G5">
        <v>1.08428373008405</v>
      </c>
      <c r="H5">
        <v>1.0284977602696901</v>
      </c>
      <c r="I5">
        <v>1.1030326558967001</v>
      </c>
      <c r="J5">
        <v>1.2421663022337099</v>
      </c>
      <c r="K5">
        <v>1.4455189710412</v>
      </c>
      <c r="L5">
        <v>1.3557470476282301</v>
      </c>
      <c r="M5">
        <v>1.40938099676517</v>
      </c>
      <c r="N5">
        <v>1.18973720506151</v>
      </c>
    </row>
    <row r="6" spans="1:14">
      <c r="A6" t="s">
        <v>57</v>
      </c>
      <c r="B6" t="s">
        <v>54</v>
      </c>
      <c r="C6">
        <v>1</v>
      </c>
      <c r="D6">
        <v>1.01755257594463</v>
      </c>
      <c r="E6">
        <v>1.0314117049987499</v>
      </c>
      <c r="F6">
        <v>1.0651558760694</v>
      </c>
      <c r="G6">
        <v>1.10653032969141</v>
      </c>
      <c r="H6">
        <v>1.0787553305859801</v>
      </c>
      <c r="I6">
        <v>0.96318771961831395</v>
      </c>
      <c r="J6">
        <v>1.1844225377422199</v>
      </c>
      <c r="K6">
        <v>0.96482545973872902</v>
      </c>
      <c r="L6">
        <v>1.1080485686066199</v>
      </c>
      <c r="M6">
        <v>1.2901094718792101</v>
      </c>
      <c r="N6">
        <v>0.90754454190637401</v>
      </c>
    </row>
    <row r="7" spans="1:14">
      <c r="A7" t="s">
        <v>58</v>
      </c>
      <c r="B7" t="s">
        <v>52</v>
      </c>
      <c r="C7">
        <v>1</v>
      </c>
      <c r="D7">
        <v>1.0163268437252599</v>
      </c>
      <c r="E7">
        <v>1.03289885154015</v>
      </c>
      <c r="F7">
        <v>1.0973183881920101</v>
      </c>
      <c r="G7">
        <v>1.17501647519261</v>
      </c>
      <c r="H7">
        <v>1.15063634582112</v>
      </c>
      <c r="I7">
        <v>0.87290860729365105</v>
      </c>
      <c r="J7">
        <v>0.84307190066016702</v>
      </c>
      <c r="K7">
        <v>0.90562115865179604</v>
      </c>
      <c r="L7">
        <v>0.54602924774420503</v>
      </c>
      <c r="M7">
        <v>0.52978837781129995</v>
      </c>
      <c r="N7">
        <v>0.74537325882542305</v>
      </c>
    </row>
    <row r="8" spans="1:14">
      <c r="A8" t="s">
        <v>59</v>
      </c>
      <c r="B8" t="s">
        <v>60</v>
      </c>
      <c r="C8">
        <v>1</v>
      </c>
      <c r="D8">
        <v>1.0283658196658101</v>
      </c>
      <c r="E8">
        <v>1.09914384581692</v>
      </c>
      <c r="F8">
        <v>1.1205386610716299</v>
      </c>
      <c r="G8">
        <v>1.08422569440051</v>
      </c>
      <c r="H8">
        <v>1.0743190369415301</v>
      </c>
      <c r="I8">
        <v>1.14611050870673</v>
      </c>
      <c r="J8">
        <v>1.1504560877855601</v>
      </c>
      <c r="K8">
        <v>1.05694346277403</v>
      </c>
      <c r="L8">
        <v>1.0196264314245</v>
      </c>
      <c r="M8">
        <v>1.48394862173474</v>
      </c>
      <c r="N8">
        <v>1.3918710016271001</v>
      </c>
    </row>
    <row r="9" spans="1:14">
      <c r="A9" t="s">
        <v>61</v>
      </c>
      <c r="B9" t="s">
        <v>62</v>
      </c>
      <c r="C9">
        <v>1</v>
      </c>
      <c r="D9">
        <v>1.02687540470804</v>
      </c>
      <c r="E9">
        <v>1.0658799671529799</v>
      </c>
      <c r="F9">
        <v>1.13485151701946</v>
      </c>
      <c r="G9">
        <v>1.18314179480833</v>
      </c>
      <c r="H9">
        <v>1.1407685663192999</v>
      </c>
      <c r="I9">
        <v>0.88509129760120597</v>
      </c>
      <c r="J9">
        <v>0.93520757823123102</v>
      </c>
      <c r="K9">
        <v>1.0202893327596601</v>
      </c>
      <c r="L9">
        <v>0.82022202702296398</v>
      </c>
      <c r="M9">
        <v>1.1937385193288099</v>
      </c>
      <c r="N9">
        <v>1.3436017966471401</v>
      </c>
    </row>
    <row r="10" spans="1:14">
      <c r="A10" t="s">
        <v>63</v>
      </c>
      <c r="B10" t="s">
        <v>62</v>
      </c>
      <c r="C10">
        <v>1</v>
      </c>
      <c r="D10">
        <v>1.01393667756673</v>
      </c>
      <c r="E10">
        <v>1.0471903310592601</v>
      </c>
      <c r="F10">
        <v>1.07809594296317</v>
      </c>
      <c r="G10">
        <v>1.1399615344029901</v>
      </c>
      <c r="H10">
        <v>1.1947117072070901</v>
      </c>
      <c r="I10">
        <v>0.81571099558845095</v>
      </c>
      <c r="J10">
        <v>0.86189877449747698</v>
      </c>
      <c r="K10">
        <v>0.84628004670517798</v>
      </c>
      <c r="L10">
        <v>0.75592668019648601</v>
      </c>
      <c r="M10">
        <v>1.10016406071673</v>
      </c>
      <c r="N10">
        <v>0.92870992138425401</v>
      </c>
    </row>
    <row r="11" spans="1:14">
      <c r="A11" t="s">
        <v>64</v>
      </c>
      <c r="B11" t="s">
        <v>65</v>
      </c>
      <c r="C11">
        <v>1</v>
      </c>
      <c r="D11">
        <v>1.04061968082319</v>
      </c>
      <c r="E11">
        <v>1.1302253380732901</v>
      </c>
      <c r="F11">
        <v>1.2439502935353901</v>
      </c>
      <c r="G11">
        <v>1.3178040235094499</v>
      </c>
      <c r="H11">
        <v>1.1981296379839199</v>
      </c>
      <c r="I11">
        <v>1.2409657911969401</v>
      </c>
      <c r="J11">
        <v>1.1145477569248501</v>
      </c>
      <c r="K11">
        <v>0.68665142003375501</v>
      </c>
      <c r="L11">
        <v>0.55200677054510605</v>
      </c>
      <c r="M11">
        <v>0.80338216143949304</v>
      </c>
      <c r="N11">
        <v>1.13029957778284</v>
      </c>
    </row>
    <row r="12" spans="1:14">
      <c r="A12" t="s">
        <v>66</v>
      </c>
      <c r="B12" t="s">
        <v>67</v>
      </c>
      <c r="C12">
        <v>1</v>
      </c>
      <c r="D12">
        <v>1.0367394500168099</v>
      </c>
      <c r="E12">
        <v>1.09030729726339</v>
      </c>
      <c r="F12">
        <v>1.1816269799194801</v>
      </c>
      <c r="G12">
        <v>1.2879652513281199</v>
      </c>
      <c r="H12">
        <v>1.24984971604293</v>
      </c>
      <c r="I12">
        <v>0.93281101712414105</v>
      </c>
      <c r="J12">
        <v>1.4349603310283201</v>
      </c>
      <c r="K12">
        <v>1.7078266446477499</v>
      </c>
      <c r="L12">
        <v>1.4644703743533301</v>
      </c>
      <c r="M12">
        <v>1.86494669595534</v>
      </c>
      <c r="N12">
        <v>1.8741733957497999</v>
      </c>
    </row>
    <row r="13" spans="1:14">
      <c r="A13" t="s">
        <v>68</v>
      </c>
      <c r="B13" t="s">
        <v>67</v>
      </c>
      <c r="C13">
        <v>1</v>
      </c>
      <c r="D13">
        <v>1.0703362013264099</v>
      </c>
      <c r="E13">
        <v>1.1518358412883001</v>
      </c>
      <c r="F13">
        <v>1.28853617012419</v>
      </c>
      <c r="G13">
        <v>1.36955289975909</v>
      </c>
      <c r="H13">
        <v>1.4280135349305301</v>
      </c>
      <c r="I13">
        <v>1.44060583938061</v>
      </c>
      <c r="J13">
        <v>1.1130918338626601</v>
      </c>
      <c r="K13">
        <v>0.89675582427715805</v>
      </c>
      <c r="L13">
        <v>0.96121607380236596</v>
      </c>
      <c r="M13">
        <v>1.04920431440428</v>
      </c>
      <c r="N13">
        <v>0.98410217079766105</v>
      </c>
    </row>
    <row r="14" spans="1:14">
      <c r="A14" t="s">
        <v>69</v>
      </c>
      <c r="B14" t="s">
        <v>67</v>
      </c>
      <c r="C14">
        <v>1</v>
      </c>
      <c r="D14">
        <v>1.0640755463157301</v>
      </c>
      <c r="E14">
        <v>1.16910245981741</v>
      </c>
      <c r="F14">
        <v>1.22999121180593</v>
      </c>
      <c r="G14">
        <v>1.31520018646732</v>
      </c>
      <c r="H14">
        <v>1.39705645512362</v>
      </c>
      <c r="I14">
        <v>1.25857257000927</v>
      </c>
      <c r="J14">
        <v>1.1023643658100799</v>
      </c>
      <c r="K14">
        <v>1.5119071711976799</v>
      </c>
      <c r="L14">
        <v>1.1049446508705001</v>
      </c>
      <c r="M14">
        <v>1.28649555658276</v>
      </c>
      <c r="N14">
        <v>1.8100045709497701</v>
      </c>
    </row>
    <row r="15" spans="1:14">
      <c r="A15" t="s">
        <v>70</v>
      </c>
      <c r="B15" t="s">
        <v>67</v>
      </c>
      <c r="C15">
        <v>1</v>
      </c>
      <c r="D15">
        <v>1.0845201934103399</v>
      </c>
      <c r="E15">
        <v>1.1785631430253001</v>
      </c>
      <c r="F15">
        <v>1.26861717847914</v>
      </c>
      <c r="G15">
        <v>1.29236819513454</v>
      </c>
      <c r="H15">
        <v>1.36655750143576</v>
      </c>
      <c r="I15">
        <v>1.1284447672278</v>
      </c>
      <c r="J15">
        <v>1.29811251517075</v>
      </c>
      <c r="K15">
        <v>1.8127488377532299</v>
      </c>
      <c r="L15">
        <v>0.72864455132734196</v>
      </c>
      <c r="M15">
        <v>0.35348602336188001</v>
      </c>
      <c r="N15">
        <v>0.497328820747234</v>
      </c>
    </row>
    <row r="16" spans="1:14">
      <c r="A16" t="s">
        <v>71</v>
      </c>
      <c r="B16" t="s">
        <v>67</v>
      </c>
      <c r="C16">
        <v>1</v>
      </c>
      <c r="D16">
        <v>1.0574944178658601</v>
      </c>
      <c r="E16">
        <v>1.1365733783299901</v>
      </c>
      <c r="F16">
        <v>1.2317399395589299</v>
      </c>
      <c r="G16">
        <v>1.1805422655411599</v>
      </c>
      <c r="H16">
        <v>1.32761789437815</v>
      </c>
      <c r="I16">
        <v>1.2786367446390301</v>
      </c>
      <c r="J16">
        <v>1.48094400995769</v>
      </c>
      <c r="K16">
        <v>2.1769092890066402</v>
      </c>
      <c r="L16">
        <v>2.6250626547931502</v>
      </c>
      <c r="M16">
        <v>2.5469838681377701</v>
      </c>
      <c r="N16">
        <v>2.6875641465739402</v>
      </c>
    </row>
    <row r="17" spans="1:14">
      <c r="A17" t="s">
        <v>72</v>
      </c>
      <c r="B17" t="s">
        <v>67</v>
      </c>
      <c r="C17">
        <v>1</v>
      </c>
      <c r="D17">
        <v>1.03599747890515</v>
      </c>
      <c r="E17">
        <v>1.0917975159712101</v>
      </c>
      <c r="F17">
        <v>1.1918874476475501</v>
      </c>
      <c r="G17">
        <v>1.24721638705601</v>
      </c>
      <c r="H17">
        <v>1.2088069970342099</v>
      </c>
      <c r="I17">
        <v>1.21243094313529</v>
      </c>
      <c r="J17">
        <v>1.1791778294406701</v>
      </c>
      <c r="K17">
        <v>1.60092190519065</v>
      </c>
      <c r="L17">
        <v>1.4708560663213399</v>
      </c>
      <c r="M17">
        <v>1.33791330648076</v>
      </c>
      <c r="N17">
        <v>1.1294073366396</v>
      </c>
    </row>
    <row r="18" spans="1:14">
      <c r="A18" t="s">
        <v>73</v>
      </c>
      <c r="B18" t="s">
        <v>67</v>
      </c>
      <c r="C18">
        <v>1</v>
      </c>
      <c r="D18">
        <v>1.0211162384672801</v>
      </c>
      <c r="E18">
        <v>1.06523844983369</v>
      </c>
      <c r="F18">
        <v>1.15512286025407</v>
      </c>
      <c r="G18">
        <v>1.1876562883307999</v>
      </c>
      <c r="H18">
        <v>1.18627417654026</v>
      </c>
      <c r="I18">
        <v>1.13044508730288</v>
      </c>
      <c r="J18">
        <v>1.04878884990944</v>
      </c>
      <c r="K18">
        <v>1.2586241930311199</v>
      </c>
      <c r="L18">
        <v>0.91983826523175605</v>
      </c>
      <c r="M18">
        <v>1.3387184598603701</v>
      </c>
      <c r="N18">
        <v>1.13008701157044</v>
      </c>
    </row>
    <row r="19" spans="1:14">
      <c r="A19" t="s">
        <v>74</v>
      </c>
      <c r="B19" t="s">
        <v>75</v>
      </c>
      <c r="C19">
        <v>1</v>
      </c>
      <c r="D19">
        <v>1.0221880539583399</v>
      </c>
      <c r="E19">
        <v>1.08124434704885</v>
      </c>
      <c r="F19">
        <v>1.13256999620003</v>
      </c>
      <c r="G19">
        <v>1.15396845937964</v>
      </c>
      <c r="H19">
        <v>1.04917255359364</v>
      </c>
      <c r="I19">
        <v>1.0383860883798699</v>
      </c>
      <c r="J19">
        <v>1.1482140743404301</v>
      </c>
      <c r="K19">
        <v>1.20256740330329</v>
      </c>
      <c r="L19">
        <v>1.2890098804963299</v>
      </c>
      <c r="M19">
        <v>1.4070038618648399</v>
      </c>
      <c r="N19">
        <v>1.31970059193672</v>
      </c>
    </row>
    <row r="20" spans="1:14">
      <c r="A20" t="s">
        <v>76</v>
      </c>
      <c r="B20" t="s">
        <v>75</v>
      </c>
      <c r="C20">
        <v>1</v>
      </c>
      <c r="D20">
        <v>1.0296115944377799</v>
      </c>
      <c r="E20">
        <v>1.0674027290196799</v>
      </c>
      <c r="F20">
        <v>1.0841311336849599</v>
      </c>
      <c r="G20">
        <v>1.05611085578203</v>
      </c>
      <c r="H20">
        <v>0.96937727910882998</v>
      </c>
      <c r="I20">
        <v>0.790752503077778</v>
      </c>
      <c r="J20">
        <v>0.88121995046379498</v>
      </c>
      <c r="K20">
        <v>0.82038622607280298</v>
      </c>
      <c r="L20">
        <v>1.15415593934952</v>
      </c>
      <c r="M20">
        <v>1.4397778267577701</v>
      </c>
      <c r="N20">
        <v>1.35044096304841</v>
      </c>
    </row>
    <row r="21" spans="1:14">
      <c r="A21" t="s">
        <v>77</v>
      </c>
      <c r="B21" t="s">
        <v>75</v>
      </c>
      <c r="C21">
        <v>1</v>
      </c>
      <c r="D21">
        <v>1.0382487150225299</v>
      </c>
      <c r="E21">
        <v>1.07711072900409</v>
      </c>
      <c r="F21">
        <v>1.11233691649935</v>
      </c>
      <c r="G21">
        <v>1.1264987391910599</v>
      </c>
      <c r="H21">
        <v>0.87883840726611495</v>
      </c>
      <c r="I21">
        <v>0.88895228906329704</v>
      </c>
      <c r="J21">
        <v>0.79252356618185504</v>
      </c>
      <c r="K21">
        <v>0.69169956220013895</v>
      </c>
      <c r="L21">
        <v>0.37071001906498002</v>
      </c>
      <c r="M21">
        <v>0.53952565851610901</v>
      </c>
      <c r="N21">
        <v>0.37953644809033599</v>
      </c>
    </row>
    <row r="22" spans="1:14">
      <c r="A22" t="s">
        <v>78</v>
      </c>
      <c r="B22" t="s">
        <v>75</v>
      </c>
      <c r="C22">
        <v>1</v>
      </c>
      <c r="D22">
        <v>1.0305475167096401</v>
      </c>
      <c r="E22">
        <v>1.0705546748207</v>
      </c>
      <c r="F22">
        <v>1.0727114882089901</v>
      </c>
      <c r="G22">
        <v>1.1704455039132899</v>
      </c>
      <c r="H22">
        <v>1.17366806170274</v>
      </c>
      <c r="I22">
        <v>1.17951311879627</v>
      </c>
      <c r="J22">
        <v>2.0851563800223998</v>
      </c>
      <c r="K22">
        <v>2.3846769047185399</v>
      </c>
      <c r="L22">
        <v>3.0269502381859099</v>
      </c>
      <c r="M22">
        <v>4.1116850209778697</v>
      </c>
      <c r="N22">
        <v>2.8924191164887598</v>
      </c>
    </row>
    <row r="23" spans="1:14">
      <c r="A23" t="s">
        <v>79</v>
      </c>
      <c r="B23" t="s">
        <v>80</v>
      </c>
      <c r="C23">
        <v>1</v>
      </c>
      <c r="D23">
        <v>0.99886375866212196</v>
      </c>
      <c r="E23">
        <v>1.04551079940651</v>
      </c>
      <c r="F23">
        <v>1.09483301855575</v>
      </c>
      <c r="G23">
        <v>1.1867559861377901</v>
      </c>
      <c r="H23">
        <v>1.0294320511785799</v>
      </c>
      <c r="I23">
        <v>1.04941399270431</v>
      </c>
      <c r="J23">
        <v>0.87030628326758597</v>
      </c>
      <c r="K23">
        <v>1.0127824598183</v>
      </c>
      <c r="L23">
        <v>1.4655369019505999</v>
      </c>
      <c r="M23">
        <v>1.6589376691823701</v>
      </c>
      <c r="N23">
        <v>1.66714515301258</v>
      </c>
    </row>
    <row r="24" spans="1:14">
      <c r="A24" t="s">
        <v>81</v>
      </c>
      <c r="B24" t="s">
        <v>82</v>
      </c>
      <c r="C24">
        <v>1</v>
      </c>
      <c r="D24">
        <v>0.98757635058441595</v>
      </c>
      <c r="E24">
        <v>1.00141179334748</v>
      </c>
      <c r="F24">
        <v>0.95476199519984595</v>
      </c>
      <c r="G24">
        <v>0.95296807226969504</v>
      </c>
      <c r="H24">
        <v>0.881371128385807</v>
      </c>
      <c r="I24">
        <v>0.82479722615852102</v>
      </c>
      <c r="J24">
        <v>0.98043692872176702</v>
      </c>
      <c r="K24">
        <v>1.14094238253618</v>
      </c>
      <c r="L24">
        <v>1.4675461850634499</v>
      </c>
      <c r="M24">
        <v>1.60188310508079</v>
      </c>
      <c r="N24">
        <v>1.87810970112287</v>
      </c>
    </row>
    <row r="25" spans="1:14">
      <c r="A25" t="s">
        <v>83</v>
      </c>
      <c r="B25" t="s">
        <v>82</v>
      </c>
      <c r="C25">
        <v>1</v>
      </c>
      <c r="D25">
        <v>0.98072591964066602</v>
      </c>
      <c r="E25">
        <v>0.98697696653744904</v>
      </c>
      <c r="F25">
        <v>1.0246855418609999</v>
      </c>
      <c r="G25">
        <v>1.0647002018427401</v>
      </c>
      <c r="H25">
        <v>0.94338138287107298</v>
      </c>
      <c r="I25">
        <v>0.81823002720038096</v>
      </c>
      <c r="J25">
        <v>1.10231456169127</v>
      </c>
      <c r="K25">
        <v>1.3582295678340099</v>
      </c>
      <c r="L25">
        <v>2.0018092758483701</v>
      </c>
      <c r="M25">
        <v>2.64854765727631</v>
      </c>
      <c r="N25">
        <v>3.3536804751226001</v>
      </c>
    </row>
    <row r="26" spans="1:14">
      <c r="A26" t="s">
        <v>84</v>
      </c>
      <c r="B26" t="s">
        <v>85</v>
      </c>
      <c r="C26">
        <v>1</v>
      </c>
      <c r="D26">
        <v>1.0150748311683899</v>
      </c>
      <c r="E26">
        <v>1.0457652528180801</v>
      </c>
      <c r="F26">
        <v>1.0820599060318099</v>
      </c>
      <c r="G26">
        <v>1.15894914707494</v>
      </c>
      <c r="H26">
        <v>0.93562122849666596</v>
      </c>
      <c r="I26">
        <v>0.75882308060633696</v>
      </c>
      <c r="J26">
        <v>0.90201342463035705</v>
      </c>
      <c r="K26">
        <v>0.84781871727887503</v>
      </c>
      <c r="L26">
        <v>1.1684073714719101</v>
      </c>
      <c r="M26">
        <v>1.7004821129422001</v>
      </c>
      <c r="N26">
        <v>1.5949687928029299</v>
      </c>
    </row>
    <row r="27" spans="1:14">
      <c r="A27" t="s">
        <v>86</v>
      </c>
      <c r="B27" t="s">
        <v>87</v>
      </c>
      <c r="C27">
        <v>1</v>
      </c>
      <c r="D27">
        <v>1.01538907047319</v>
      </c>
      <c r="E27">
        <v>1.0276625521692699</v>
      </c>
      <c r="F27">
        <v>1.0886290308239099</v>
      </c>
      <c r="G27">
        <v>1.1489415994350101</v>
      </c>
      <c r="H27">
        <v>0.97255612752835896</v>
      </c>
      <c r="I27">
        <v>0.88679254974251498</v>
      </c>
      <c r="J27">
        <v>0.49192770894944499</v>
      </c>
      <c r="K27">
        <v>0.73602032530897499</v>
      </c>
      <c r="L27">
        <v>0.78892664890412401</v>
      </c>
      <c r="M27">
        <v>1.1481917074820001</v>
      </c>
      <c r="N27">
        <v>1.6154212334703499</v>
      </c>
    </row>
    <row r="28" spans="1:14">
      <c r="A28" t="s">
        <v>88</v>
      </c>
      <c r="B28" t="s">
        <v>87</v>
      </c>
      <c r="C28">
        <v>1</v>
      </c>
      <c r="D28">
        <v>0.99426238928358901</v>
      </c>
      <c r="E28">
        <v>1.0142675157366401</v>
      </c>
      <c r="F28">
        <v>1.05471634371162</v>
      </c>
      <c r="G28">
        <v>1.1049908222932101</v>
      </c>
      <c r="H28">
        <v>1.06266111765507</v>
      </c>
      <c r="I28">
        <v>0.87750012443269299</v>
      </c>
      <c r="J28">
        <v>0.47107059714396599</v>
      </c>
      <c r="K28">
        <v>0.58734499643901095</v>
      </c>
      <c r="L28">
        <v>0.377738579105174</v>
      </c>
      <c r="M28">
        <v>0.274877458333457</v>
      </c>
      <c r="N28">
        <v>0.38673235479815399</v>
      </c>
    </row>
    <row r="29" spans="1:14">
      <c r="A29" t="s">
        <v>89</v>
      </c>
      <c r="B29" t="s">
        <v>90</v>
      </c>
      <c r="C29">
        <v>1</v>
      </c>
      <c r="D29">
        <v>1.0192536066157001</v>
      </c>
      <c r="E29">
        <v>1.06999020575968</v>
      </c>
      <c r="F29">
        <v>1.13496665058636</v>
      </c>
      <c r="G29">
        <v>1.1762865306265999</v>
      </c>
      <c r="H29">
        <v>1.1436460777313799</v>
      </c>
      <c r="I29">
        <v>0.93033685720171</v>
      </c>
      <c r="J29">
        <v>1.1374888605631399</v>
      </c>
      <c r="K29">
        <v>1.10308748805432</v>
      </c>
      <c r="L29">
        <v>0.88678439182379798</v>
      </c>
      <c r="M29">
        <v>1.29061236102356</v>
      </c>
      <c r="N29">
        <v>1.45263728946375</v>
      </c>
    </row>
    <row r="30" spans="1:14">
      <c r="A30" t="s">
        <v>91</v>
      </c>
      <c r="B30" t="s">
        <v>60</v>
      </c>
      <c r="C30">
        <v>1</v>
      </c>
      <c r="D30">
        <v>0.99039669031541699</v>
      </c>
      <c r="E30">
        <v>1.0274395089670301</v>
      </c>
      <c r="F30">
        <v>1.1131239211936399</v>
      </c>
      <c r="G30">
        <v>1.1549037036966201</v>
      </c>
      <c r="H30">
        <v>1.1092753550224601</v>
      </c>
      <c r="I30">
        <v>1.1308071066855401</v>
      </c>
      <c r="J30">
        <v>1.5004923310785101</v>
      </c>
      <c r="K30">
        <v>1.52786817735559</v>
      </c>
      <c r="L30">
        <v>1.05280315513041</v>
      </c>
      <c r="M30">
        <v>1.0214890100034499</v>
      </c>
      <c r="N30">
        <v>1.07786989691922</v>
      </c>
    </row>
    <row r="31" spans="1:14">
      <c r="A31" t="s">
        <v>92</v>
      </c>
      <c r="B31" t="s">
        <v>93</v>
      </c>
      <c r="C31">
        <v>1</v>
      </c>
      <c r="D31">
        <v>1.01777521859686</v>
      </c>
      <c r="E31">
        <v>1.0494475533584999</v>
      </c>
      <c r="F31">
        <v>1.0690454354636001</v>
      </c>
      <c r="G31">
        <v>1.1192620604224</v>
      </c>
      <c r="H31">
        <v>0.98746977557447602</v>
      </c>
      <c r="I31">
        <v>0.97066548142461795</v>
      </c>
      <c r="J31">
        <v>1.0859582175699001</v>
      </c>
      <c r="K31">
        <v>1.1847547122156801</v>
      </c>
      <c r="L31">
        <v>0.95243758841440596</v>
      </c>
      <c r="M31">
        <v>1.10893041063388</v>
      </c>
      <c r="N31">
        <v>0.78009173908227503</v>
      </c>
    </row>
    <row r="32" spans="1:14">
      <c r="A32" t="s">
        <v>94</v>
      </c>
      <c r="B32" t="s">
        <v>95</v>
      </c>
      <c r="C32">
        <v>1</v>
      </c>
      <c r="D32">
        <v>1.0241645483683399</v>
      </c>
      <c r="E32">
        <v>1.0392162166460699</v>
      </c>
      <c r="F32">
        <v>1.0705196623976401</v>
      </c>
      <c r="G32">
        <v>1.1313680667496799</v>
      </c>
      <c r="H32">
        <v>1.09871104608007</v>
      </c>
      <c r="I32">
        <v>1.0600681670829499</v>
      </c>
      <c r="J32">
        <v>1.3681125116160799</v>
      </c>
      <c r="K32">
        <v>1.6339805300677901</v>
      </c>
      <c r="L32">
        <v>1.4146195075322601</v>
      </c>
      <c r="M32">
        <v>1.4705824770610101</v>
      </c>
      <c r="N32">
        <v>1.2414007923242301</v>
      </c>
    </row>
    <row r="33" spans="1:14">
      <c r="A33" t="s">
        <v>96</v>
      </c>
      <c r="B33" t="s">
        <v>97</v>
      </c>
      <c r="C33">
        <v>1</v>
      </c>
      <c r="D33">
        <v>1.02952647573246</v>
      </c>
      <c r="E33">
        <v>1.04854686770929</v>
      </c>
      <c r="F33">
        <v>1.1330680273729301</v>
      </c>
      <c r="G33">
        <v>1.1445755219251701</v>
      </c>
      <c r="H33">
        <v>1.1435684219270501</v>
      </c>
      <c r="I33">
        <v>1.01049468904017</v>
      </c>
      <c r="J33">
        <v>1.406254370064</v>
      </c>
      <c r="K33">
        <v>1.53419023361272</v>
      </c>
      <c r="L33">
        <v>1.80891732195733</v>
      </c>
      <c r="M33">
        <v>2.3933367644358499</v>
      </c>
      <c r="N33">
        <v>3.0305238250973399</v>
      </c>
    </row>
    <row r="34" spans="1:14">
      <c r="A34" t="s">
        <v>98</v>
      </c>
      <c r="B34" t="s">
        <v>99</v>
      </c>
      <c r="C34">
        <v>1</v>
      </c>
      <c r="D34">
        <v>1.0218736718941801</v>
      </c>
      <c r="E34">
        <v>1.0693205327866899</v>
      </c>
      <c r="F34">
        <v>1.1466800107864601</v>
      </c>
      <c r="G34">
        <v>1.29966984652736</v>
      </c>
      <c r="H34">
        <v>1.13561045985707</v>
      </c>
      <c r="I34">
        <v>0.993556344982225</v>
      </c>
      <c r="J34">
        <v>1.0667466993911601</v>
      </c>
      <c r="K34">
        <v>0.931036320474532</v>
      </c>
      <c r="L34">
        <v>0.85539489184038797</v>
      </c>
      <c r="M34">
        <v>1.24492856566309</v>
      </c>
      <c r="N34">
        <v>1.7515228737684101</v>
      </c>
    </row>
    <row r="35" spans="1:14">
      <c r="A35" t="s">
        <v>100</v>
      </c>
      <c r="B35" t="s">
        <v>101</v>
      </c>
      <c r="C35">
        <v>1</v>
      </c>
      <c r="D35">
        <v>1.0421864109227801</v>
      </c>
      <c r="E35">
        <v>1.1166767565106199</v>
      </c>
      <c r="F35">
        <v>1.15954926976563</v>
      </c>
      <c r="G35">
        <v>1.19320352791046</v>
      </c>
      <c r="H35">
        <v>1.4391727826454901</v>
      </c>
      <c r="I35">
        <v>1.33799184370307</v>
      </c>
      <c r="J35">
        <v>1.1928537454030801</v>
      </c>
      <c r="K35">
        <v>1.94338696982829</v>
      </c>
      <c r="L35">
        <v>2.2318722297710898</v>
      </c>
      <c r="M35">
        <v>2.2737627546991002</v>
      </c>
      <c r="N35">
        <v>2.2850120447656401</v>
      </c>
    </row>
    <row r="36" spans="1:14">
      <c r="A36" t="s">
        <v>102</v>
      </c>
      <c r="B36" t="s">
        <v>99</v>
      </c>
      <c r="C36">
        <v>1</v>
      </c>
      <c r="D36">
        <v>1.0104278224405201</v>
      </c>
      <c r="E36">
        <v>1.0668675083919399</v>
      </c>
      <c r="F36">
        <v>1.110449736281</v>
      </c>
      <c r="G36">
        <v>1.2181542814264701</v>
      </c>
      <c r="H36">
        <v>1.0937263089747</v>
      </c>
      <c r="I36">
        <v>0.97555462254028202</v>
      </c>
      <c r="J36">
        <v>1.0375747171876499</v>
      </c>
      <c r="K36">
        <v>0.95884471776304303</v>
      </c>
      <c r="L36">
        <v>1.19906268616668</v>
      </c>
      <c r="M36">
        <v>1.49579775971035</v>
      </c>
      <c r="N36">
        <v>1.75373113963154</v>
      </c>
    </row>
    <row r="37" spans="1:14">
      <c r="A37" t="s">
        <v>103</v>
      </c>
      <c r="B37" t="s">
        <v>104</v>
      </c>
      <c r="C37">
        <v>1</v>
      </c>
      <c r="D37">
        <v>1.04397869252291</v>
      </c>
      <c r="E37">
        <v>1.0794300094054401</v>
      </c>
      <c r="F37">
        <v>1.16361578259586</v>
      </c>
      <c r="G37">
        <v>1.31938427867122</v>
      </c>
      <c r="H37">
        <v>1.27704334536204</v>
      </c>
      <c r="I37">
        <v>1.30183158216079</v>
      </c>
      <c r="J37">
        <v>1.5834760287756899</v>
      </c>
      <c r="K37">
        <v>1.7589445935566399</v>
      </c>
      <c r="L37">
        <v>2.2220554209299399</v>
      </c>
      <c r="M37">
        <v>2.6459552243073499</v>
      </c>
      <c r="N37">
        <v>3.3090349125536802</v>
      </c>
    </row>
    <row r="38" spans="1:14">
      <c r="A38" t="s">
        <v>105</v>
      </c>
      <c r="B38" t="s">
        <v>106</v>
      </c>
      <c r="C38">
        <v>1</v>
      </c>
      <c r="D38">
        <v>1.0146040832006</v>
      </c>
      <c r="E38">
        <v>1.07818670401581</v>
      </c>
      <c r="F38">
        <v>1.0759944682557301</v>
      </c>
      <c r="G38">
        <v>1.1443632458180999</v>
      </c>
      <c r="H38">
        <v>1.0757943674913399</v>
      </c>
      <c r="I38">
        <v>0.99671189180756303</v>
      </c>
      <c r="J38">
        <v>1.1150983424995</v>
      </c>
      <c r="K38">
        <v>1.4598550785681299</v>
      </c>
      <c r="L38">
        <v>1.5647918072601299</v>
      </c>
      <c r="M38">
        <v>2.2773739225662801</v>
      </c>
      <c r="N38">
        <v>2.80358532134106</v>
      </c>
    </row>
    <row r="39" spans="1:14">
      <c r="A39" t="s">
        <v>107</v>
      </c>
      <c r="B39" t="s">
        <v>93</v>
      </c>
      <c r="C39">
        <v>1</v>
      </c>
      <c r="D39">
        <v>1.03808706000097</v>
      </c>
      <c r="E39">
        <v>1.14682035006588</v>
      </c>
      <c r="F39">
        <v>1.24331201639857</v>
      </c>
      <c r="G39">
        <v>1.2928570634360801</v>
      </c>
      <c r="H39">
        <v>1.17282829580176</v>
      </c>
      <c r="I39">
        <v>1.0763033618531599</v>
      </c>
      <c r="J39">
        <v>1.1372465905029701</v>
      </c>
      <c r="K39">
        <v>1.48885093579161</v>
      </c>
      <c r="L39">
        <v>0.997419958306485</v>
      </c>
      <c r="M39">
        <v>1.4516296623968199</v>
      </c>
      <c r="N39">
        <v>1.22540166306225</v>
      </c>
    </row>
    <row r="40" spans="1:14">
      <c r="A40" t="s">
        <v>108</v>
      </c>
      <c r="B40" t="s">
        <v>87</v>
      </c>
      <c r="C40">
        <v>1</v>
      </c>
      <c r="D40">
        <v>1.0221520659387799</v>
      </c>
      <c r="E40">
        <v>1.08911294404554</v>
      </c>
      <c r="F40">
        <v>1.1622725800785401</v>
      </c>
      <c r="G40">
        <v>1.2252631525286899</v>
      </c>
      <c r="H40">
        <v>1.09622173563353</v>
      </c>
      <c r="I40">
        <v>1.00351149473074</v>
      </c>
      <c r="J40">
        <v>0.79524978716138395</v>
      </c>
      <c r="K40">
        <v>0.96103240096198195</v>
      </c>
      <c r="L40">
        <v>0.85842746174722495</v>
      </c>
      <c r="M40">
        <v>1.24934212125058</v>
      </c>
      <c r="N40">
        <v>1.4061859373383101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B7E05-B7C5-354A-B354-E86B69DB03B0}">
  <dimension ref="A1:D12"/>
  <sheetViews>
    <sheetView workbookViewId="0">
      <selection activeCell="F7" sqref="F7"/>
    </sheetView>
  </sheetViews>
  <sheetFormatPr baseColWidth="10" defaultRowHeight="16"/>
  <cols>
    <col min="1" max="1" width="44.5" customWidth="1"/>
  </cols>
  <sheetData>
    <row r="1" spans="1:4">
      <c r="A1" s="17" t="s">
        <v>276</v>
      </c>
      <c r="B1" s="17" t="s">
        <v>277</v>
      </c>
    </row>
    <row r="2" spans="1:4">
      <c r="A2" s="17" t="s">
        <v>265</v>
      </c>
      <c r="B2" s="17">
        <v>1.3979400099999999</v>
      </c>
    </row>
    <row r="3" spans="1:4">
      <c r="A3" s="17" t="s">
        <v>266</v>
      </c>
      <c r="B3" s="17">
        <v>1.5850266500000001</v>
      </c>
    </row>
    <row r="4" spans="1:4">
      <c r="A4" s="17" t="s">
        <v>267</v>
      </c>
      <c r="B4" s="17">
        <v>1.7746907199999999</v>
      </c>
    </row>
    <row r="5" spans="1:4">
      <c r="A5" s="17" t="s">
        <v>268</v>
      </c>
      <c r="B5" s="17">
        <v>1.8356471400000001</v>
      </c>
    </row>
    <row r="6" spans="1:4">
      <c r="A6" s="17" t="s">
        <v>269</v>
      </c>
      <c r="B6" s="17">
        <v>2.1249387400000002</v>
      </c>
    </row>
    <row r="7" spans="1:4">
      <c r="A7" s="17" t="s">
        <v>270</v>
      </c>
      <c r="B7" s="17">
        <v>2.54668166</v>
      </c>
    </row>
    <row r="8" spans="1:4">
      <c r="A8" s="17" t="s">
        <v>271</v>
      </c>
      <c r="B8" s="17">
        <v>2.82102305</v>
      </c>
    </row>
    <row r="9" spans="1:4">
      <c r="A9" s="17" t="s">
        <v>272</v>
      </c>
      <c r="B9" s="17">
        <v>3.14569396</v>
      </c>
    </row>
    <row r="10" spans="1:4">
      <c r="A10" s="17" t="s">
        <v>273</v>
      </c>
      <c r="B10" s="17">
        <v>3.1493537599999999</v>
      </c>
    </row>
    <row r="11" spans="1:4">
      <c r="A11" s="17" t="s">
        <v>274</v>
      </c>
      <c r="B11" s="17">
        <v>3.4190750200000002</v>
      </c>
    </row>
    <row r="12" spans="1:4">
      <c r="A12" s="17" t="s">
        <v>275</v>
      </c>
      <c r="B12" s="17">
        <v>4.3840499499999996</v>
      </c>
      <c r="C12" s="17"/>
      <c r="D12" s="1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24482-3FDA-5F42-8314-E015C26F635A}">
  <dimension ref="A1:AY2"/>
  <sheetViews>
    <sheetView workbookViewId="0">
      <selection activeCell="L26" sqref="L26"/>
    </sheetView>
  </sheetViews>
  <sheetFormatPr baseColWidth="10" defaultRowHeight="16"/>
  <sheetData>
    <row r="1" spans="1:51"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  <c r="V1" t="s">
        <v>46</v>
      </c>
      <c r="W1" t="s">
        <v>47</v>
      </c>
      <c r="X1" t="s">
        <v>48</v>
      </c>
      <c r="Y1" t="s">
        <v>49</v>
      </c>
      <c r="Z1" t="s">
        <v>50</v>
      </c>
      <c r="AA1" t="s">
        <v>1</v>
      </c>
      <c r="AB1" t="s">
        <v>2</v>
      </c>
      <c r="AC1" t="s">
        <v>3</v>
      </c>
      <c r="AD1" t="s">
        <v>4</v>
      </c>
      <c r="AE1" t="s">
        <v>5</v>
      </c>
      <c r="AF1" t="s">
        <v>11</v>
      </c>
      <c r="AG1" t="s">
        <v>12</v>
      </c>
      <c r="AH1" t="s">
        <v>13</v>
      </c>
      <c r="AI1" t="s">
        <v>14</v>
      </c>
      <c r="AJ1" t="s">
        <v>15</v>
      </c>
      <c r="AK1" t="s">
        <v>21</v>
      </c>
      <c r="AL1" t="s">
        <v>22</v>
      </c>
      <c r="AM1" t="s">
        <v>23</v>
      </c>
      <c r="AN1" t="s">
        <v>24</v>
      </c>
      <c r="AO1" t="s">
        <v>25</v>
      </c>
      <c r="AP1" t="s">
        <v>31</v>
      </c>
      <c r="AQ1" t="s">
        <v>32</v>
      </c>
      <c r="AR1" t="s">
        <v>33</v>
      </c>
      <c r="AS1" t="s">
        <v>34</v>
      </c>
      <c r="AT1" t="s">
        <v>35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</row>
    <row r="2" spans="1:51">
      <c r="A2" t="s">
        <v>278</v>
      </c>
      <c r="B2">
        <v>97.346199999999996</v>
      </c>
      <c r="C2">
        <v>83.719800000000006</v>
      </c>
      <c r="D2">
        <v>71.677499999999995</v>
      </c>
      <c r="E2">
        <v>28.302600000000002</v>
      </c>
      <c r="F2">
        <v>43.4345</v>
      </c>
      <c r="G2">
        <v>74.979399999999998</v>
      </c>
      <c r="H2">
        <v>72.294600000000003</v>
      </c>
      <c r="I2">
        <v>64.021900000000002</v>
      </c>
      <c r="J2">
        <v>73.139899999999997</v>
      </c>
      <c r="K2">
        <v>92.276799999999994</v>
      </c>
      <c r="L2">
        <v>38.571300000000001</v>
      </c>
      <c r="M2">
        <v>37.489199999999997</v>
      </c>
      <c r="N2">
        <v>31.3017</v>
      </c>
      <c r="O2">
        <v>36.895800000000001</v>
      </c>
      <c r="P2">
        <v>45.7117</v>
      </c>
      <c r="Q2">
        <v>5.4280799999999996</v>
      </c>
      <c r="R2">
        <v>6.3141499999999997</v>
      </c>
      <c r="S2">
        <v>4.1366100000000001</v>
      </c>
      <c r="T2">
        <v>6.2783899999999999</v>
      </c>
      <c r="U2">
        <v>5.7378299999999998</v>
      </c>
      <c r="V2">
        <v>4.4159899999999999</v>
      </c>
      <c r="W2">
        <v>4.3992599999999999</v>
      </c>
      <c r="X2">
        <v>4.5434999999999999</v>
      </c>
      <c r="Y2">
        <v>10.932499999999999</v>
      </c>
      <c r="Z2">
        <v>3.8498700000000001</v>
      </c>
      <c r="AA2">
        <v>104.907</v>
      </c>
      <c r="AB2">
        <v>115.553</v>
      </c>
      <c r="AC2">
        <v>122.473</v>
      </c>
      <c r="AD2">
        <v>104.53100000000001</v>
      </c>
      <c r="AE2">
        <v>167.387</v>
      </c>
      <c r="AF2">
        <v>90.292500000000004</v>
      </c>
      <c r="AG2">
        <v>99.77</v>
      </c>
      <c r="AH2">
        <v>104.989</v>
      </c>
      <c r="AI2">
        <v>92.385800000000003</v>
      </c>
      <c r="AJ2">
        <v>155.43899999999999</v>
      </c>
      <c r="AK2">
        <v>45.524799999999999</v>
      </c>
      <c r="AL2">
        <v>47.857799999999997</v>
      </c>
      <c r="AM2">
        <v>48.867800000000003</v>
      </c>
      <c r="AN2">
        <v>34.895800000000001</v>
      </c>
      <c r="AO2">
        <v>72.456800000000001</v>
      </c>
      <c r="AP2">
        <v>5.5039100000000003</v>
      </c>
      <c r="AQ2">
        <v>4.3179600000000002</v>
      </c>
      <c r="AR2">
        <v>8.4290000000000003</v>
      </c>
      <c r="AS2">
        <v>11.7134</v>
      </c>
      <c r="AT2">
        <v>42.209699999999998</v>
      </c>
      <c r="AU2">
        <v>5.4093299999999997</v>
      </c>
      <c r="AV2">
        <v>6.1874200000000004</v>
      </c>
      <c r="AW2">
        <v>10.6859</v>
      </c>
      <c r="AX2">
        <v>15.088699999999999</v>
      </c>
      <c r="AY2">
        <v>34.147100000000002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4B0EF-1202-8B44-85FF-B2C651080909}">
  <dimension ref="A1:C69"/>
  <sheetViews>
    <sheetView workbookViewId="0">
      <selection activeCell="C1" sqref="C1:C1048576"/>
    </sheetView>
  </sheetViews>
  <sheetFormatPr baseColWidth="10" defaultRowHeight="16"/>
  <cols>
    <col min="2" max="2" width="17.6640625" customWidth="1"/>
  </cols>
  <sheetData>
    <row r="1" spans="1:3">
      <c r="A1" t="s">
        <v>279</v>
      </c>
      <c r="B1" t="s">
        <v>280</v>
      </c>
      <c r="C1" t="s">
        <v>282</v>
      </c>
    </row>
    <row r="2" spans="1:3">
      <c r="A2" t="s">
        <v>283</v>
      </c>
      <c r="B2" t="s">
        <v>284</v>
      </c>
      <c r="C2">
        <v>23.486999999999998</v>
      </c>
    </row>
    <row r="3" spans="1:3">
      <c r="A3" t="s">
        <v>285</v>
      </c>
      <c r="B3" t="s">
        <v>286</v>
      </c>
      <c r="C3">
        <v>13.557700000000001</v>
      </c>
    </row>
    <row r="4" spans="1:3">
      <c r="A4" t="s">
        <v>287</v>
      </c>
      <c r="B4" t="s">
        <v>288</v>
      </c>
      <c r="C4">
        <v>12.546900000000001</v>
      </c>
    </row>
    <row r="5" spans="1:3">
      <c r="A5" t="s">
        <v>289</v>
      </c>
      <c r="B5" t="s">
        <v>290</v>
      </c>
      <c r="C5">
        <v>12.2127</v>
      </c>
    </row>
    <row r="6" spans="1:3">
      <c r="A6" t="s">
        <v>278</v>
      </c>
      <c r="B6" t="s">
        <v>291</v>
      </c>
      <c r="C6">
        <v>10.697800000000001</v>
      </c>
    </row>
    <row r="7" spans="1:3">
      <c r="A7" t="s">
        <v>287</v>
      </c>
      <c r="B7" t="s">
        <v>292</v>
      </c>
      <c r="C7">
        <v>10.6973</v>
      </c>
    </row>
    <row r="8" spans="1:3">
      <c r="A8" t="s">
        <v>293</v>
      </c>
      <c r="B8" t="s">
        <v>294</v>
      </c>
      <c r="C8">
        <v>9.8232999999999997</v>
      </c>
    </row>
    <row r="9" spans="1:3">
      <c r="A9" t="s">
        <v>295</v>
      </c>
      <c r="B9" t="s">
        <v>296</v>
      </c>
      <c r="C9">
        <v>8.2830999999999992</v>
      </c>
    </row>
    <row r="10" spans="1:3">
      <c r="A10" t="s">
        <v>297</v>
      </c>
      <c r="B10" t="s">
        <v>298</v>
      </c>
      <c r="C10">
        <v>6.7751999999999999</v>
      </c>
    </row>
    <row r="11" spans="1:3">
      <c r="A11" t="s">
        <v>299</v>
      </c>
      <c r="B11" t="s">
        <v>300</v>
      </c>
      <c r="C11">
        <v>6.3315000000000001</v>
      </c>
    </row>
    <row r="12" spans="1:3">
      <c r="A12" t="s">
        <v>301</v>
      </c>
      <c r="B12" t="s">
        <v>302</v>
      </c>
      <c r="C12">
        <v>6.1814999999999998</v>
      </c>
    </row>
    <row r="13" spans="1:3">
      <c r="A13" t="s">
        <v>303</v>
      </c>
      <c r="B13" t="s">
        <v>304</v>
      </c>
      <c r="C13">
        <v>5.9671000000000003</v>
      </c>
    </row>
    <row r="14" spans="1:3">
      <c r="A14" t="s">
        <v>305</v>
      </c>
      <c r="B14" t="s">
        <v>306</v>
      </c>
      <c r="C14">
        <v>5.9339000000000004</v>
      </c>
    </row>
    <row r="15" spans="1:3">
      <c r="A15" t="s">
        <v>307</v>
      </c>
      <c r="B15" t="s">
        <v>308</v>
      </c>
      <c r="C15">
        <v>5.5755999999999997</v>
      </c>
    </row>
    <row r="16" spans="1:3">
      <c r="A16" t="s">
        <v>309</v>
      </c>
      <c r="B16" t="s">
        <v>310</v>
      </c>
      <c r="C16">
        <v>4.2594000000000003</v>
      </c>
    </row>
    <row r="17" spans="1:3">
      <c r="A17" t="s">
        <v>311</v>
      </c>
      <c r="B17" t="s">
        <v>312</v>
      </c>
      <c r="C17">
        <v>4.0349000000000004</v>
      </c>
    </row>
    <row r="18" spans="1:3">
      <c r="A18" t="s">
        <v>313</v>
      </c>
      <c r="B18" t="s">
        <v>314</v>
      </c>
      <c r="C18">
        <v>3.8996</v>
      </c>
    </row>
    <row r="19" spans="1:3">
      <c r="A19" t="s">
        <v>315</v>
      </c>
      <c r="B19" t="s">
        <v>316</v>
      </c>
      <c r="C19">
        <v>3.8996</v>
      </c>
    </row>
    <row r="20" spans="1:3">
      <c r="A20" t="s">
        <v>317</v>
      </c>
      <c r="B20" t="s">
        <v>318</v>
      </c>
      <c r="C20">
        <v>3.3370000000000002</v>
      </c>
    </row>
    <row r="21" spans="1:3">
      <c r="A21" t="s">
        <v>319</v>
      </c>
      <c r="B21" t="s">
        <v>320</v>
      </c>
      <c r="C21">
        <v>2.4550000000000001</v>
      </c>
    </row>
    <row r="22" spans="1:3">
      <c r="A22" t="s">
        <v>321</v>
      </c>
      <c r="B22" t="s">
        <v>322</v>
      </c>
      <c r="C22">
        <v>2.3835999999999999</v>
      </c>
    </row>
    <row r="23" spans="1:3">
      <c r="A23" t="s">
        <v>323</v>
      </c>
      <c r="B23" t="s">
        <v>324</v>
      </c>
      <c r="C23">
        <v>2.0905999999999998</v>
      </c>
    </row>
    <row r="24" spans="1:3">
      <c r="A24" t="s">
        <v>325</v>
      </c>
      <c r="B24" t="s">
        <v>326</v>
      </c>
      <c r="C24">
        <v>1.9348000000000001</v>
      </c>
    </row>
    <row r="25" spans="1:3">
      <c r="A25" t="s">
        <v>327</v>
      </c>
      <c r="B25" t="s">
        <v>328</v>
      </c>
      <c r="C25">
        <v>1.8857999999999999</v>
      </c>
    </row>
    <row r="26" spans="1:3">
      <c r="A26" t="s">
        <v>329</v>
      </c>
      <c r="B26" t="s">
        <v>330</v>
      </c>
      <c r="C26">
        <v>1.8620000000000001</v>
      </c>
    </row>
    <row r="27" spans="1:3">
      <c r="A27" t="s">
        <v>331</v>
      </c>
      <c r="B27" t="s">
        <v>332</v>
      </c>
      <c r="C27">
        <v>1.7572000000000001</v>
      </c>
    </row>
    <row r="28" spans="1:3">
      <c r="A28" t="s">
        <v>311</v>
      </c>
      <c r="B28" t="s">
        <v>333</v>
      </c>
      <c r="C28">
        <v>1.6742999999999999</v>
      </c>
    </row>
    <row r="29" spans="1:3">
      <c r="A29" t="s">
        <v>334</v>
      </c>
      <c r="B29" t="s">
        <v>335</v>
      </c>
      <c r="C29">
        <v>1.6378999999999999</v>
      </c>
    </row>
    <row r="30" spans="1:3">
      <c r="A30" t="s">
        <v>311</v>
      </c>
      <c r="B30" t="s">
        <v>336</v>
      </c>
      <c r="C30">
        <v>1.5962000000000001</v>
      </c>
    </row>
    <row r="31" spans="1:3">
      <c r="A31" t="s">
        <v>337</v>
      </c>
      <c r="B31" t="s">
        <v>338</v>
      </c>
      <c r="C31">
        <v>1.5348999999999999</v>
      </c>
    </row>
    <row r="32" spans="1:3">
      <c r="A32" t="s">
        <v>339</v>
      </c>
      <c r="B32" t="s">
        <v>340</v>
      </c>
      <c r="C32">
        <v>1.4375</v>
      </c>
    </row>
    <row r="33" spans="1:3">
      <c r="A33" t="s">
        <v>341</v>
      </c>
      <c r="B33" t="s">
        <v>342</v>
      </c>
      <c r="C33">
        <v>1.1950000000000001</v>
      </c>
    </row>
    <row r="34" spans="1:3">
      <c r="A34" t="s">
        <v>343</v>
      </c>
      <c r="B34" t="s">
        <v>344</v>
      </c>
      <c r="C34">
        <v>1.145</v>
      </c>
    </row>
    <row r="35" spans="1:3">
      <c r="A35" t="s">
        <v>345</v>
      </c>
      <c r="B35" t="s">
        <v>346</v>
      </c>
      <c r="C35">
        <v>0.95718999999999999</v>
      </c>
    </row>
    <row r="36" spans="1:3">
      <c r="A36" t="s">
        <v>347</v>
      </c>
      <c r="B36" t="s">
        <v>348</v>
      </c>
      <c r="C36">
        <v>0.92200000000000004</v>
      </c>
    </row>
    <row r="37" spans="1:3">
      <c r="A37" t="s">
        <v>349</v>
      </c>
      <c r="B37" t="s">
        <v>350</v>
      </c>
      <c r="C37">
        <v>0.88400999999999996</v>
      </c>
    </row>
    <row r="38" spans="1:3">
      <c r="A38" t="s">
        <v>351</v>
      </c>
      <c r="B38" t="s">
        <v>352</v>
      </c>
      <c r="C38">
        <v>0.80198000000000003</v>
      </c>
    </row>
    <row r="39" spans="1:3">
      <c r="A39" t="s">
        <v>353</v>
      </c>
      <c r="B39" t="s">
        <v>354</v>
      </c>
      <c r="C39">
        <v>0.78283999999999998</v>
      </c>
    </row>
    <row r="40" spans="1:3">
      <c r="A40" t="s">
        <v>355</v>
      </c>
      <c r="B40" t="s">
        <v>356</v>
      </c>
      <c r="C40">
        <v>0.77458000000000005</v>
      </c>
    </row>
    <row r="41" spans="1:3">
      <c r="A41" t="s">
        <v>349</v>
      </c>
      <c r="B41" t="s">
        <v>357</v>
      </c>
      <c r="C41">
        <v>0.74524000000000001</v>
      </c>
    </row>
    <row r="42" spans="1:3">
      <c r="A42" t="s">
        <v>358</v>
      </c>
      <c r="B42" t="s">
        <v>359</v>
      </c>
      <c r="C42">
        <v>0.74480000000000002</v>
      </c>
    </row>
    <row r="43" spans="1:3">
      <c r="A43" t="s">
        <v>349</v>
      </c>
      <c r="B43" t="s">
        <v>360</v>
      </c>
      <c r="C43">
        <v>0.74207000000000001</v>
      </c>
    </row>
    <row r="44" spans="1:3">
      <c r="A44" t="s">
        <v>361</v>
      </c>
      <c r="B44" t="s">
        <v>362</v>
      </c>
      <c r="C44">
        <v>0.59821000000000002</v>
      </c>
    </row>
    <row r="45" spans="1:3">
      <c r="A45" t="s">
        <v>363</v>
      </c>
      <c r="B45" t="s">
        <v>364</v>
      </c>
      <c r="C45">
        <v>0.53495999999999999</v>
      </c>
    </row>
    <row r="46" spans="1:3">
      <c r="A46" t="s">
        <v>365</v>
      </c>
      <c r="B46" t="s">
        <v>290</v>
      </c>
      <c r="C46">
        <v>0.53066000000000002</v>
      </c>
    </row>
    <row r="47" spans="1:3">
      <c r="A47" t="s">
        <v>366</v>
      </c>
      <c r="B47" t="s">
        <v>354</v>
      </c>
      <c r="C47">
        <v>0.42014000000000001</v>
      </c>
    </row>
    <row r="48" spans="1:3">
      <c r="A48" t="s">
        <v>367</v>
      </c>
      <c r="B48" t="s">
        <v>368</v>
      </c>
      <c r="C48">
        <v>0.39372000000000001</v>
      </c>
    </row>
    <row r="49" spans="1:3">
      <c r="A49" t="s">
        <v>369</v>
      </c>
      <c r="B49" t="s">
        <v>370</v>
      </c>
      <c r="C49">
        <v>0.38034000000000001</v>
      </c>
    </row>
    <row r="50" spans="1:3">
      <c r="A50" t="s">
        <v>371</v>
      </c>
      <c r="B50" t="s">
        <v>372</v>
      </c>
      <c r="C50">
        <v>0.35535</v>
      </c>
    </row>
    <row r="51" spans="1:3">
      <c r="A51" t="s">
        <v>373</v>
      </c>
      <c r="B51" t="s">
        <v>374</v>
      </c>
      <c r="C51">
        <v>0.35083999999999999</v>
      </c>
    </row>
    <row r="52" spans="1:3">
      <c r="A52" t="s">
        <v>375</v>
      </c>
      <c r="B52" t="s">
        <v>376</v>
      </c>
      <c r="C52">
        <v>0.31637999999999999</v>
      </c>
    </row>
    <row r="53" spans="1:3">
      <c r="A53" t="s">
        <v>377</v>
      </c>
      <c r="B53" t="s">
        <v>378</v>
      </c>
      <c r="C53">
        <v>0.25017</v>
      </c>
    </row>
    <row r="54" spans="1:3">
      <c r="A54" t="s">
        <v>379</v>
      </c>
      <c r="B54" t="s">
        <v>380</v>
      </c>
      <c r="C54">
        <v>0.24521000000000001</v>
      </c>
    </row>
    <row r="55" spans="1:3">
      <c r="A55" t="s">
        <v>381</v>
      </c>
      <c r="B55" t="s">
        <v>382</v>
      </c>
      <c r="C55">
        <v>0.23391999999999999</v>
      </c>
    </row>
    <row r="56" spans="1:3">
      <c r="A56" t="s">
        <v>383</v>
      </c>
      <c r="B56" t="s">
        <v>384</v>
      </c>
      <c r="C56">
        <v>0.21521000000000001</v>
      </c>
    </row>
    <row r="57" spans="1:3">
      <c r="A57" t="s">
        <v>385</v>
      </c>
      <c r="B57" t="s">
        <v>386</v>
      </c>
      <c r="C57">
        <v>0.16691</v>
      </c>
    </row>
    <row r="58" spans="1:3">
      <c r="A58" t="s">
        <v>387</v>
      </c>
      <c r="B58" t="s">
        <v>388</v>
      </c>
      <c r="C58">
        <v>0.16120999999999999</v>
      </c>
    </row>
    <row r="59" spans="1:3">
      <c r="A59" t="s">
        <v>389</v>
      </c>
      <c r="B59" t="s">
        <v>286</v>
      </c>
      <c r="C59">
        <v>0.10947999999999999</v>
      </c>
    </row>
    <row r="60" spans="1:3">
      <c r="A60" t="s">
        <v>390</v>
      </c>
      <c r="B60" t="s">
        <v>308</v>
      </c>
      <c r="C60">
        <v>9.9838999999999997E-2</v>
      </c>
    </row>
    <row r="61" spans="1:3">
      <c r="A61" t="s">
        <v>391</v>
      </c>
      <c r="B61" t="s">
        <v>392</v>
      </c>
      <c r="C61">
        <v>8.9802000000000007E-2</v>
      </c>
    </row>
    <row r="62" spans="1:3">
      <c r="A62" t="s">
        <v>377</v>
      </c>
      <c r="B62" t="s">
        <v>393</v>
      </c>
      <c r="C62">
        <v>7.7055999999999999E-2</v>
      </c>
    </row>
    <row r="63" spans="1:3">
      <c r="A63" t="s">
        <v>394</v>
      </c>
      <c r="B63" t="s">
        <v>395</v>
      </c>
      <c r="C63">
        <v>7.4258000000000005E-2</v>
      </c>
    </row>
    <row r="64" spans="1:3">
      <c r="A64" t="s">
        <v>396</v>
      </c>
      <c r="B64" t="s">
        <v>376</v>
      </c>
      <c r="C64">
        <v>5.0781E-2</v>
      </c>
    </row>
    <row r="65" spans="1:3">
      <c r="A65" t="s">
        <v>397</v>
      </c>
      <c r="B65" t="s">
        <v>386</v>
      </c>
      <c r="C65">
        <v>1.8159999999999999E-2</v>
      </c>
    </row>
    <row r="66" spans="1:3">
      <c r="A66" t="s">
        <v>398</v>
      </c>
      <c r="B66" t="s">
        <v>392</v>
      </c>
      <c r="C66">
        <v>6.6715999999999998E-3</v>
      </c>
    </row>
    <row r="67" spans="1:3">
      <c r="A67" t="s">
        <v>399</v>
      </c>
      <c r="B67" t="s">
        <v>400</v>
      </c>
      <c r="C67">
        <v>3.137E-3</v>
      </c>
    </row>
    <row r="68" spans="1:3">
      <c r="A68" t="s">
        <v>401</v>
      </c>
      <c r="B68" t="s">
        <v>402</v>
      </c>
      <c r="C68">
        <v>2.0024000000000001E-3</v>
      </c>
    </row>
    <row r="69" spans="1:3">
      <c r="A69" t="s">
        <v>397</v>
      </c>
      <c r="B69" t="s">
        <v>403</v>
      </c>
      <c r="C69">
        <v>6.3743000000000003E-4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AAB7B-C921-0844-8752-294178358E59}">
  <dimension ref="A1:B45"/>
  <sheetViews>
    <sheetView workbookViewId="0">
      <selection activeCell="G22" sqref="F22:G23"/>
    </sheetView>
  </sheetViews>
  <sheetFormatPr baseColWidth="10" defaultRowHeight="16"/>
  <cols>
    <col min="1" max="1" width="52.1640625" customWidth="1"/>
  </cols>
  <sheetData>
    <row r="1" spans="1:2">
      <c r="A1" t="s">
        <v>249</v>
      </c>
      <c r="B1" t="s">
        <v>250</v>
      </c>
    </row>
    <row r="2" spans="1:2">
      <c r="A2" s="6" t="s">
        <v>248</v>
      </c>
      <c r="B2">
        <v>0.40921787709497198</v>
      </c>
    </row>
    <row r="3" spans="1:2">
      <c r="A3" s="6" t="s">
        <v>247</v>
      </c>
      <c r="B3">
        <v>0.40234791889007498</v>
      </c>
    </row>
    <row r="4" spans="1:2">
      <c r="A4" s="6" t="s">
        <v>246</v>
      </c>
      <c r="B4">
        <v>0.395912187736563</v>
      </c>
    </row>
    <row r="5" spans="1:2">
      <c r="A5" s="6" t="s">
        <v>245</v>
      </c>
      <c r="B5">
        <v>0.39041095890410998</v>
      </c>
    </row>
    <row r="6" spans="1:2">
      <c r="A6" s="6" t="s">
        <v>244</v>
      </c>
      <c r="B6">
        <v>0.38895152198421601</v>
      </c>
    </row>
    <row r="7" spans="1:2">
      <c r="A7" s="6" t="s">
        <v>243</v>
      </c>
      <c r="B7">
        <v>0.38851526125194003</v>
      </c>
    </row>
    <row r="8" spans="1:2">
      <c r="A8" s="6" t="s">
        <v>242</v>
      </c>
      <c r="B8">
        <v>0.38231917336394999</v>
      </c>
    </row>
    <row r="9" spans="1:2">
      <c r="A9" s="6" t="s">
        <v>241</v>
      </c>
      <c r="B9">
        <v>0.37032569360675499</v>
      </c>
    </row>
    <row r="10" spans="1:2">
      <c r="A10" s="6" t="s">
        <v>240</v>
      </c>
      <c r="B10">
        <v>0.370132844709116</v>
      </c>
    </row>
    <row r="11" spans="1:2">
      <c r="A11" s="6" t="s">
        <v>239</v>
      </c>
      <c r="B11">
        <v>0.36865839909808301</v>
      </c>
    </row>
    <row r="12" spans="1:2">
      <c r="A12" s="6" t="s">
        <v>238</v>
      </c>
      <c r="B12">
        <v>0.36714628297362101</v>
      </c>
    </row>
    <row r="13" spans="1:2">
      <c r="A13" s="6" t="s">
        <v>237</v>
      </c>
      <c r="B13">
        <v>0.366301798279906</v>
      </c>
    </row>
    <row r="14" spans="1:2">
      <c r="A14" s="6" t="s">
        <v>236</v>
      </c>
      <c r="B14">
        <v>0.36579352850539298</v>
      </c>
    </row>
    <row r="15" spans="1:2">
      <c r="A15" s="6" t="s">
        <v>235</v>
      </c>
      <c r="B15">
        <v>0.36363636363636398</v>
      </c>
    </row>
    <row r="16" spans="1:2">
      <c r="A16" s="6" t="s">
        <v>234</v>
      </c>
      <c r="B16">
        <v>0.35981561822125802</v>
      </c>
    </row>
    <row r="17" spans="1:2">
      <c r="A17" s="6" t="s">
        <v>233</v>
      </c>
      <c r="B17">
        <v>0.35737179487179499</v>
      </c>
    </row>
    <row r="18" spans="1:2">
      <c r="A18" s="6" t="s">
        <v>232</v>
      </c>
      <c r="B18">
        <v>0.35291782453354498</v>
      </c>
    </row>
    <row r="19" spans="1:2">
      <c r="A19" s="6" t="s">
        <v>231</v>
      </c>
      <c r="B19">
        <v>0.35071707953063902</v>
      </c>
    </row>
    <row r="20" spans="1:2">
      <c r="A20" s="6" t="s">
        <v>230</v>
      </c>
      <c r="B20">
        <v>0.349764608141789</v>
      </c>
    </row>
    <row r="21" spans="1:2">
      <c r="A21" s="6" t="s">
        <v>229</v>
      </c>
      <c r="B21">
        <v>0.34973118279569898</v>
      </c>
    </row>
    <row r="22" spans="1:2">
      <c r="A22" s="6" t="s">
        <v>228</v>
      </c>
      <c r="B22">
        <v>0.34957839073888802</v>
      </c>
    </row>
    <row r="23" spans="1:2">
      <c r="A23" s="6" t="s">
        <v>227</v>
      </c>
      <c r="B23">
        <v>0.34946435168082801</v>
      </c>
    </row>
    <row r="24" spans="1:2">
      <c r="A24" s="6" t="s">
        <v>226</v>
      </c>
      <c r="B24">
        <v>0.348432055749129</v>
      </c>
    </row>
    <row r="25" spans="1:2">
      <c r="A25" s="6" t="s">
        <v>225</v>
      </c>
      <c r="B25">
        <v>0.348395546823838</v>
      </c>
    </row>
    <row r="26" spans="1:2">
      <c r="A26" s="6" t="s">
        <v>224</v>
      </c>
      <c r="B26">
        <v>0.34558745629833698</v>
      </c>
    </row>
    <row r="27" spans="1:2">
      <c r="A27" s="6" t="s">
        <v>223</v>
      </c>
      <c r="B27">
        <v>0.34490035169988298</v>
      </c>
    </row>
    <row r="28" spans="1:2">
      <c r="A28" s="6" t="s">
        <v>222</v>
      </c>
      <c r="B28">
        <v>0.341054778554779</v>
      </c>
    </row>
    <row r="29" spans="1:2">
      <c r="A29" s="6" t="s">
        <v>221</v>
      </c>
      <c r="B29">
        <v>0.33736884584342203</v>
      </c>
    </row>
    <row r="30" spans="1:2">
      <c r="A30" s="6" t="s">
        <v>220</v>
      </c>
      <c r="B30">
        <v>0.337344028520499</v>
      </c>
    </row>
    <row r="31" spans="1:2">
      <c r="A31" s="6" t="s">
        <v>219</v>
      </c>
      <c r="B31">
        <v>0.33659751037344399</v>
      </c>
    </row>
    <row r="32" spans="1:2">
      <c r="A32" s="6" t="s">
        <v>218</v>
      </c>
      <c r="B32">
        <v>0.33617240934314102</v>
      </c>
    </row>
    <row r="33" spans="1:2">
      <c r="A33" s="6" t="s">
        <v>217</v>
      </c>
      <c r="B33">
        <v>0.33582528349433</v>
      </c>
    </row>
    <row r="34" spans="1:2">
      <c r="A34" s="6" t="s">
        <v>216</v>
      </c>
      <c r="B34">
        <v>0.32898065779808999</v>
      </c>
    </row>
    <row r="35" spans="1:2">
      <c r="A35" s="6" t="s">
        <v>215</v>
      </c>
      <c r="B35">
        <v>0.32430285214904297</v>
      </c>
    </row>
    <row r="36" spans="1:2">
      <c r="A36" s="6" t="s">
        <v>214</v>
      </c>
      <c r="B36">
        <v>0.32368917605351899</v>
      </c>
    </row>
    <row r="37" spans="1:2">
      <c r="A37" s="6" t="s">
        <v>213</v>
      </c>
      <c r="B37">
        <v>0.32164201629942701</v>
      </c>
    </row>
    <row r="38" spans="1:2">
      <c r="A38" s="6" t="s">
        <v>212</v>
      </c>
      <c r="B38">
        <v>0.32092862492079</v>
      </c>
    </row>
    <row r="39" spans="1:2">
      <c r="A39" s="6" t="s">
        <v>211</v>
      </c>
      <c r="B39">
        <v>0.31990921259384297</v>
      </c>
    </row>
    <row r="40" spans="1:2">
      <c r="A40" s="6" t="s">
        <v>210</v>
      </c>
      <c r="B40">
        <v>0.31889406889406902</v>
      </c>
    </row>
    <row r="41" spans="1:2">
      <c r="A41" s="6" t="s">
        <v>209</v>
      </c>
      <c r="B41">
        <v>0.31790971195154599</v>
      </c>
    </row>
    <row r="42" spans="1:2">
      <c r="A42" s="6" t="s">
        <v>208</v>
      </c>
      <c r="B42">
        <v>0.31715893108298199</v>
      </c>
    </row>
    <row r="43" spans="1:2">
      <c r="A43" s="6" t="s">
        <v>207</v>
      </c>
      <c r="B43">
        <v>0.31474379707064598</v>
      </c>
    </row>
    <row r="44" spans="1:2">
      <c r="A44" s="6" t="s">
        <v>206</v>
      </c>
      <c r="B44">
        <v>0.31301223048795901</v>
      </c>
    </row>
    <row r="45" spans="1:2">
      <c r="A45" s="6" t="s">
        <v>205</v>
      </c>
      <c r="B45">
        <v>0.307609420698856</v>
      </c>
    </row>
  </sheetData>
  <sortState xmlns:xlrd2="http://schemas.microsoft.com/office/spreadsheetml/2017/richdata2" ref="A2:B45">
    <sortCondition descending="1" ref="B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3DC6F-1999-B640-88D4-6CA6C38B0230}">
  <dimension ref="A1:AY24"/>
  <sheetViews>
    <sheetView workbookViewId="0">
      <selection sqref="A1:XFD1"/>
    </sheetView>
  </sheetViews>
  <sheetFormatPr baseColWidth="10" defaultRowHeight="16"/>
  <cols>
    <col min="1" max="1" width="24.83203125" customWidth="1"/>
  </cols>
  <sheetData>
    <row r="1" spans="1:51"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  <c r="V1" t="s">
        <v>46</v>
      </c>
      <c r="W1" t="s">
        <v>47</v>
      </c>
      <c r="X1" t="s">
        <v>48</v>
      </c>
      <c r="Y1" t="s">
        <v>49</v>
      </c>
      <c r="Z1" t="s">
        <v>50</v>
      </c>
      <c r="AA1" t="s">
        <v>1</v>
      </c>
      <c r="AB1" t="s">
        <v>2</v>
      </c>
      <c r="AC1" t="s">
        <v>3</v>
      </c>
      <c r="AD1" t="s">
        <v>4</v>
      </c>
      <c r="AE1" t="s">
        <v>5</v>
      </c>
      <c r="AF1" t="s">
        <v>11</v>
      </c>
      <c r="AG1" t="s">
        <v>12</v>
      </c>
      <c r="AH1" t="s">
        <v>13</v>
      </c>
      <c r="AI1" t="s">
        <v>14</v>
      </c>
      <c r="AJ1" t="s">
        <v>15</v>
      </c>
      <c r="AK1" t="s">
        <v>21</v>
      </c>
      <c r="AL1" t="s">
        <v>22</v>
      </c>
      <c r="AM1" t="s">
        <v>23</v>
      </c>
      <c r="AN1" t="s">
        <v>24</v>
      </c>
      <c r="AO1" t="s">
        <v>25</v>
      </c>
      <c r="AP1" t="s">
        <v>31</v>
      </c>
      <c r="AQ1" t="s">
        <v>32</v>
      </c>
      <c r="AR1" t="s">
        <v>33</v>
      </c>
      <c r="AS1" t="s">
        <v>34</v>
      </c>
      <c r="AT1" t="s">
        <v>35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</row>
    <row r="2" spans="1:51">
      <c r="A2" t="s">
        <v>160</v>
      </c>
      <c r="B2">
        <v>2.5530009498099999</v>
      </c>
      <c r="C2">
        <v>2.6538063442499999</v>
      </c>
      <c r="D2">
        <v>3.5191839476100002</v>
      </c>
      <c r="E2">
        <v>2.5386115509599998</v>
      </c>
      <c r="F2">
        <v>4.8403335706300004</v>
      </c>
      <c r="G2">
        <v>5.9174738696000002</v>
      </c>
      <c r="H2">
        <v>4.8039739027300001</v>
      </c>
      <c r="I2">
        <v>6.9627861186300004</v>
      </c>
      <c r="J2">
        <v>6.2520382083800001</v>
      </c>
      <c r="K2">
        <v>7.41889693225</v>
      </c>
      <c r="L2">
        <v>6.6278488986899999</v>
      </c>
      <c r="M2">
        <v>4.5666012039400004</v>
      </c>
      <c r="N2">
        <v>5.9189069236599998</v>
      </c>
      <c r="O2">
        <v>4.9074838954100004</v>
      </c>
      <c r="P2">
        <v>5.1118335291400001</v>
      </c>
      <c r="Q2">
        <v>6.3884742747000001</v>
      </c>
      <c r="R2">
        <v>6.1352365787099998</v>
      </c>
      <c r="S2">
        <v>6.3505980591300002</v>
      </c>
      <c r="T2">
        <v>5.6010292421400001</v>
      </c>
      <c r="U2">
        <v>7.8812352796400003</v>
      </c>
      <c r="V2">
        <v>6.8383326522300001</v>
      </c>
      <c r="W2">
        <v>7.7021174001199997</v>
      </c>
      <c r="X2">
        <v>6.5335557384899996</v>
      </c>
      <c r="Y2">
        <v>5.0822680896000003</v>
      </c>
      <c r="Z2">
        <v>7.8061482313299999</v>
      </c>
      <c r="AA2">
        <v>3.3696377098300001</v>
      </c>
      <c r="AB2">
        <v>3.2032782597299998</v>
      </c>
      <c r="AC2">
        <v>3.9477225033900001</v>
      </c>
      <c r="AD2">
        <v>3.1656531175099998</v>
      </c>
      <c r="AE2">
        <v>4.8656839640299996</v>
      </c>
      <c r="AF2">
        <v>6.7407645733999999</v>
      </c>
      <c r="AG2">
        <v>3.1166177749599999</v>
      </c>
      <c r="AH2">
        <v>6.2615504581200003</v>
      </c>
      <c r="AI2">
        <v>6.17098121086</v>
      </c>
      <c r="AJ2">
        <v>4.9423489836799996</v>
      </c>
      <c r="AK2">
        <v>5.5642638953399999</v>
      </c>
      <c r="AL2">
        <v>4.7325227963499996</v>
      </c>
      <c r="AM2">
        <v>5.5968511138699997</v>
      </c>
      <c r="AN2">
        <v>5.7958000969499999</v>
      </c>
      <c r="AO2">
        <v>6.0638783868899999</v>
      </c>
      <c r="AP2">
        <v>5.2501840977300001</v>
      </c>
      <c r="AQ2">
        <v>5.9800712769600004</v>
      </c>
      <c r="AR2">
        <v>7.4947303251099999</v>
      </c>
      <c r="AS2">
        <v>6.1101382200299996</v>
      </c>
      <c r="AT2">
        <v>6.2114882506500004</v>
      </c>
      <c r="AU2">
        <v>9.3508008837300007</v>
      </c>
      <c r="AV2">
        <v>7.0058536585400004</v>
      </c>
      <c r="AW2">
        <v>6.4459578391500001</v>
      </c>
      <c r="AX2">
        <v>5.2935923593199998</v>
      </c>
      <c r="AY2">
        <v>5.1358857638300002</v>
      </c>
    </row>
    <row r="3" spans="1:51">
      <c r="A3" t="s">
        <v>161</v>
      </c>
      <c r="B3">
        <v>2.5588768332299998</v>
      </c>
      <c r="C3">
        <v>2.99756666024</v>
      </c>
      <c r="D3">
        <v>3.9623824500899998</v>
      </c>
      <c r="E3">
        <v>2.4759990094800002</v>
      </c>
      <c r="F3">
        <v>3.5583132606399999</v>
      </c>
      <c r="G3">
        <v>5.3684165270499999</v>
      </c>
      <c r="H3">
        <v>4.53753581506</v>
      </c>
      <c r="I3">
        <v>5.92833822424</v>
      </c>
      <c r="J3">
        <v>5.5870303917699999</v>
      </c>
      <c r="K3">
        <v>5.6779023190000002</v>
      </c>
      <c r="L3">
        <v>4.8546898757000001</v>
      </c>
      <c r="M3">
        <v>5.31895474345</v>
      </c>
      <c r="N3">
        <v>5.7600119033499997</v>
      </c>
      <c r="O3">
        <v>4.6767090144200001</v>
      </c>
      <c r="P3">
        <v>4.4022739612299997</v>
      </c>
      <c r="Q3">
        <v>6.2062393999800003</v>
      </c>
      <c r="R3">
        <v>5.7055925179200004</v>
      </c>
      <c r="S3">
        <v>6.5816998309299999</v>
      </c>
      <c r="T3">
        <v>5.7802133557699999</v>
      </c>
      <c r="U3">
        <v>7.34898429332</v>
      </c>
      <c r="V3">
        <v>6.1295140257999998</v>
      </c>
      <c r="W3">
        <v>7.0760495462000002</v>
      </c>
      <c r="X3">
        <v>6.7121451654199999</v>
      </c>
      <c r="Y3">
        <v>6.1526687186000002</v>
      </c>
      <c r="Z3">
        <v>6.6843937023500004</v>
      </c>
      <c r="AA3">
        <v>4.0836649324099996</v>
      </c>
      <c r="AB3">
        <v>1.9811666076900001</v>
      </c>
      <c r="AC3">
        <v>3.10578403374</v>
      </c>
      <c r="AD3">
        <v>2.66387125381</v>
      </c>
      <c r="AE3">
        <v>3.2934199244900002</v>
      </c>
      <c r="AF3">
        <v>4.9688562489999999</v>
      </c>
      <c r="AG3">
        <v>2.5437028170499998</v>
      </c>
      <c r="AH3">
        <v>5.0728173940500003</v>
      </c>
      <c r="AI3">
        <v>4.3301119559499996</v>
      </c>
      <c r="AJ3">
        <v>4.3430803111999996</v>
      </c>
      <c r="AK3">
        <v>5.9659303245600004</v>
      </c>
      <c r="AL3">
        <v>4.6739846395400004</v>
      </c>
      <c r="AM3">
        <v>4.7612008126100003</v>
      </c>
      <c r="AN3">
        <v>4.1013560477900004</v>
      </c>
      <c r="AO3">
        <v>4.0520525864100003</v>
      </c>
      <c r="AP3">
        <v>7.3306312171499997</v>
      </c>
      <c r="AQ3">
        <v>7.6621235253900002</v>
      </c>
      <c r="AR3">
        <v>6.5362843681699996</v>
      </c>
      <c r="AS3">
        <v>5.62783405408</v>
      </c>
      <c r="AT3">
        <v>6.3464372707100001</v>
      </c>
      <c r="AU3">
        <v>6.0091300433399999</v>
      </c>
      <c r="AV3">
        <v>6.2086072489999999</v>
      </c>
      <c r="AW3">
        <v>6.42843173248</v>
      </c>
      <c r="AX3">
        <v>5.0452090707400004</v>
      </c>
      <c r="AY3">
        <v>4.9050930891000002</v>
      </c>
    </row>
    <row r="4" spans="1:51">
      <c r="A4" t="s">
        <v>162</v>
      </c>
      <c r="B4">
        <v>2.0225480070700002</v>
      </c>
      <c r="C4">
        <v>2.0425660959699998</v>
      </c>
      <c r="D4">
        <v>2.86672301158</v>
      </c>
      <c r="E4">
        <v>2.0658845696800001</v>
      </c>
      <c r="F4">
        <v>2.5949360654400002</v>
      </c>
      <c r="G4">
        <v>4.2394249940100002</v>
      </c>
      <c r="H4">
        <v>4.6505323078199998</v>
      </c>
      <c r="I4">
        <v>5.2681654440400001</v>
      </c>
      <c r="J4">
        <v>3.8841576832400002</v>
      </c>
      <c r="K4">
        <v>5.1304940394700003</v>
      </c>
      <c r="L4">
        <v>3.76585550745</v>
      </c>
      <c r="M4">
        <v>3.8359047639999999</v>
      </c>
      <c r="N4">
        <v>5.7988030693099999</v>
      </c>
      <c r="O4">
        <v>3.4622769792699999</v>
      </c>
      <c r="P4">
        <v>4.5041435389700002</v>
      </c>
      <c r="Q4">
        <v>5.2044849319899997</v>
      </c>
      <c r="R4">
        <v>4.5508276563800001</v>
      </c>
      <c r="S4">
        <v>6.0262114057599998</v>
      </c>
      <c r="T4">
        <v>5.4662308804000004</v>
      </c>
      <c r="U4">
        <v>5.3312552215400002</v>
      </c>
      <c r="V4">
        <v>5.95219532603</v>
      </c>
      <c r="W4">
        <v>6.0216721452900002</v>
      </c>
      <c r="X4">
        <v>5.96167652932</v>
      </c>
      <c r="Y4">
        <v>4.7690850807</v>
      </c>
      <c r="Z4">
        <v>5.5257736779600002</v>
      </c>
      <c r="AA4">
        <v>1.79529626072</v>
      </c>
      <c r="AB4">
        <v>1.8234743222000001</v>
      </c>
      <c r="AC4">
        <v>1.81600771732</v>
      </c>
      <c r="AD4">
        <v>1.4917822725700001</v>
      </c>
      <c r="AE4">
        <v>3.7928820781799999</v>
      </c>
      <c r="AF4">
        <v>4.4733754882000003</v>
      </c>
      <c r="AG4">
        <v>1.7934146738400001</v>
      </c>
      <c r="AH4">
        <v>2.7284361158000001</v>
      </c>
      <c r="AI4">
        <v>3.3701261540199998</v>
      </c>
      <c r="AJ4">
        <v>4.3025472305900001</v>
      </c>
      <c r="AK4">
        <v>4.3580472826100003</v>
      </c>
      <c r="AL4">
        <v>3.4147592681200001</v>
      </c>
      <c r="AM4">
        <v>2.6643055479700002</v>
      </c>
      <c r="AN4">
        <v>2.4078233949099999</v>
      </c>
      <c r="AO4">
        <v>5.6255461754600002</v>
      </c>
      <c r="AP4">
        <v>5.9772334666700004</v>
      </c>
      <c r="AQ4">
        <v>5.4664015955999998</v>
      </c>
      <c r="AR4">
        <v>5.0447874733100004</v>
      </c>
      <c r="AS4">
        <v>4.2023501768399996</v>
      </c>
      <c r="AT4">
        <v>7.8403886685500002</v>
      </c>
      <c r="AU4">
        <v>5.5945011028099998</v>
      </c>
      <c r="AV4">
        <v>4.2047341660599997</v>
      </c>
      <c r="AW4">
        <v>4.9284245417900001</v>
      </c>
      <c r="AX4">
        <v>4.3491419704299998</v>
      </c>
      <c r="AY4">
        <v>6.2810260275800003</v>
      </c>
    </row>
    <row r="5" spans="1:51">
      <c r="A5" t="s">
        <v>163</v>
      </c>
      <c r="B5">
        <v>1.86928232855</v>
      </c>
      <c r="C5">
        <v>1.5320716571799999</v>
      </c>
      <c r="D5">
        <v>1.70659198254</v>
      </c>
      <c r="E5">
        <v>1.9225543161900001</v>
      </c>
      <c r="F5">
        <v>1.8008861699000001</v>
      </c>
      <c r="G5">
        <v>2.8076249183500002</v>
      </c>
      <c r="H5">
        <v>2.1591590871799999</v>
      </c>
      <c r="I5">
        <v>3.17972723966</v>
      </c>
      <c r="J5">
        <v>2.94175344192</v>
      </c>
      <c r="K5">
        <v>2.9999655673699999</v>
      </c>
      <c r="L5">
        <v>1.93607222465</v>
      </c>
      <c r="M5">
        <v>2.6548878068400001</v>
      </c>
      <c r="N5">
        <v>2.7617744321500002</v>
      </c>
      <c r="O5">
        <v>3.45818902791</v>
      </c>
      <c r="P5">
        <v>2.6219798642200001</v>
      </c>
      <c r="Q5">
        <v>3.3478466395100002</v>
      </c>
      <c r="R5">
        <v>3.4765251309199998</v>
      </c>
      <c r="S5">
        <v>3.0392608915000001</v>
      </c>
      <c r="T5">
        <v>2.9954433445099999</v>
      </c>
      <c r="U5">
        <v>4.2522639314099999</v>
      </c>
      <c r="V5">
        <v>3.1162894366999998</v>
      </c>
      <c r="W5">
        <v>2.9975089689300001</v>
      </c>
      <c r="X5">
        <v>3.1224167110500001</v>
      </c>
      <c r="Y5">
        <v>2.8496079074399998</v>
      </c>
      <c r="Z5">
        <v>3.9628260538400002</v>
      </c>
      <c r="AA5">
        <v>2.4531939380500001</v>
      </c>
      <c r="AB5">
        <v>1.23754127913</v>
      </c>
      <c r="AC5">
        <v>1.9595493638899999</v>
      </c>
      <c r="AD5">
        <v>1.5119351833200001</v>
      </c>
      <c r="AE5">
        <v>1.80617010897</v>
      </c>
      <c r="AF5">
        <v>3.0000988240300002</v>
      </c>
      <c r="AG5">
        <v>1.34490193291</v>
      </c>
      <c r="AH5">
        <v>3.0036945832700002</v>
      </c>
      <c r="AI5">
        <v>2.3308055847000002</v>
      </c>
      <c r="AJ5">
        <v>2.6360252257400001</v>
      </c>
      <c r="AK5">
        <v>2.2375950759699998</v>
      </c>
      <c r="AL5">
        <v>1.7220945117099999</v>
      </c>
      <c r="AM5">
        <v>2.55041476803</v>
      </c>
      <c r="AN5">
        <v>2.5932491767600001</v>
      </c>
      <c r="AO5">
        <v>2.06926588387</v>
      </c>
      <c r="AP5">
        <v>3.1173480689200002</v>
      </c>
      <c r="AQ5">
        <v>3.4842919643500001</v>
      </c>
      <c r="AR5">
        <v>3.4060138902500001</v>
      </c>
      <c r="AS5">
        <v>2.7571288463100001</v>
      </c>
      <c r="AT5">
        <v>3.8064970401</v>
      </c>
      <c r="AU5">
        <v>3.5944609178900002</v>
      </c>
      <c r="AV5">
        <v>3.1296916668099999</v>
      </c>
      <c r="AW5">
        <v>3.3682362971200002</v>
      </c>
      <c r="AX5">
        <v>3.0167116056799999</v>
      </c>
      <c r="AY5">
        <v>3.4841084356700001</v>
      </c>
    </row>
    <row r="6" spans="1:51">
      <c r="A6" t="s">
        <v>164</v>
      </c>
      <c r="B6">
        <v>4.0068776351200004</v>
      </c>
      <c r="C6">
        <v>3.4217882530199999</v>
      </c>
      <c r="D6">
        <v>5.6126890636700004</v>
      </c>
      <c r="E6">
        <v>5.3034799961200001</v>
      </c>
      <c r="F6">
        <v>4.2858313069999996</v>
      </c>
      <c r="G6">
        <v>5.5679499747500003</v>
      </c>
      <c r="H6">
        <v>4.9506582720100001</v>
      </c>
      <c r="I6">
        <v>5.9650734175300002</v>
      </c>
      <c r="J6">
        <v>5.8486941447299996</v>
      </c>
      <c r="K6">
        <v>4.9847409327000003</v>
      </c>
      <c r="L6">
        <v>4.7917221418900002</v>
      </c>
      <c r="M6">
        <v>3.9359258264300001</v>
      </c>
      <c r="N6">
        <v>4.63554923466</v>
      </c>
      <c r="O6">
        <v>5.1869340990600001</v>
      </c>
      <c r="P6">
        <v>3.66491588386</v>
      </c>
      <c r="Q6">
        <v>4.7597640297700003</v>
      </c>
      <c r="R6">
        <v>4.9391075881499997</v>
      </c>
      <c r="S6">
        <v>5.2975029413700003</v>
      </c>
      <c r="T6">
        <v>4.9016279472999997</v>
      </c>
      <c r="U6">
        <v>5.45306088249</v>
      </c>
      <c r="V6">
        <v>5.0520866568800002</v>
      </c>
      <c r="W6">
        <v>4.4403388812399998</v>
      </c>
      <c r="X6">
        <v>4.4749791381600001</v>
      </c>
      <c r="Y6">
        <v>4.6178547630900004</v>
      </c>
      <c r="Z6">
        <v>4.7873278592900004</v>
      </c>
      <c r="AA6">
        <v>6.3028558986399998</v>
      </c>
      <c r="AB6">
        <v>2.53977705461</v>
      </c>
      <c r="AC6">
        <v>3.73804281487</v>
      </c>
      <c r="AD6">
        <v>4.5824869549300002</v>
      </c>
      <c r="AE6">
        <v>4.3525986319700003</v>
      </c>
      <c r="AF6">
        <v>4.7361253877399996</v>
      </c>
      <c r="AG6">
        <v>2.2963956025600001</v>
      </c>
      <c r="AH6">
        <v>5.3769755368499998</v>
      </c>
      <c r="AI6">
        <v>4.8524680070299997</v>
      </c>
      <c r="AJ6">
        <v>3.7685623285699998</v>
      </c>
      <c r="AK6">
        <v>5.1936528058100002</v>
      </c>
      <c r="AL6">
        <v>3.7207297368300001</v>
      </c>
      <c r="AM6">
        <v>4.6715236853200004</v>
      </c>
      <c r="AN6">
        <v>5.41490907809</v>
      </c>
      <c r="AO6">
        <v>4.8286534652400004</v>
      </c>
      <c r="AP6">
        <v>5.8277550951599997</v>
      </c>
      <c r="AQ6">
        <v>5.5453411206599998</v>
      </c>
      <c r="AR6">
        <v>5.7112780356200004</v>
      </c>
      <c r="AS6">
        <v>5.6179965448900004</v>
      </c>
      <c r="AT6">
        <v>5.2666818410999996</v>
      </c>
      <c r="AU6">
        <v>4.4860624533299998</v>
      </c>
      <c r="AV6">
        <v>4.3021057150399997</v>
      </c>
      <c r="AW6">
        <v>4.32735813589</v>
      </c>
      <c r="AX6">
        <v>5.1608166823500001</v>
      </c>
      <c r="AY6">
        <v>3.9715684980699999</v>
      </c>
    </row>
    <row r="7" spans="1:51">
      <c r="A7" t="s">
        <v>165</v>
      </c>
      <c r="B7">
        <v>4.1247333535999999</v>
      </c>
      <c r="C7">
        <v>3.4336446005300001</v>
      </c>
      <c r="D7">
        <v>5.3893092489200001</v>
      </c>
      <c r="E7">
        <v>4.6626280147600001</v>
      </c>
      <c r="F7">
        <v>4.7997245453900002</v>
      </c>
      <c r="G7">
        <v>5.3671854000800003</v>
      </c>
      <c r="H7">
        <v>5.26812784032</v>
      </c>
      <c r="I7">
        <v>5.3338951590099999</v>
      </c>
      <c r="J7">
        <v>5.5288072176099998</v>
      </c>
      <c r="K7">
        <v>5.4831472483699999</v>
      </c>
      <c r="L7">
        <v>4.75852147189</v>
      </c>
      <c r="M7">
        <v>3.9946662213100002</v>
      </c>
      <c r="N7">
        <v>4.4679426676</v>
      </c>
      <c r="O7">
        <v>4.54733997681</v>
      </c>
      <c r="P7">
        <v>3.8074068022400001</v>
      </c>
      <c r="Q7">
        <v>4.9888640640300004</v>
      </c>
      <c r="R7">
        <v>4.8886169158000001</v>
      </c>
      <c r="S7">
        <v>5.0014954576499999</v>
      </c>
      <c r="T7">
        <v>5.24518789613</v>
      </c>
      <c r="U7">
        <v>5.4238518397300002</v>
      </c>
      <c r="V7">
        <v>4.7963956196700002</v>
      </c>
      <c r="W7">
        <v>4.6039520063600001</v>
      </c>
      <c r="X7">
        <v>4.6705688479900003</v>
      </c>
      <c r="Y7">
        <v>4.8790209343499997</v>
      </c>
      <c r="Z7">
        <v>4.4718981370300002</v>
      </c>
      <c r="AA7">
        <v>5.2659679549099998</v>
      </c>
      <c r="AB7">
        <v>2.8009404358999999</v>
      </c>
      <c r="AC7">
        <v>4.2849786966299996</v>
      </c>
      <c r="AD7">
        <v>4.3203995398500004</v>
      </c>
      <c r="AE7">
        <v>4.0190359626400003</v>
      </c>
      <c r="AF7">
        <v>4.6206478325000004</v>
      </c>
      <c r="AG7">
        <v>2.3251177755299999</v>
      </c>
      <c r="AH7">
        <v>5.53791894064</v>
      </c>
      <c r="AI7">
        <v>4.5936517182900003</v>
      </c>
      <c r="AJ7">
        <v>4.3400313339399998</v>
      </c>
      <c r="AK7">
        <v>4.4406299859200002</v>
      </c>
      <c r="AL7">
        <v>3.7493265635099999</v>
      </c>
      <c r="AM7">
        <v>4.4715662142300001</v>
      </c>
      <c r="AN7">
        <v>4.7381619157900001</v>
      </c>
      <c r="AO7">
        <v>4.3538307834900003</v>
      </c>
      <c r="AP7">
        <v>5.4384674709700001</v>
      </c>
      <c r="AQ7">
        <v>5.7460203618300003</v>
      </c>
      <c r="AR7">
        <v>5.9904425229099996</v>
      </c>
      <c r="AS7">
        <v>5.1827958728899999</v>
      </c>
      <c r="AT7">
        <v>4.7399928775899998</v>
      </c>
      <c r="AU7">
        <v>5.1329741444700003</v>
      </c>
      <c r="AV7">
        <v>4.21110089035</v>
      </c>
      <c r="AW7">
        <v>4.5312969169999997</v>
      </c>
      <c r="AX7">
        <v>4.4893729218300003</v>
      </c>
      <c r="AY7">
        <v>3.8983175027499999</v>
      </c>
    </row>
    <row r="8" spans="1:51">
      <c r="A8" t="s">
        <v>166</v>
      </c>
      <c r="B8">
        <v>1.19136562812</v>
      </c>
      <c r="C8">
        <v>1.44881999426</v>
      </c>
      <c r="D8">
        <v>1.5556411031999999</v>
      </c>
      <c r="E8">
        <v>1.5379644747100001</v>
      </c>
      <c r="F8">
        <v>1.1143397638600001</v>
      </c>
      <c r="G8">
        <v>0.936118854344</v>
      </c>
      <c r="H8">
        <v>1.1828441160000001</v>
      </c>
      <c r="I8">
        <v>1.2357613732099999</v>
      </c>
      <c r="J8">
        <v>1.6947515119200001</v>
      </c>
      <c r="K8">
        <v>1.0658072871499999</v>
      </c>
      <c r="L8">
        <v>0.59544463112599999</v>
      </c>
      <c r="M8">
        <v>1.3524715000900001</v>
      </c>
      <c r="N8">
        <v>1.5230150716599999</v>
      </c>
      <c r="O8">
        <v>1.8015277869499999</v>
      </c>
      <c r="P8">
        <v>1.2817205950499999</v>
      </c>
      <c r="Q8">
        <v>1.3964988550999999</v>
      </c>
      <c r="R8">
        <v>1.5875292968300001</v>
      </c>
      <c r="S8">
        <v>1.58946517269</v>
      </c>
      <c r="T8">
        <v>1.8046064342799999</v>
      </c>
      <c r="U8">
        <v>1.59788554727</v>
      </c>
      <c r="V8">
        <v>1.81001262297</v>
      </c>
      <c r="W8">
        <v>1.7345979044299999</v>
      </c>
      <c r="X8">
        <v>2.0927492804600001</v>
      </c>
      <c r="Y8">
        <v>1.9227036318599999</v>
      </c>
      <c r="Z8">
        <v>1.57408235728</v>
      </c>
      <c r="AA8">
        <v>1.59586264595</v>
      </c>
      <c r="AB8">
        <v>1.1941069641299999</v>
      </c>
      <c r="AC8">
        <v>1.2856596167900001</v>
      </c>
      <c r="AD8">
        <v>1.2603650553800001</v>
      </c>
      <c r="AE8">
        <v>1.33673257116</v>
      </c>
      <c r="AF8">
        <v>1.01154439745</v>
      </c>
      <c r="AG8">
        <v>1.0891096659499999</v>
      </c>
      <c r="AH8">
        <v>1.18438217933</v>
      </c>
      <c r="AI8">
        <v>0.92691420038500005</v>
      </c>
      <c r="AJ8">
        <v>1.10497431767</v>
      </c>
      <c r="AK8">
        <v>1.4495843687100001</v>
      </c>
      <c r="AL8">
        <v>1.09323024499</v>
      </c>
      <c r="AM8">
        <v>0.99173248710499995</v>
      </c>
      <c r="AN8">
        <v>0.67158985582999997</v>
      </c>
      <c r="AO8">
        <v>1.0488807301900001</v>
      </c>
      <c r="AP8">
        <v>1.75632470533</v>
      </c>
      <c r="AQ8">
        <v>1.4849151011299999</v>
      </c>
      <c r="AR8">
        <v>1.51200835379</v>
      </c>
      <c r="AS8">
        <v>1.3663104055399999</v>
      </c>
      <c r="AT8">
        <v>0.89761148043100003</v>
      </c>
      <c r="AU8">
        <v>1.1966225800400001</v>
      </c>
      <c r="AV8">
        <v>1.7511961740699999</v>
      </c>
      <c r="AW8">
        <v>1.93426072026</v>
      </c>
      <c r="AX8">
        <v>1.2980710708000001</v>
      </c>
      <c r="AY8">
        <v>1.2016176867599999</v>
      </c>
    </row>
    <row r="9" spans="1:51">
      <c r="A9" t="s">
        <v>167</v>
      </c>
      <c r="B9">
        <v>1.0755304215599999</v>
      </c>
      <c r="C9">
        <v>1.08666863622</v>
      </c>
      <c r="D9">
        <v>1.1945126583500001</v>
      </c>
      <c r="E9">
        <v>1.16604067714</v>
      </c>
      <c r="F9">
        <v>0.92341990426999998</v>
      </c>
      <c r="G9">
        <v>1.06476563953</v>
      </c>
      <c r="H9">
        <v>0.95517264610200003</v>
      </c>
      <c r="I9">
        <v>0.99817925332400004</v>
      </c>
      <c r="J9">
        <v>1.1403063634699999</v>
      </c>
      <c r="K9">
        <v>1.14710588785</v>
      </c>
      <c r="L9">
        <v>1.28423014989</v>
      </c>
      <c r="M9">
        <v>1.41013750705</v>
      </c>
      <c r="N9">
        <v>1.25565715761</v>
      </c>
      <c r="O9">
        <v>1.30740387653</v>
      </c>
      <c r="P9">
        <v>1.35501991548</v>
      </c>
      <c r="Q9">
        <v>1.1112740673599999</v>
      </c>
      <c r="R9">
        <v>0.74408515967</v>
      </c>
      <c r="S9">
        <v>1.11721034516</v>
      </c>
      <c r="T9">
        <v>0.82082708215</v>
      </c>
      <c r="U9">
        <v>1.63451709353</v>
      </c>
      <c r="V9">
        <v>1.2699542071400001</v>
      </c>
      <c r="W9">
        <v>1.1374571074399999</v>
      </c>
      <c r="X9">
        <v>1.2774390627700001</v>
      </c>
      <c r="Y9">
        <v>1.0686395202100001</v>
      </c>
      <c r="Z9">
        <v>1.8808915983400001</v>
      </c>
      <c r="AA9">
        <v>1.04419716907</v>
      </c>
      <c r="AB9">
        <v>1.19439172444</v>
      </c>
      <c r="AC9">
        <v>0.82901146751499999</v>
      </c>
      <c r="AD9">
        <v>0.91267325506200003</v>
      </c>
      <c r="AE9">
        <v>3.23518046464</v>
      </c>
      <c r="AF9">
        <v>0.97426168444200001</v>
      </c>
      <c r="AG9">
        <v>0.81243849189399997</v>
      </c>
      <c r="AH9">
        <v>1.15939542977</v>
      </c>
      <c r="AI9">
        <v>1.0740952589099999</v>
      </c>
      <c r="AJ9">
        <v>2.6582070819100001</v>
      </c>
      <c r="AK9">
        <v>1.3639224342</v>
      </c>
      <c r="AL9">
        <v>1.39810057294</v>
      </c>
      <c r="AM9">
        <v>1.06991294987</v>
      </c>
      <c r="AN9">
        <v>0.68509191225699995</v>
      </c>
      <c r="AO9">
        <v>2.8689010884699999</v>
      </c>
      <c r="AP9">
        <v>0.82256261060500002</v>
      </c>
      <c r="AQ9">
        <v>0.96030980180799996</v>
      </c>
      <c r="AR9">
        <v>0.94326468908600003</v>
      </c>
      <c r="AS9">
        <v>0.873348795319</v>
      </c>
      <c r="AT9">
        <v>4.9365026094899997</v>
      </c>
      <c r="AU9">
        <v>1.10395952417</v>
      </c>
      <c r="AV9">
        <v>1.49261640589</v>
      </c>
      <c r="AW9">
        <v>1.13094312555</v>
      </c>
      <c r="AX9">
        <v>1.1108003984599999</v>
      </c>
      <c r="AY9">
        <v>3.5792104502900002</v>
      </c>
    </row>
    <row r="10" spans="1:51">
      <c r="A10" t="s">
        <v>168</v>
      </c>
      <c r="B10">
        <v>3.67065688928</v>
      </c>
      <c r="C10">
        <v>3.83174511631</v>
      </c>
      <c r="D10">
        <v>4.3436305414299996</v>
      </c>
      <c r="E10">
        <v>4.6582124757100001</v>
      </c>
      <c r="F10">
        <v>3.9748246888500001</v>
      </c>
      <c r="G10">
        <v>5.4118196617800001</v>
      </c>
      <c r="H10">
        <v>5.7536833179700002</v>
      </c>
      <c r="I10">
        <v>5.39683350476</v>
      </c>
      <c r="J10">
        <v>6.1812902784999997</v>
      </c>
      <c r="K10">
        <v>4.8721571840099998</v>
      </c>
      <c r="L10">
        <v>4.6312430000000004</v>
      </c>
      <c r="M10">
        <v>4.6612853846500002</v>
      </c>
      <c r="N10">
        <v>4.4628211024500004</v>
      </c>
      <c r="O10">
        <v>4.7784643104100004</v>
      </c>
      <c r="P10">
        <v>3.6125214425899999</v>
      </c>
      <c r="Q10">
        <v>5.1641999251700001</v>
      </c>
      <c r="R10">
        <v>4.5930923359799998</v>
      </c>
      <c r="S10">
        <v>5.12880960683</v>
      </c>
      <c r="T10">
        <v>5.3124577429400004</v>
      </c>
      <c r="U10">
        <v>5.3682111196299998</v>
      </c>
      <c r="V10">
        <v>5.1776757253500003</v>
      </c>
      <c r="W10">
        <v>4.7936851548400004</v>
      </c>
      <c r="X10">
        <v>4.9702327928500001</v>
      </c>
      <c r="Y10">
        <v>4.7221193780500004</v>
      </c>
      <c r="Z10">
        <v>4.8271787352600004</v>
      </c>
      <c r="AA10">
        <v>4.9907122896900002</v>
      </c>
      <c r="AB10">
        <v>2.3439836930500002</v>
      </c>
      <c r="AC10">
        <v>3.62521473827</v>
      </c>
      <c r="AD10">
        <v>3.79965505858</v>
      </c>
      <c r="AE10">
        <v>4.35718167944</v>
      </c>
      <c r="AF10">
        <v>4.3047969872799996</v>
      </c>
      <c r="AG10">
        <v>2.3275793993499998</v>
      </c>
      <c r="AH10">
        <v>5.0539249698399997</v>
      </c>
      <c r="AI10">
        <v>4.7121890347999997</v>
      </c>
      <c r="AJ10">
        <v>4.0274230972199998</v>
      </c>
      <c r="AK10">
        <v>4.6038877761099997</v>
      </c>
      <c r="AL10">
        <v>4.4346899555799997</v>
      </c>
      <c r="AM10">
        <v>5.0559377321100003</v>
      </c>
      <c r="AN10">
        <v>5.29541216362</v>
      </c>
      <c r="AO10">
        <v>3.9398546466200002</v>
      </c>
      <c r="AP10">
        <v>5.7132658897799997</v>
      </c>
      <c r="AQ10">
        <v>4.4914794913599998</v>
      </c>
      <c r="AR10">
        <v>5.6119877698899998</v>
      </c>
      <c r="AS10">
        <v>5.5086234741300002</v>
      </c>
      <c r="AT10">
        <v>4.7399173459700004</v>
      </c>
      <c r="AU10">
        <v>4.8793305670800002</v>
      </c>
      <c r="AV10">
        <v>4.4199703191399999</v>
      </c>
      <c r="AW10">
        <v>4.1400267778100002</v>
      </c>
      <c r="AX10">
        <v>4.8140672865000003</v>
      </c>
      <c r="AY10">
        <v>4.12669556127</v>
      </c>
    </row>
    <row r="11" spans="1:51">
      <c r="A11" t="s">
        <v>169</v>
      </c>
      <c r="B11">
        <v>1.7114608682100001</v>
      </c>
      <c r="C11">
        <v>1.7362740988000001</v>
      </c>
      <c r="D11">
        <v>1.9956224410400001</v>
      </c>
      <c r="E11">
        <v>2.04002532222</v>
      </c>
      <c r="F11">
        <v>1.8442577383100001</v>
      </c>
      <c r="G11">
        <v>2.0412762885100002</v>
      </c>
      <c r="H11">
        <v>2.4401447301300001</v>
      </c>
      <c r="I11">
        <v>2.2514961142800001</v>
      </c>
      <c r="J11">
        <v>2.5685264004100001</v>
      </c>
      <c r="K11">
        <v>2.2274202329100001</v>
      </c>
      <c r="L11">
        <v>2.2532622938100002</v>
      </c>
      <c r="M11">
        <v>2.0057509903200001</v>
      </c>
      <c r="N11">
        <v>2.1711653222699998</v>
      </c>
      <c r="O11">
        <v>2.5458807077099999</v>
      </c>
      <c r="P11">
        <v>2.00069556548</v>
      </c>
      <c r="Q11">
        <v>2.1092500195300001</v>
      </c>
      <c r="R11">
        <v>2.3567263238599998</v>
      </c>
      <c r="S11">
        <v>2.3480177329699998</v>
      </c>
      <c r="T11">
        <v>2.4966004255900001</v>
      </c>
      <c r="U11">
        <v>2.3503552513999999</v>
      </c>
      <c r="V11">
        <v>2.65851719052</v>
      </c>
      <c r="W11">
        <v>2.7023601947899998</v>
      </c>
      <c r="X11">
        <v>2.66566580241</v>
      </c>
      <c r="Y11">
        <v>2.6127335146599999</v>
      </c>
      <c r="Z11">
        <v>2.6288534065700002</v>
      </c>
      <c r="AA11">
        <v>2.2513674809999999</v>
      </c>
      <c r="AB11">
        <v>1.6185589123199999</v>
      </c>
      <c r="AC11">
        <v>1.91497010401</v>
      </c>
      <c r="AD11">
        <v>2.1743669569000001</v>
      </c>
      <c r="AE11">
        <v>2.1384507770500001</v>
      </c>
      <c r="AF11">
        <v>2.0559045630399999</v>
      </c>
      <c r="AG11">
        <v>1.71135755041</v>
      </c>
      <c r="AH11">
        <v>2.6289465869400002</v>
      </c>
      <c r="AI11">
        <v>2.7545643181599999</v>
      </c>
      <c r="AJ11">
        <v>2.0593226500199999</v>
      </c>
      <c r="AK11">
        <v>2.1256930627599999</v>
      </c>
      <c r="AL11">
        <v>1.97614918352</v>
      </c>
      <c r="AM11">
        <v>2.4290531642099999</v>
      </c>
      <c r="AN11">
        <v>2.63902026411</v>
      </c>
      <c r="AO11">
        <v>2.4550843894500001</v>
      </c>
      <c r="AP11">
        <v>2.44301682007</v>
      </c>
      <c r="AQ11">
        <v>2.9260551587100001</v>
      </c>
      <c r="AR11">
        <v>2.7925122018100001</v>
      </c>
      <c r="AS11">
        <v>2.54298106282</v>
      </c>
      <c r="AT11">
        <v>2.22596745912</v>
      </c>
      <c r="AU11">
        <v>1.9072364902800001</v>
      </c>
      <c r="AV11">
        <v>3.0224949266699999</v>
      </c>
      <c r="AW11">
        <v>2.8187568729099999</v>
      </c>
      <c r="AX11">
        <v>2.3739119942000002</v>
      </c>
      <c r="AY11">
        <v>2.1529622094500001</v>
      </c>
    </row>
    <row r="12" spans="1:51">
      <c r="A12" t="s">
        <v>170</v>
      </c>
      <c r="B12">
        <v>0.69191668338400003</v>
      </c>
      <c r="C12">
        <v>1.02788734373</v>
      </c>
      <c r="D12">
        <v>1.6872337984900001</v>
      </c>
      <c r="E12">
        <v>2.1571359117700002</v>
      </c>
      <c r="F12">
        <v>2.5770861733800001</v>
      </c>
      <c r="G12">
        <v>1.1528225164399999</v>
      </c>
      <c r="H12">
        <v>1.72621406274</v>
      </c>
      <c r="I12">
        <v>1.9162855862399999</v>
      </c>
      <c r="J12">
        <v>1.0649419717499999</v>
      </c>
      <c r="K12">
        <v>1.8473472445800001</v>
      </c>
      <c r="L12">
        <v>0.73139025716700001</v>
      </c>
      <c r="M12">
        <v>2.0837262466399999</v>
      </c>
      <c r="N12">
        <v>1.0795353104200001</v>
      </c>
      <c r="O12">
        <v>1.67346411504</v>
      </c>
      <c r="P12">
        <v>1.4063066611099999</v>
      </c>
      <c r="Q12">
        <v>2.0130490120900002</v>
      </c>
      <c r="R12">
        <v>2.8165551256099999</v>
      </c>
      <c r="S12">
        <v>1.9341234353700001</v>
      </c>
      <c r="T12">
        <v>1.5919670026399999</v>
      </c>
      <c r="U12">
        <v>1.39230833981</v>
      </c>
      <c r="V12">
        <v>2.6677495412500001</v>
      </c>
      <c r="W12">
        <v>1.9274625109000001</v>
      </c>
      <c r="X12">
        <v>2.6363424641200002</v>
      </c>
      <c r="Y12">
        <v>4.1137023515799997</v>
      </c>
      <c r="Z12">
        <v>3.5255513356399999</v>
      </c>
      <c r="AA12">
        <v>1.3164918681</v>
      </c>
      <c r="AB12">
        <v>1.6641851210800001</v>
      </c>
      <c r="AC12">
        <v>1.0373863833500001</v>
      </c>
      <c r="AD12">
        <v>2.2929909199299998</v>
      </c>
      <c r="AE12">
        <v>2.1869651192999999</v>
      </c>
      <c r="AF12">
        <v>1.48547028095</v>
      </c>
      <c r="AG12">
        <v>1.0827352050200001</v>
      </c>
      <c r="AH12">
        <v>1.70470397632</v>
      </c>
      <c r="AI12">
        <v>2.84663515028</v>
      </c>
      <c r="AJ12">
        <v>1.9587432572100001</v>
      </c>
      <c r="AK12">
        <v>3.54632123228</v>
      </c>
      <c r="AL12">
        <v>1.43329699719</v>
      </c>
      <c r="AM12">
        <v>1.81690889627</v>
      </c>
      <c r="AN12">
        <v>2.2640861880799998</v>
      </c>
      <c r="AO12">
        <v>0.99107234865600002</v>
      </c>
      <c r="AP12">
        <v>2.54952634662</v>
      </c>
      <c r="AQ12">
        <v>2.1378254295499999</v>
      </c>
      <c r="AR12">
        <v>2.8735302532000002</v>
      </c>
      <c r="AS12">
        <v>2.9294247547899999</v>
      </c>
      <c r="AT12">
        <v>1.9344369166299999</v>
      </c>
      <c r="AU12">
        <v>2.4881871010599999</v>
      </c>
      <c r="AV12">
        <v>2.38766255071</v>
      </c>
      <c r="AW12">
        <v>2.5312724359000001</v>
      </c>
      <c r="AX12">
        <v>5.2417538649699997</v>
      </c>
      <c r="AY12">
        <v>1.8830483521500001</v>
      </c>
    </row>
    <row r="13" spans="1:51">
      <c r="A13" t="s">
        <v>171</v>
      </c>
      <c r="B13">
        <v>3.50744133213</v>
      </c>
      <c r="C13">
        <v>3.58383695807</v>
      </c>
      <c r="D13">
        <v>4.0797941187299998</v>
      </c>
      <c r="E13">
        <v>3.9285610334299998</v>
      </c>
      <c r="F13">
        <v>3.40260993921</v>
      </c>
      <c r="G13">
        <v>3.1879685643900002</v>
      </c>
      <c r="H13">
        <v>4.1909431694399997</v>
      </c>
      <c r="I13">
        <v>3.77073150331</v>
      </c>
      <c r="J13">
        <v>4.1659664994999996</v>
      </c>
      <c r="K13">
        <v>3.30385684081</v>
      </c>
      <c r="L13">
        <v>3.7888440721099998</v>
      </c>
      <c r="M13">
        <v>3.9124872920599998</v>
      </c>
      <c r="N13">
        <v>3.8240016474999998</v>
      </c>
      <c r="O13">
        <v>4.5852135619099998</v>
      </c>
      <c r="P13">
        <v>3.5190757155200001</v>
      </c>
      <c r="Q13">
        <v>4.3348898544100001</v>
      </c>
      <c r="R13">
        <v>5.4028707477999998</v>
      </c>
      <c r="S13">
        <v>4.2980919414500001</v>
      </c>
      <c r="T13">
        <v>4.4444746975199996</v>
      </c>
      <c r="U13">
        <v>5.2986909433099996</v>
      </c>
      <c r="V13">
        <v>4.6321327980499998</v>
      </c>
      <c r="W13">
        <v>5.8705608965499998</v>
      </c>
      <c r="X13">
        <v>5.3697742101000001</v>
      </c>
      <c r="Y13">
        <v>4.0716917404600004</v>
      </c>
      <c r="Z13">
        <v>5.4532501478400004</v>
      </c>
      <c r="AA13">
        <v>3.89424138585</v>
      </c>
      <c r="AB13">
        <v>2.7231256186300001</v>
      </c>
      <c r="AC13">
        <v>3.2050225890499999</v>
      </c>
      <c r="AD13">
        <v>2.71145798471</v>
      </c>
      <c r="AE13">
        <v>2.08984035222</v>
      </c>
      <c r="AF13">
        <v>3.6361895834900002</v>
      </c>
      <c r="AG13">
        <v>2.4737849944399999</v>
      </c>
      <c r="AH13">
        <v>4.0885587446400002</v>
      </c>
      <c r="AI13">
        <v>3.1438327738199998</v>
      </c>
      <c r="AJ13">
        <v>2.1214093243200001</v>
      </c>
      <c r="AK13">
        <v>3.71143419737</v>
      </c>
      <c r="AL13">
        <v>3.8166204697700001</v>
      </c>
      <c r="AM13">
        <v>4.0846737283700003</v>
      </c>
      <c r="AN13">
        <v>3.8388207292400001</v>
      </c>
      <c r="AO13">
        <v>1.4907990694</v>
      </c>
      <c r="AP13">
        <v>5.7549952609300004</v>
      </c>
      <c r="AQ13">
        <v>7.0848501799300001</v>
      </c>
      <c r="AR13">
        <v>5.6397300248300004</v>
      </c>
      <c r="AS13">
        <v>5.2985886415500003</v>
      </c>
      <c r="AT13">
        <v>2.0483579925400002</v>
      </c>
      <c r="AU13">
        <v>6.8018910577499998</v>
      </c>
      <c r="AV13">
        <v>6.0047662263100001</v>
      </c>
      <c r="AW13">
        <v>5.2277870895999996</v>
      </c>
      <c r="AX13">
        <v>4.9868819741200001</v>
      </c>
      <c r="AY13">
        <v>2.48563228058</v>
      </c>
    </row>
    <row r="14" spans="1:51">
      <c r="A14" t="s">
        <v>172</v>
      </c>
      <c r="B14">
        <v>2.0422946426699999</v>
      </c>
      <c r="C14">
        <v>1.6517643048299999</v>
      </c>
      <c r="D14">
        <v>1.9707055364699999</v>
      </c>
      <c r="E14">
        <v>1.5359005433399999</v>
      </c>
      <c r="F14">
        <v>2.0485755764400002</v>
      </c>
      <c r="G14">
        <v>2.7097324086599999</v>
      </c>
      <c r="H14">
        <v>2.0454502701799999</v>
      </c>
      <c r="I14">
        <v>2.4075641434800001</v>
      </c>
      <c r="J14">
        <v>2.0515941890999998</v>
      </c>
      <c r="K14">
        <v>2.6575659358000001</v>
      </c>
      <c r="L14">
        <v>2.98446855181</v>
      </c>
      <c r="M14">
        <v>2.2816740183199999</v>
      </c>
      <c r="N14">
        <v>2.7407100836099998</v>
      </c>
      <c r="O14">
        <v>2.4345519960800002</v>
      </c>
      <c r="P14">
        <v>2.4845528962499999</v>
      </c>
      <c r="Q14">
        <v>3.0683780862800001</v>
      </c>
      <c r="R14">
        <v>2.8888278349699998</v>
      </c>
      <c r="S14">
        <v>2.8977940578000001</v>
      </c>
      <c r="T14">
        <v>2.4713928543699999</v>
      </c>
      <c r="U14">
        <v>3.06791698907</v>
      </c>
      <c r="V14">
        <v>3.4162256314600001</v>
      </c>
      <c r="W14">
        <v>3.00503598915</v>
      </c>
      <c r="X14">
        <v>3.1726475376200001</v>
      </c>
      <c r="Y14">
        <v>2.2154229913400001</v>
      </c>
      <c r="Z14">
        <v>3.3484858396499999</v>
      </c>
      <c r="AA14">
        <v>1.6907059201400001</v>
      </c>
      <c r="AB14">
        <v>1.6564172740200001</v>
      </c>
      <c r="AC14">
        <v>1.68039389659</v>
      </c>
      <c r="AD14">
        <v>1.83421117392</v>
      </c>
      <c r="AE14">
        <v>1.9541856614399999</v>
      </c>
      <c r="AF14">
        <v>2.4349179463900001</v>
      </c>
      <c r="AG14">
        <v>1.4520057469000001</v>
      </c>
      <c r="AH14">
        <v>2.1263251598399999</v>
      </c>
      <c r="AI14">
        <v>2.31325753043</v>
      </c>
      <c r="AJ14">
        <v>2.2447489656399999</v>
      </c>
      <c r="AK14">
        <v>2.1275142753899998</v>
      </c>
      <c r="AL14">
        <v>2.5464671135399999</v>
      </c>
      <c r="AM14">
        <v>2.2785538184299998</v>
      </c>
      <c r="AN14">
        <v>2.0036751485000002</v>
      </c>
      <c r="AO14">
        <v>2.1255043787600001</v>
      </c>
      <c r="AP14">
        <v>2.9623054562400002</v>
      </c>
      <c r="AQ14">
        <v>3.2305692348199999</v>
      </c>
      <c r="AR14">
        <v>2.85420431384</v>
      </c>
      <c r="AS14">
        <v>2.6372852204899999</v>
      </c>
      <c r="AT14">
        <v>2.4609956052299999</v>
      </c>
      <c r="AU14">
        <v>3.0952066461699999</v>
      </c>
      <c r="AV14">
        <v>2.9540152523300001</v>
      </c>
      <c r="AW14">
        <v>2.4191777069299998</v>
      </c>
      <c r="AX14">
        <v>2.5612260564299998</v>
      </c>
      <c r="AY14">
        <v>3.14178134907</v>
      </c>
    </row>
    <row r="15" spans="1:51">
      <c r="A15" t="s">
        <v>173</v>
      </c>
      <c r="B15">
        <v>2.9029567974199999</v>
      </c>
      <c r="C15">
        <v>2.5379981489799999</v>
      </c>
      <c r="D15">
        <v>3.7061877824399998</v>
      </c>
      <c r="E15">
        <v>2.79431808511</v>
      </c>
      <c r="F15">
        <v>3.95416196539</v>
      </c>
      <c r="G15">
        <v>4.4899490120500003</v>
      </c>
      <c r="H15">
        <v>4.8021842991500003</v>
      </c>
      <c r="I15">
        <v>4.7959061270700003</v>
      </c>
      <c r="J15">
        <v>4.6360738208700001</v>
      </c>
      <c r="K15">
        <v>5.2564969973500002</v>
      </c>
      <c r="L15">
        <v>4.5043364243399999</v>
      </c>
      <c r="M15">
        <v>3.9150955774499998</v>
      </c>
      <c r="N15">
        <v>4.5006948080800004</v>
      </c>
      <c r="O15">
        <v>3.72627769642</v>
      </c>
      <c r="P15">
        <v>3.9963424077599998</v>
      </c>
      <c r="Q15">
        <v>4.6936921072600004</v>
      </c>
      <c r="R15">
        <v>4.3803171345700003</v>
      </c>
      <c r="S15">
        <v>4.8469940565799998</v>
      </c>
      <c r="T15">
        <v>4.2348638029099996</v>
      </c>
      <c r="U15">
        <v>5.7851749022999996</v>
      </c>
      <c r="V15">
        <v>4.47283532318</v>
      </c>
      <c r="W15">
        <v>4.7042492111899996</v>
      </c>
      <c r="X15">
        <v>4.0264948242900003</v>
      </c>
      <c r="Y15">
        <v>4.4642274159799999</v>
      </c>
      <c r="Z15">
        <v>4.7113010119199998</v>
      </c>
      <c r="AA15">
        <v>3.8499381323900002</v>
      </c>
      <c r="AB15">
        <v>2.0363372964200002</v>
      </c>
      <c r="AC15">
        <v>2.5830885083099999</v>
      </c>
      <c r="AD15">
        <v>3.2289306080900002</v>
      </c>
      <c r="AE15">
        <v>3.4220427286200001</v>
      </c>
      <c r="AF15">
        <v>5.0069416782899996</v>
      </c>
      <c r="AG15">
        <v>1.96458883175</v>
      </c>
      <c r="AH15">
        <v>4.3773863552499996</v>
      </c>
      <c r="AI15">
        <v>5.01592164822</v>
      </c>
      <c r="AJ15">
        <v>3.1659664039700002</v>
      </c>
      <c r="AK15">
        <v>4.1474229337599997</v>
      </c>
      <c r="AL15">
        <v>3.1657896705000002</v>
      </c>
      <c r="AM15">
        <v>3.92915509971</v>
      </c>
      <c r="AN15">
        <v>5.3549742045200004</v>
      </c>
      <c r="AO15">
        <v>3.7265825004700002</v>
      </c>
      <c r="AP15">
        <v>4.8598775727500003</v>
      </c>
      <c r="AQ15">
        <v>4.7156899384799997</v>
      </c>
      <c r="AR15">
        <v>4.8585381623700004</v>
      </c>
      <c r="AS15">
        <v>5.6970062527599996</v>
      </c>
      <c r="AT15">
        <v>4.2196468056800001</v>
      </c>
      <c r="AU15">
        <v>3.7173821397400002</v>
      </c>
      <c r="AV15">
        <v>4.1039789041999999</v>
      </c>
      <c r="AW15">
        <v>3.9322418342000001</v>
      </c>
      <c r="AX15">
        <v>4.5510526259699997</v>
      </c>
      <c r="AY15">
        <v>4.3687679258800003</v>
      </c>
    </row>
    <row r="16" spans="1:51">
      <c r="A16" t="s">
        <v>174</v>
      </c>
      <c r="B16">
        <v>2.1502740416199999</v>
      </c>
      <c r="C16">
        <v>2.01762966104</v>
      </c>
      <c r="D16">
        <v>3.2260233949199999</v>
      </c>
      <c r="E16">
        <v>2.3186276618099999</v>
      </c>
      <c r="F16">
        <v>3.7415190766799999</v>
      </c>
      <c r="G16">
        <v>3.23430159242</v>
      </c>
      <c r="H16">
        <v>3.23037876755</v>
      </c>
      <c r="I16">
        <v>4.2880482902999999</v>
      </c>
      <c r="J16">
        <v>3.0601155761699999</v>
      </c>
      <c r="K16">
        <v>4.9490123049700001</v>
      </c>
      <c r="L16">
        <v>3.5956490384299999</v>
      </c>
      <c r="M16">
        <v>3.7724742778899998</v>
      </c>
      <c r="N16">
        <v>3.4212263065199999</v>
      </c>
      <c r="O16">
        <v>3.0048028802900002</v>
      </c>
      <c r="P16">
        <v>3.5287171697000002</v>
      </c>
      <c r="Q16">
        <v>3.5058237397999998</v>
      </c>
      <c r="R16">
        <v>3.2793950268700001</v>
      </c>
      <c r="S16">
        <v>3.4576981134300002</v>
      </c>
      <c r="T16">
        <v>3.07845061076</v>
      </c>
      <c r="U16">
        <v>4.4482637725499998</v>
      </c>
      <c r="V16">
        <v>3.1863242130199998</v>
      </c>
      <c r="W16">
        <v>2.8561119585500001</v>
      </c>
      <c r="X16">
        <v>2.7380153691100002</v>
      </c>
      <c r="Y16">
        <v>2.2664099071199999</v>
      </c>
      <c r="Z16">
        <v>3.4497226101899998</v>
      </c>
      <c r="AA16">
        <v>2.5466865898100002</v>
      </c>
      <c r="AB16">
        <v>2.0763535971799998</v>
      </c>
      <c r="AC16">
        <v>2.4606799832099999</v>
      </c>
      <c r="AD16">
        <v>3.4379975219899999</v>
      </c>
      <c r="AE16">
        <v>2.3174534947900001</v>
      </c>
      <c r="AF16">
        <v>4.1257296247299999</v>
      </c>
      <c r="AG16">
        <v>2.4399302401499998</v>
      </c>
      <c r="AH16">
        <v>3.9127197389599999</v>
      </c>
      <c r="AI16">
        <v>4.0082535470099998</v>
      </c>
      <c r="AJ16">
        <v>2.5687741846300001</v>
      </c>
      <c r="AK16">
        <v>2.8609851743800001</v>
      </c>
      <c r="AL16">
        <v>4.0386049873600003</v>
      </c>
      <c r="AM16">
        <v>3.3399640938199999</v>
      </c>
      <c r="AN16">
        <v>2.8503004542600001</v>
      </c>
      <c r="AO16">
        <v>2.7892585812099999</v>
      </c>
      <c r="AP16">
        <v>3.64093687512</v>
      </c>
      <c r="AQ16">
        <v>4.9230078161900002</v>
      </c>
      <c r="AR16">
        <v>3.82545791647</v>
      </c>
      <c r="AS16">
        <v>3.32967808658</v>
      </c>
      <c r="AT16">
        <v>3.54033255551</v>
      </c>
      <c r="AU16">
        <v>2.4716302722100001</v>
      </c>
      <c r="AV16">
        <v>3.4229739447499998</v>
      </c>
      <c r="AW16">
        <v>3.10750057012</v>
      </c>
      <c r="AX16">
        <v>2.6421042105799999</v>
      </c>
      <c r="AY16">
        <v>3.27501842095</v>
      </c>
    </row>
    <row r="17" spans="1:51">
      <c r="A17" t="s">
        <v>175</v>
      </c>
      <c r="B17">
        <v>2.7289196538799998</v>
      </c>
      <c r="C17">
        <v>2.1621993189399999</v>
      </c>
      <c r="D17">
        <v>3.22745375487</v>
      </c>
      <c r="E17">
        <v>2.4244367842800001</v>
      </c>
      <c r="F17">
        <v>3.0109870177500002</v>
      </c>
      <c r="G17">
        <v>4.6688826745799998</v>
      </c>
      <c r="H17">
        <v>3.86671689883</v>
      </c>
      <c r="I17">
        <v>5.07536839619</v>
      </c>
      <c r="J17">
        <v>3.79145724358</v>
      </c>
      <c r="K17">
        <v>4.50367199048</v>
      </c>
      <c r="L17">
        <v>4.9938457433599996</v>
      </c>
      <c r="M17">
        <v>3.85651246281</v>
      </c>
      <c r="N17">
        <v>4.7624360615599999</v>
      </c>
      <c r="O17">
        <v>4.2879886973200003</v>
      </c>
      <c r="P17">
        <v>3.6380089061700001</v>
      </c>
      <c r="Q17">
        <v>4.3644325661999996</v>
      </c>
      <c r="R17">
        <v>3.9561353381600002</v>
      </c>
      <c r="S17">
        <v>4.5962496901799996</v>
      </c>
      <c r="T17">
        <v>3.7646465684799999</v>
      </c>
      <c r="U17">
        <v>4.4990030768400002</v>
      </c>
      <c r="V17">
        <v>4.2652404830500004</v>
      </c>
      <c r="W17">
        <v>3.9212635997500001</v>
      </c>
      <c r="X17">
        <v>3.9795410411900001</v>
      </c>
      <c r="Y17">
        <v>3.4448235120100001</v>
      </c>
      <c r="Z17">
        <v>4.0695816368099997</v>
      </c>
      <c r="AA17">
        <v>3.3638627688299998</v>
      </c>
      <c r="AB17">
        <v>1.9784603896799999</v>
      </c>
      <c r="AC17">
        <v>2.5626278085699998</v>
      </c>
      <c r="AD17">
        <v>3.3084700757699999</v>
      </c>
      <c r="AE17">
        <v>2.7616182871500001</v>
      </c>
      <c r="AF17">
        <v>3.8279349361500001</v>
      </c>
      <c r="AG17">
        <v>2.0861234478999999</v>
      </c>
      <c r="AH17">
        <v>4.1418704524300001</v>
      </c>
      <c r="AI17">
        <v>5.0069768880899996</v>
      </c>
      <c r="AJ17">
        <v>3.3355727704699998</v>
      </c>
      <c r="AK17">
        <v>4.3586497726199998</v>
      </c>
      <c r="AL17">
        <v>3.8477220720199998</v>
      </c>
      <c r="AM17">
        <v>4.3923245610399997</v>
      </c>
      <c r="AN17">
        <v>4.04805559308</v>
      </c>
      <c r="AO17">
        <v>3.82411089526</v>
      </c>
      <c r="AP17">
        <v>4.6786792332899996</v>
      </c>
      <c r="AQ17">
        <v>5.0584971872500004</v>
      </c>
      <c r="AR17">
        <v>4.8653701999200001</v>
      </c>
      <c r="AS17">
        <v>4.1404033137500003</v>
      </c>
      <c r="AT17">
        <v>4.3011382846800004</v>
      </c>
      <c r="AU17">
        <v>4.2776540604699997</v>
      </c>
      <c r="AV17">
        <v>4.25206890793</v>
      </c>
      <c r="AW17">
        <v>3.8164841601999999</v>
      </c>
      <c r="AX17">
        <v>3.6837721393499998</v>
      </c>
      <c r="AY17">
        <v>3.8467893581800001</v>
      </c>
    </row>
    <row r="18" spans="1:51">
      <c r="A18" t="s">
        <v>176</v>
      </c>
      <c r="B18">
        <v>2.0458179884000001</v>
      </c>
      <c r="C18">
        <v>2.6403317518699998</v>
      </c>
      <c r="D18">
        <v>3.1687306842699998</v>
      </c>
      <c r="E18">
        <v>2.2618298910700001</v>
      </c>
      <c r="F18">
        <v>4.7331719850100002</v>
      </c>
      <c r="G18">
        <v>5.5362952557099998</v>
      </c>
      <c r="H18">
        <v>3.8226799059899998</v>
      </c>
      <c r="I18">
        <v>6.8618679889200003</v>
      </c>
      <c r="J18">
        <v>5.4268122676299999</v>
      </c>
      <c r="K18">
        <v>6.7140344908599996</v>
      </c>
      <c r="L18">
        <v>6.8613446479500002</v>
      </c>
      <c r="M18">
        <v>4.2364672135100001</v>
      </c>
      <c r="N18">
        <v>6.3516024292199997</v>
      </c>
      <c r="O18">
        <v>4.8856020201600003</v>
      </c>
      <c r="P18">
        <v>5.3778032933400004</v>
      </c>
      <c r="Q18">
        <v>6.1916915123600003</v>
      </c>
      <c r="R18">
        <v>6.01437824974</v>
      </c>
      <c r="S18">
        <v>5.3131461404099998</v>
      </c>
      <c r="T18">
        <v>5.1296472926399996</v>
      </c>
      <c r="U18">
        <v>6.0487992546699996</v>
      </c>
      <c r="V18">
        <v>5.8108760088900002</v>
      </c>
      <c r="W18">
        <v>7.36200036421</v>
      </c>
      <c r="X18">
        <v>6.0717064999200003</v>
      </c>
      <c r="Y18">
        <v>4.6454353016100001</v>
      </c>
      <c r="Z18">
        <v>6.6495373181500002</v>
      </c>
      <c r="AA18">
        <v>3.7598678433299999</v>
      </c>
      <c r="AB18">
        <v>3.3906472411899999</v>
      </c>
      <c r="AC18">
        <v>4.1751954143700001</v>
      </c>
      <c r="AD18">
        <v>3.11821498764</v>
      </c>
      <c r="AE18">
        <v>5.7917466323399998</v>
      </c>
      <c r="AF18">
        <v>6.6563287174400001</v>
      </c>
      <c r="AG18">
        <v>2.61275160344</v>
      </c>
      <c r="AH18">
        <v>5.1727950361000001</v>
      </c>
      <c r="AI18">
        <v>4.8311963172799999</v>
      </c>
      <c r="AJ18">
        <v>4.9754814828700002</v>
      </c>
      <c r="AK18">
        <v>5.2303482937299997</v>
      </c>
      <c r="AL18">
        <v>4.65469024127</v>
      </c>
      <c r="AM18">
        <v>5.1521326924500004</v>
      </c>
      <c r="AN18">
        <v>5.5596271263299997</v>
      </c>
      <c r="AO18">
        <v>5.7108139398900004</v>
      </c>
      <c r="AP18">
        <v>4.3600175750699997</v>
      </c>
      <c r="AQ18">
        <v>4.2743540631399997</v>
      </c>
      <c r="AR18">
        <v>7.05345116182</v>
      </c>
      <c r="AS18">
        <v>5.2414124272200002</v>
      </c>
      <c r="AT18">
        <v>4.8557566633400002</v>
      </c>
      <c r="AU18">
        <v>9.28963965282</v>
      </c>
      <c r="AV18">
        <v>5.2871056941700001</v>
      </c>
      <c r="AW18">
        <v>5.1207993429599998</v>
      </c>
      <c r="AX18">
        <v>4.82940940769</v>
      </c>
      <c r="AY18">
        <v>5.0841900113899996</v>
      </c>
    </row>
    <row r="19" spans="1:51">
      <c r="A19" t="s">
        <v>177</v>
      </c>
      <c r="B19">
        <v>2.6396350580500001</v>
      </c>
      <c r="C19">
        <v>2.3761719158000001</v>
      </c>
      <c r="D19">
        <v>3.1415121325099999</v>
      </c>
      <c r="E19">
        <v>2.1972566288399999</v>
      </c>
      <c r="F19">
        <v>3.0423317619399999</v>
      </c>
      <c r="G19">
        <v>3.5254264771799999</v>
      </c>
      <c r="H19">
        <v>2.9737383267499999</v>
      </c>
      <c r="I19">
        <v>2.9718832562999999</v>
      </c>
      <c r="J19">
        <v>2.8023741209100002</v>
      </c>
      <c r="K19">
        <v>3.58255412276</v>
      </c>
      <c r="L19">
        <v>3.1530214348699999</v>
      </c>
      <c r="M19">
        <v>2.45901764127</v>
      </c>
      <c r="N19">
        <v>2.4601854272199999</v>
      </c>
      <c r="O19">
        <v>2.91431413291</v>
      </c>
      <c r="P19">
        <v>2.7211712652700002</v>
      </c>
      <c r="Q19">
        <v>2.7956336530199999</v>
      </c>
      <c r="R19">
        <v>3.0951823941200001</v>
      </c>
      <c r="S19">
        <v>2.8416997966599999</v>
      </c>
      <c r="T19">
        <v>3.0423462934800001</v>
      </c>
      <c r="U19">
        <v>2.9233481575</v>
      </c>
      <c r="V19">
        <v>2.8341941792099998</v>
      </c>
      <c r="W19">
        <v>3.3507253495599998</v>
      </c>
      <c r="X19">
        <v>3.1117325528699999</v>
      </c>
      <c r="Y19">
        <v>2.6430272242799999</v>
      </c>
      <c r="Z19">
        <v>2.5593938832499998</v>
      </c>
      <c r="AA19">
        <v>3.1106805979000001</v>
      </c>
      <c r="AB19">
        <v>2.18316243653</v>
      </c>
      <c r="AC19">
        <v>2.5586642585299999</v>
      </c>
      <c r="AD19">
        <v>2.22524534224</v>
      </c>
      <c r="AE19">
        <v>3.1527851012500001</v>
      </c>
      <c r="AF19">
        <v>3.0874288621499999</v>
      </c>
      <c r="AG19">
        <v>1.9540566557500001</v>
      </c>
      <c r="AH19">
        <v>2.8494923186499999</v>
      </c>
      <c r="AI19">
        <v>2.6008348909199999</v>
      </c>
      <c r="AJ19">
        <v>3.2281494423199999</v>
      </c>
      <c r="AK19">
        <v>2.3504510038899999</v>
      </c>
      <c r="AL19">
        <v>2.2489446434399998</v>
      </c>
      <c r="AM19">
        <v>2.8254851412800002</v>
      </c>
      <c r="AN19">
        <v>1.9159294866600001</v>
      </c>
      <c r="AO19">
        <v>2.6008912445700001</v>
      </c>
      <c r="AP19">
        <v>2.66317822227</v>
      </c>
      <c r="AQ19">
        <v>2.5414581222799999</v>
      </c>
      <c r="AR19">
        <v>3.00645231837</v>
      </c>
      <c r="AS19">
        <v>2.6946576330999998</v>
      </c>
      <c r="AT19">
        <v>3.1331854882800001</v>
      </c>
      <c r="AU19">
        <v>3.6028576867400002</v>
      </c>
      <c r="AV19">
        <v>2.8588325461599999</v>
      </c>
      <c r="AW19">
        <v>2.81411009311</v>
      </c>
      <c r="AX19">
        <v>2.6693750224000001</v>
      </c>
      <c r="AY19">
        <v>2.5733219568600001</v>
      </c>
    </row>
    <row r="20" spans="1:51">
      <c r="A20" t="s">
        <v>178</v>
      </c>
      <c r="B20">
        <v>5.38443692348</v>
      </c>
      <c r="C20">
        <v>4.7163437997399997</v>
      </c>
      <c r="D20">
        <v>6.4743940119800003</v>
      </c>
      <c r="E20">
        <v>5.5696290741899999</v>
      </c>
      <c r="F20">
        <v>6.1819848929500001</v>
      </c>
      <c r="G20">
        <v>6.0666669666099997</v>
      </c>
      <c r="H20">
        <v>6.3720502947000002</v>
      </c>
      <c r="I20">
        <v>6.6127522869400002</v>
      </c>
      <c r="J20">
        <v>6.5269531539100001</v>
      </c>
      <c r="K20">
        <v>6.3540799988999996</v>
      </c>
      <c r="L20">
        <v>6.1219038050699996</v>
      </c>
      <c r="M20">
        <v>5.2370092679400004</v>
      </c>
      <c r="N20">
        <v>6.0953722345300001</v>
      </c>
      <c r="O20">
        <v>5.9886810444199998</v>
      </c>
      <c r="P20">
        <v>5.4785724282899997</v>
      </c>
      <c r="Q20">
        <v>5.9849170887099996</v>
      </c>
      <c r="R20">
        <v>6.1202450977799998</v>
      </c>
      <c r="S20">
        <v>5.60347578937</v>
      </c>
      <c r="T20">
        <v>5.9384253025499998</v>
      </c>
      <c r="U20">
        <v>6.0044950580599998</v>
      </c>
      <c r="V20">
        <v>4.7899843150499999</v>
      </c>
      <c r="W20">
        <v>4.8502074236399997</v>
      </c>
      <c r="X20">
        <v>4.5385338829400004</v>
      </c>
      <c r="Y20">
        <v>4.7778113601400003</v>
      </c>
      <c r="Z20">
        <v>5.0847195553700004</v>
      </c>
      <c r="AA20">
        <v>5.6653737030900002</v>
      </c>
      <c r="AB20">
        <v>3.1209658742599999</v>
      </c>
      <c r="AC20">
        <v>4.5159300879900002</v>
      </c>
      <c r="AD20">
        <v>5.1663855164300001</v>
      </c>
      <c r="AE20">
        <v>5.1892586933800002</v>
      </c>
      <c r="AF20">
        <v>5.6798083721000001</v>
      </c>
      <c r="AG20">
        <v>2.6502301510400001</v>
      </c>
      <c r="AH20">
        <v>6.3110462522499997</v>
      </c>
      <c r="AI20">
        <v>6.6425599663300003</v>
      </c>
      <c r="AJ20">
        <v>5.1579320960299997</v>
      </c>
      <c r="AK20">
        <v>5.7604262900299998</v>
      </c>
      <c r="AL20">
        <v>4.5473557466900001</v>
      </c>
      <c r="AM20">
        <v>5.4316545712000002</v>
      </c>
      <c r="AN20">
        <v>7.5485775122199996</v>
      </c>
      <c r="AO20">
        <v>5.7644514015099997</v>
      </c>
      <c r="AP20">
        <v>6.2682631661899997</v>
      </c>
      <c r="AQ20">
        <v>5.9036340691499998</v>
      </c>
      <c r="AR20">
        <v>5.8717400523099998</v>
      </c>
      <c r="AS20">
        <v>6.0778543043199997</v>
      </c>
      <c r="AT20">
        <v>5.2205991530700002</v>
      </c>
      <c r="AU20">
        <v>5.1340383424700002</v>
      </c>
      <c r="AV20">
        <v>3.8028382278600001</v>
      </c>
      <c r="AW20">
        <v>4.2945802982199996</v>
      </c>
      <c r="AX20">
        <v>5.0116938341799999</v>
      </c>
      <c r="AY20">
        <v>3.77475842077</v>
      </c>
    </row>
    <row r="21" spans="1:51">
      <c r="A21" t="s">
        <v>179</v>
      </c>
      <c r="B21">
        <v>2.9156848694000002</v>
      </c>
      <c r="C21">
        <v>1.8593271277800001</v>
      </c>
      <c r="D21">
        <v>2.8638534760800001</v>
      </c>
      <c r="E21">
        <v>2.4740068823099999</v>
      </c>
      <c r="F21">
        <v>2.85744084279</v>
      </c>
      <c r="G21">
        <v>3.7674590537100001</v>
      </c>
      <c r="H21">
        <v>2.9564229587700002</v>
      </c>
      <c r="I21">
        <v>3.2409957834399998</v>
      </c>
      <c r="J21">
        <v>3.1605423700299999</v>
      </c>
      <c r="K21">
        <v>3.3071561021</v>
      </c>
      <c r="L21">
        <v>4.1958851800400003</v>
      </c>
      <c r="M21">
        <v>2.9335339089199999</v>
      </c>
      <c r="N21">
        <v>3.7059101448999998</v>
      </c>
      <c r="O21">
        <v>3.3283193512799998</v>
      </c>
      <c r="P21">
        <v>15.956506625599999</v>
      </c>
      <c r="Q21">
        <v>2.6502172582800001</v>
      </c>
      <c r="R21">
        <v>2.4937037909400002</v>
      </c>
      <c r="S21">
        <v>2.3891084451500002</v>
      </c>
      <c r="T21">
        <v>2.58403959893</v>
      </c>
      <c r="U21">
        <v>2.47363429974</v>
      </c>
      <c r="V21">
        <v>1.9018653618500001</v>
      </c>
      <c r="W21">
        <v>1.6906599222500001</v>
      </c>
      <c r="X21">
        <v>1.9694515258</v>
      </c>
      <c r="Y21">
        <v>1.8720219708700001</v>
      </c>
      <c r="Z21">
        <v>1.62628943138</v>
      </c>
      <c r="AA21">
        <v>3.1950805742099999</v>
      </c>
      <c r="AB21">
        <v>1.80352880472</v>
      </c>
      <c r="AC21">
        <v>2.1976174576499998</v>
      </c>
      <c r="AD21">
        <v>3.7485927817700002</v>
      </c>
      <c r="AE21">
        <v>2.4202525876599998</v>
      </c>
      <c r="AF21">
        <v>3.0040033156599999</v>
      </c>
      <c r="AG21">
        <v>1.50570913779</v>
      </c>
      <c r="AH21">
        <v>2.9651229943400002</v>
      </c>
      <c r="AI21">
        <v>4.4192319269800002</v>
      </c>
      <c r="AJ21">
        <v>2.65629778974</v>
      </c>
      <c r="AK21">
        <v>3.9738933427499998</v>
      </c>
      <c r="AL21">
        <v>2.6557428985599998</v>
      </c>
      <c r="AM21">
        <v>2.5100371100299999</v>
      </c>
      <c r="AN21">
        <v>5.3395438603500001</v>
      </c>
      <c r="AO21">
        <v>3.6437349552399998</v>
      </c>
      <c r="AP21">
        <v>2.8659646166699999</v>
      </c>
      <c r="AQ21">
        <v>1.8552212047400001</v>
      </c>
      <c r="AR21">
        <v>2.2226841369999999</v>
      </c>
      <c r="AS21">
        <v>3.3232984407799999</v>
      </c>
      <c r="AT21">
        <v>2.34369535537</v>
      </c>
      <c r="AU21">
        <v>1.8222818219700001</v>
      </c>
      <c r="AV21">
        <v>1.4629637473599999</v>
      </c>
      <c r="AW21">
        <v>1.56250958553</v>
      </c>
      <c r="AX21">
        <v>2.1054228127300001</v>
      </c>
      <c r="AY21">
        <v>1.69070245674</v>
      </c>
    </row>
    <row r="22" spans="1:51">
      <c r="A22" t="s">
        <v>180</v>
      </c>
      <c r="B22">
        <v>2.7249138559800001</v>
      </c>
      <c r="C22">
        <v>2.6591893851699999</v>
      </c>
      <c r="D22">
        <v>2.9846878272700001</v>
      </c>
      <c r="E22">
        <v>2.8192028091600001</v>
      </c>
      <c r="F22">
        <v>3.5260480687900002</v>
      </c>
      <c r="G22">
        <v>3.77129274727</v>
      </c>
      <c r="H22">
        <v>3.94032065681</v>
      </c>
      <c r="I22">
        <v>3.37519393506</v>
      </c>
      <c r="J22">
        <v>3.3955019362700001</v>
      </c>
      <c r="K22">
        <v>3.4472077140200001</v>
      </c>
      <c r="L22">
        <v>3.2990392146800001</v>
      </c>
      <c r="M22">
        <v>3.3467553629600002</v>
      </c>
      <c r="N22">
        <v>3.2390631547500002</v>
      </c>
      <c r="O22">
        <v>3.4058700007099998</v>
      </c>
      <c r="P22">
        <v>2.4089082691599999</v>
      </c>
      <c r="Q22">
        <v>3.64022481718</v>
      </c>
      <c r="R22">
        <v>3.3591854827900001</v>
      </c>
      <c r="S22">
        <v>3.6924226852799999</v>
      </c>
      <c r="T22">
        <v>3.7525966138700002</v>
      </c>
      <c r="U22">
        <v>3.58099482061</v>
      </c>
      <c r="V22">
        <v>3.7802483177899999</v>
      </c>
      <c r="W22">
        <v>3.9654158721999999</v>
      </c>
      <c r="X22">
        <v>3.43027371207</v>
      </c>
      <c r="Y22">
        <v>3.2280999855400001</v>
      </c>
      <c r="Z22">
        <v>3.6943842359199999</v>
      </c>
      <c r="AA22">
        <v>3.4020037150700002</v>
      </c>
      <c r="AB22">
        <v>2.14571840727</v>
      </c>
      <c r="AC22">
        <v>2.4653151334999999</v>
      </c>
      <c r="AD22">
        <v>2.2947245577299999</v>
      </c>
      <c r="AE22">
        <v>3.06717910863</v>
      </c>
      <c r="AF22">
        <v>2.9866548411</v>
      </c>
      <c r="AG22">
        <v>2.08952250388</v>
      </c>
      <c r="AH22">
        <v>3.3697483560400001</v>
      </c>
      <c r="AI22">
        <v>3.2586687641299998</v>
      </c>
      <c r="AJ22">
        <v>2.98989959229</v>
      </c>
      <c r="AK22">
        <v>3.5082363728699999</v>
      </c>
      <c r="AL22">
        <v>2.47288576492</v>
      </c>
      <c r="AM22">
        <v>3.0653835927599999</v>
      </c>
      <c r="AN22">
        <v>2.94889230749</v>
      </c>
      <c r="AO22">
        <v>2.45508906336</v>
      </c>
      <c r="AP22">
        <v>3.4779360533600001</v>
      </c>
      <c r="AQ22">
        <v>3.0987625045499998</v>
      </c>
      <c r="AR22">
        <v>4.1495565932299998</v>
      </c>
      <c r="AS22">
        <v>3.75889900573</v>
      </c>
      <c r="AT22">
        <v>3.3261321024499999</v>
      </c>
      <c r="AU22">
        <v>3.5183121096000001</v>
      </c>
      <c r="AV22">
        <v>3.55912992307</v>
      </c>
      <c r="AW22">
        <v>3.69430198418</v>
      </c>
      <c r="AX22">
        <v>3.5280557420599998</v>
      </c>
      <c r="AY22">
        <v>2.8197708502499998</v>
      </c>
    </row>
    <row r="23" spans="1:51">
      <c r="A23" t="s">
        <v>181</v>
      </c>
      <c r="B23">
        <v>2.7159603131000001</v>
      </c>
      <c r="C23">
        <v>2.6695188133699999</v>
      </c>
      <c r="D23">
        <v>3.3258830979799998</v>
      </c>
      <c r="E23">
        <v>2.69627487627</v>
      </c>
      <c r="F23">
        <v>3.9610347140200002</v>
      </c>
      <c r="G23">
        <v>4.5598040546399998</v>
      </c>
      <c r="H23">
        <v>4.31720028241</v>
      </c>
      <c r="I23">
        <v>4.4693235836599996</v>
      </c>
      <c r="J23">
        <v>4.2462920756300004</v>
      </c>
      <c r="K23">
        <v>5.4425379774699998</v>
      </c>
      <c r="L23">
        <v>4.7064963829900002</v>
      </c>
      <c r="M23">
        <v>4.2273951839199997</v>
      </c>
      <c r="N23">
        <v>4.44514478432</v>
      </c>
      <c r="O23">
        <v>4.6087558016500001</v>
      </c>
      <c r="P23">
        <v>4.4108517213100003</v>
      </c>
      <c r="Q23">
        <v>4.25053464392</v>
      </c>
      <c r="R23">
        <v>3.9423523346499998</v>
      </c>
      <c r="S23">
        <v>4.29188244884</v>
      </c>
      <c r="T23">
        <v>3.62483256333</v>
      </c>
      <c r="U23">
        <v>4.8049974628600003</v>
      </c>
      <c r="V23">
        <v>4.0279737216299996</v>
      </c>
      <c r="W23">
        <v>3.6348514345499998</v>
      </c>
      <c r="X23">
        <v>3.5856314407099998</v>
      </c>
      <c r="Y23">
        <v>3.3077814664799998</v>
      </c>
      <c r="Z23">
        <v>4.2388594288499997</v>
      </c>
      <c r="AA23">
        <v>3.6754452820800001</v>
      </c>
      <c r="AB23">
        <v>2.14815181634</v>
      </c>
      <c r="AC23">
        <v>2.7923276510399999</v>
      </c>
      <c r="AD23">
        <v>3.0263392062899999</v>
      </c>
      <c r="AE23">
        <v>2.7166696501600001</v>
      </c>
      <c r="AF23">
        <v>4.71880863161</v>
      </c>
      <c r="AG23">
        <v>2.2067230477700002</v>
      </c>
      <c r="AH23">
        <v>4.6596592450700003</v>
      </c>
      <c r="AI23">
        <v>4.3473382138999996</v>
      </c>
      <c r="AJ23">
        <v>3.8195706131399998</v>
      </c>
      <c r="AK23">
        <v>4.5672381423899999</v>
      </c>
      <c r="AL23">
        <v>3.9793931368400002</v>
      </c>
      <c r="AM23">
        <v>4.4342058837099998</v>
      </c>
      <c r="AN23">
        <v>3.5671955731399998</v>
      </c>
      <c r="AO23">
        <v>3.4956407625599999</v>
      </c>
      <c r="AP23">
        <v>4.3307701895799999</v>
      </c>
      <c r="AQ23">
        <v>4.13425022808</v>
      </c>
      <c r="AR23">
        <v>3.86200670224</v>
      </c>
      <c r="AS23">
        <v>3.93662933954</v>
      </c>
      <c r="AT23">
        <v>3.3883346963699998</v>
      </c>
      <c r="AU23">
        <v>3.9897767588600002</v>
      </c>
      <c r="AV23">
        <v>3.4131581763000001</v>
      </c>
      <c r="AW23">
        <v>3.40902143865</v>
      </c>
      <c r="AX23">
        <v>3.5100299175099998</v>
      </c>
      <c r="AY23">
        <v>2.88314589783</v>
      </c>
    </row>
    <row r="24" spans="1:51">
      <c r="A24" t="s">
        <v>182</v>
      </c>
      <c r="B24">
        <v>1.13573835226</v>
      </c>
      <c r="C24">
        <v>1.5238285908</v>
      </c>
      <c r="D24">
        <v>1.15831679532</v>
      </c>
      <c r="E24">
        <v>1.4334950639399999</v>
      </c>
      <c r="F24">
        <v>1.20245095474</v>
      </c>
      <c r="G24">
        <v>1.75917715269</v>
      </c>
      <c r="H24">
        <v>1.5746331737099999</v>
      </c>
      <c r="I24">
        <v>1.4482438578900001</v>
      </c>
      <c r="J24">
        <v>1.6687533479500001</v>
      </c>
      <c r="K24">
        <v>1.61127410042</v>
      </c>
      <c r="L24">
        <v>1.3863048226500001</v>
      </c>
      <c r="M24">
        <v>1.28567447795</v>
      </c>
      <c r="N24">
        <v>1.31736777599</v>
      </c>
      <c r="O24">
        <v>1.4261685397899999</v>
      </c>
      <c r="P24">
        <v>1.16910996395</v>
      </c>
      <c r="Q24">
        <v>1.8131994892800001</v>
      </c>
      <c r="R24">
        <v>1.86258111762</v>
      </c>
      <c r="S24">
        <v>1.5364321402800001</v>
      </c>
      <c r="T24">
        <v>1.89710532727</v>
      </c>
      <c r="U24">
        <v>1.8201906837899999</v>
      </c>
      <c r="V24">
        <v>2.28774184189</v>
      </c>
      <c r="W24">
        <v>1.7743229067699999</v>
      </c>
      <c r="X24">
        <v>1.58408866589</v>
      </c>
      <c r="Y24">
        <v>1.89423524304</v>
      </c>
      <c r="Z24">
        <v>1.6949893463300001</v>
      </c>
      <c r="AA24">
        <v>1.5573068560600001</v>
      </c>
      <c r="AB24">
        <v>1.01948345477</v>
      </c>
      <c r="AC24">
        <v>1.19970666391</v>
      </c>
      <c r="AD24">
        <v>1.1187956353999999</v>
      </c>
      <c r="AE24">
        <v>1.47415186432</v>
      </c>
      <c r="AF24">
        <v>1.6447546204900001</v>
      </c>
      <c r="AG24">
        <v>1.1591414431</v>
      </c>
      <c r="AH24">
        <v>1.33566507716</v>
      </c>
      <c r="AI24">
        <v>1.42894481364</v>
      </c>
      <c r="AJ24">
        <v>1.49729312064</v>
      </c>
      <c r="AK24">
        <v>1.4375809473900001</v>
      </c>
      <c r="AL24">
        <v>1.22753912747</v>
      </c>
      <c r="AM24">
        <v>1.2332108242299999</v>
      </c>
      <c r="AN24">
        <v>1.2349104493800001</v>
      </c>
      <c r="AO24">
        <v>1.3888670755500001</v>
      </c>
      <c r="AP24">
        <v>1.7776943840399999</v>
      </c>
      <c r="AQ24">
        <v>1.5115312700000001</v>
      </c>
      <c r="AR24">
        <v>1.3871439915899999</v>
      </c>
      <c r="AS24">
        <v>1.6115479557500001</v>
      </c>
      <c r="AT24">
        <v>1.49434106821</v>
      </c>
      <c r="AU24">
        <v>1.41576599139</v>
      </c>
      <c r="AV24">
        <v>1.3163556992700001</v>
      </c>
      <c r="AW24">
        <v>1.44446839373</v>
      </c>
      <c r="AX24">
        <v>1.5613475101800001</v>
      </c>
      <c r="AY24">
        <v>1.59826562191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1CAD4-1E29-3446-B8D5-32A08342E74C}">
  <dimension ref="A1:E3"/>
  <sheetViews>
    <sheetView topLeftCell="A15" workbookViewId="0">
      <selection activeCell="K17" sqref="K17"/>
    </sheetView>
  </sheetViews>
  <sheetFormatPr baseColWidth="10" defaultRowHeight="16"/>
  <cols>
    <col min="1" max="1" width="17.1640625" customWidth="1"/>
  </cols>
  <sheetData>
    <row r="1" spans="1:5" ht="23">
      <c r="A1" s="18"/>
      <c r="B1" s="19" t="s">
        <v>404</v>
      </c>
      <c r="C1" s="19" t="s">
        <v>405</v>
      </c>
      <c r="D1" s="19" t="s">
        <v>406</v>
      </c>
      <c r="E1" s="19" t="s">
        <v>407</v>
      </c>
    </row>
    <row r="2" spans="1:5" ht="34">
      <c r="A2" s="19" t="s">
        <v>408</v>
      </c>
      <c r="B2" s="19">
        <v>0.34341699999999997</v>
      </c>
      <c r="C2" s="19">
        <v>0.204567</v>
      </c>
      <c r="D2" s="19">
        <v>6.8108000000000002E-2</v>
      </c>
      <c r="E2" s="19">
        <v>1.0437999999999999E-2</v>
      </c>
    </row>
    <row r="3" spans="1:5" ht="34">
      <c r="A3" s="19" t="s">
        <v>409</v>
      </c>
      <c r="B3" s="19">
        <v>0.34341699999999997</v>
      </c>
      <c r="C3" s="19">
        <v>0.34341739999999998</v>
      </c>
      <c r="D3" s="19">
        <v>0.35183829999999999</v>
      </c>
      <c r="E3" s="19">
        <v>0.55598049999999999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9EC39-B8F9-0243-9DBC-F463A3CB83E0}">
  <dimension ref="A1:CW23"/>
  <sheetViews>
    <sheetView workbookViewId="0">
      <selection activeCell="P28" sqref="P28"/>
    </sheetView>
  </sheetViews>
  <sheetFormatPr baseColWidth="10" defaultRowHeight="16"/>
  <sheetData>
    <row r="1" spans="1:101">
      <c r="A1" t="s">
        <v>410</v>
      </c>
      <c r="B1" t="s">
        <v>411</v>
      </c>
      <c r="C1" t="s">
        <v>412</v>
      </c>
      <c r="D1" t="s">
        <v>51</v>
      </c>
      <c r="E1" t="s">
        <v>53</v>
      </c>
      <c r="F1" t="s">
        <v>55</v>
      </c>
      <c r="G1" t="s">
        <v>56</v>
      </c>
      <c r="H1" t="s">
        <v>57</v>
      </c>
      <c r="I1" t="s">
        <v>58</v>
      </c>
      <c r="J1" t="s">
        <v>413</v>
      </c>
      <c r="K1" t="s">
        <v>414</v>
      </c>
      <c r="L1" t="s">
        <v>415</v>
      </c>
      <c r="M1" t="s">
        <v>416</v>
      </c>
      <c r="N1" t="s">
        <v>417</v>
      </c>
      <c r="O1" t="s">
        <v>418</v>
      </c>
      <c r="P1" t="s">
        <v>59</v>
      </c>
      <c r="Q1" t="s">
        <v>419</v>
      </c>
      <c r="R1" t="s">
        <v>420</v>
      </c>
      <c r="S1" t="s">
        <v>61</v>
      </c>
      <c r="T1" t="s">
        <v>63</v>
      </c>
      <c r="U1" t="s">
        <v>421</v>
      </c>
      <c r="V1" t="s">
        <v>66</v>
      </c>
      <c r="W1" t="s">
        <v>68</v>
      </c>
      <c r="X1" t="s">
        <v>70</v>
      </c>
      <c r="Y1" t="s">
        <v>422</v>
      </c>
      <c r="Z1" t="s">
        <v>423</v>
      </c>
      <c r="AA1" t="s">
        <v>424</v>
      </c>
      <c r="AB1" t="s">
        <v>425</v>
      </c>
      <c r="AC1" t="s">
        <v>426</v>
      </c>
      <c r="AD1" t="s">
        <v>427</v>
      </c>
      <c r="AE1" t="s">
        <v>428</v>
      </c>
      <c r="AF1" t="s">
        <v>429</v>
      </c>
      <c r="AG1" t="s">
        <v>430</v>
      </c>
      <c r="AH1" t="s">
        <v>71</v>
      </c>
      <c r="AI1" t="s">
        <v>431</v>
      </c>
      <c r="AJ1" t="s">
        <v>432</v>
      </c>
      <c r="AK1" t="s">
        <v>433</v>
      </c>
      <c r="AL1" t="s">
        <v>72</v>
      </c>
      <c r="AM1" t="s">
        <v>74</v>
      </c>
      <c r="AN1" t="s">
        <v>76</v>
      </c>
      <c r="AO1" t="s">
        <v>434</v>
      </c>
      <c r="AP1" t="s">
        <v>78</v>
      </c>
      <c r="AQ1" t="s">
        <v>435</v>
      </c>
      <c r="AR1" t="s">
        <v>436</v>
      </c>
      <c r="AS1" t="s">
        <v>437</v>
      </c>
      <c r="AT1" t="s">
        <v>438</v>
      </c>
      <c r="AU1" t="s">
        <v>439</v>
      </c>
      <c r="AV1" t="s">
        <v>440</v>
      </c>
      <c r="AW1" t="s">
        <v>441</v>
      </c>
      <c r="AX1" t="s">
        <v>442</v>
      </c>
      <c r="AY1" t="s">
        <v>443</v>
      </c>
      <c r="AZ1" t="s">
        <v>444</v>
      </c>
      <c r="BA1" t="s">
        <v>445</v>
      </c>
      <c r="BB1" t="s">
        <v>446</v>
      </c>
      <c r="BC1" t="s">
        <v>447</v>
      </c>
      <c r="BD1" t="s">
        <v>448</v>
      </c>
      <c r="BE1" t="s">
        <v>449</v>
      </c>
      <c r="BF1" t="s">
        <v>450</v>
      </c>
      <c r="BG1" t="s">
        <v>79</v>
      </c>
      <c r="BH1" t="s">
        <v>86</v>
      </c>
      <c r="BI1" t="s">
        <v>88</v>
      </c>
      <c r="BJ1" t="s">
        <v>451</v>
      </c>
      <c r="BK1" t="s">
        <v>92</v>
      </c>
      <c r="BL1" t="s">
        <v>94</v>
      </c>
      <c r="BM1" t="s">
        <v>96</v>
      </c>
      <c r="BN1" t="s">
        <v>98</v>
      </c>
      <c r="BO1" t="s">
        <v>100</v>
      </c>
      <c r="BP1" t="s">
        <v>102</v>
      </c>
      <c r="BQ1" t="s">
        <v>452</v>
      </c>
      <c r="BR1" t="s">
        <v>453</v>
      </c>
      <c r="BS1" t="s">
        <v>103</v>
      </c>
      <c r="BT1" t="s">
        <v>105</v>
      </c>
      <c r="BU1" t="s">
        <v>454</v>
      </c>
      <c r="BV1" t="s">
        <v>107</v>
      </c>
      <c r="BW1" t="s">
        <v>455</v>
      </c>
      <c r="BX1" t="s">
        <v>456</v>
      </c>
      <c r="BY1" t="s">
        <v>457</v>
      </c>
      <c r="BZ1" t="s">
        <v>458</v>
      </c>
      <c r="CA1" t="s">
        <v>459</v>
      </c>
      <c r="CB1" t="s">
        <v>460</v>
      </c>
      <c r="CC1" t="s">
        <v>461</v>
      </c>
      <c r="CD1" t="s">
        <v>108</v>
      </c>
      <c r="CE1" t="s">
        <v>462</v>
      </c>
      <c r="CF1" t="s">
        <v>463</v>
      </c>
      <c r="CG1" t="s">
        <v>464</v>
      </c>
      <c r="CH1" t="s">
        <v>465</v>
      </c>
      <c r="CI1" t="s">
        <v>466</v>
      </c>
      <c r="CJ1" t="s">
        <v>467</v>
      </c>
      <c r="CK1" t="s">
        <v>468</v>
      </c>
      <c r="CL1" t="s">
        <v>469</v>
      </c>
      <c r="CM1" t="s">
        <v>470</v>
      </c>
      <c r="CN1" t="s">
        <v>471</v>
      </c>
      <c r="CO1" t="s">
        <v>472</v>
      </c>
      <c r="CP1" t="s">
        <v>473</v>
      </c>
      <c r="CQ1" t="s">
        <v>474</v>
      </c>
      <c r="CR1" t="s">
        <v>475</v>
      </c>
      <c r="CS1" t="s">
        <v>476</v>
      </c>
      <c r="CT1" t="s">
        <v>477</v>
      </c>
      <c r="CU1" t="s">
        <v>478</v>
      </c>
      <c r="CV1" t="s">
        <v>479</v>
      </c>
      <c r="CW1" t="s">
        <v>480</v>
      </c>
    </row>
    <row r="2" spans="1:101">
      <c r="A2" t="s">
        <v>183</v>
      </c>
      <c r="B2">
        <v>46256235</v>
      </c>
      <c r="C2">
        <v>46257608</v>
      </c>
      <c r="D2">
        <v>1.6486400000000001</v>
      </c>
      <c r="E2">
        <v>1.81168</v>
      </c>
      <c r="F2">
        <v>1.5651600000000001</v>
      </c>
      <c r="G2">
        <v>2.3458899999999998</v>
      </c>
      <c r="H2">
        <v>1.91143</v>
      </c>
      <c r="I2">
        <v>1.6203700000000001</v>
      </c>
      <c r="J2">
        <v>1.8175300000000001</v>
      </c>
      <c r="K2">
        <v>1.72831</v>
      </c>
      <c r="L2">
        <v>3.04053</v>
      </c>
      <c r="M2">
        <v>1.66286</v>
      </c>
      <c r="N2">
        <v>1.6332899999999999</v>
      </c>
      <c r="O2">
        <v>2.1237599999999999</v>
      </c>
      <c r="P2">
        <v>3.3315399999999999</v>
      </c>
      <c r="Q2">
        <v>0</v>
      </c>
      <c r="R2">
        <v>1.75332</v>
      </c>
      <c r="S2">
        <v>2.27881</v>
      </c>
      <c r="T2">
        <v>1.82254</v>
      </c>
      <c r="U2">
        <v>3.5107599999999999</v>
      </c>
      <c r="V2">
        <v>0</v>
      </c>
      <c r="W2">
        <v>0</v>
      </c>
      <c r="X2">
        <v>1.6313899999999999</v>
      </c>
      <c r="Y2">
        <v>0</v>
      </c>
      <c r="Z2">
        <v>0</v>
      </c>
      <c r="AA2">
        <v>1.85694</v>
      </c>
      <c r="AB2">
        <v>0</v>
      </c>
      <c r="AC2">
        <v>0</v>
      </c>
      <c r="AD2">
        <v>0</v>
      </c>
      <c r="AE2">
        <v>1.61876</v>
      </c>
      <c r="AF2">
        <v>0</v>
      </c>
      <c r="AG2">
        <v>0</v>
      </c>
      <c r="AH2">
        <v>0</v>
      </c>
      <c r="AI2">
        <v>1.5960300000000001</v>
      </c>
      <c r="AJ2">
        <v>0</v>
      </c>
      <c r="AK2">
        <v>3.3447200000000001</v>
      </c>
      <c r="AL2">
        <v>1.58666</v>
      </c>
      <c r="AM2">
        <v>1.98027</v>
      </c>
      <c r="AN2">
        <v>2.43126</v>
      </c>
      <c r="AO2">
        <v>1.67665</v>
      </c>
      <c r="AP2">
        <v>1.6137699999999999</v>
      </c>
      <c r="AQ2">
        <v>0</v>
      </c>
      <c r="AR2">
        <v>2.1114000000000002</v>
      </c>
      <c r="AS2">
        <v>3.6471499999999999</v>
      </c>
      <c r="AT2">
        <v>1.8468800000000001</v>
      </c>
      <c r="AU2">
        <v>3.8839299999999999</v>
      </c>
      <c r="AV2">
        <v>1.85541</v>
      </c>
      <c r="AW2">
        <v>1.8762000000000001</v>
      </c>
      <c r="AX2">
        <v>1.9125300000000001</v>
      </c>
      <c r="AY2">
        <v>1.8713299999999999</v>
      </c>
      <c r="AZ2">
        <v>1.8437699999999999</v>
      </c>
      <c r="BA2">
        <v>2.0788799999999998</v>
      </c>
      <c r="BB2">
        <v>1.90428</v>
      </c>
      <c r="BC2">
        <v>2.27332</v>
      </c>
      <c r="BD2">
        <v>2.5396800000000002</v>
      </c>
      <c r="BE2">
        <v>2.2421500000000001</v>
      </c>
      <c r="BF2">
        <v>2.1717499999999998</v>
      </c>
      <c r="BG2">
        <v>4.9688100000000004</v>
      </c>
      <c r="BH2">
        <v>2.7205599999999999</v>
      </c>
      <c r="BI2">
        <v>3.0616500000000002</v>
      </c>
      <c r="BJ2">
        <v>2.7223799999999998</v>
      </c>
      <c r="BK2">
        <v>3.40056</v>
      </c>
      <c r="BL2">
        <v>4.8288900000000003</v>
      </c>
      <c r="BM2">
        <v>2.6834099999999999</v>
      </c>
      <c r="BN2">
        <v>4.6000800000000002</v>
      </c>
      <c r="BO2">
        <v>2.0370499999999998</v>
      </c>
      <c r="BP2">
        <v>1.9777199999999999</v>
      </c>
      <c r="BQ2">
        <v>2.9534500000000001</v>
      </c>
      <c r="BR2">
        <v>3.7521</v>
      </c>
      <c r="BS2">
        <v>2.2663799999999998</v>
      </c>
      <c r="BT2">
        <v>1.8398699999999999</v>
      </c>
      <c r="BU2">
        <v>1.8295699999999999</v>
      </c>
      <c r="BV2">
        <v>2.4927100000000002</v>
      </c>
      <c r="BW2">
        <v>2.0909300000000002</v>
      </c>
      <c r="BX2">
        <v>2.9074399999999998</v>
      </c>
      <c r="BY2">
        <v>2.1893600000000002</v>
      </c>
      <c r="BZ2">
        <v>3.0843400000000001</v>
      </c>
      <c r="CA2">
        <v>2.1013099999999998</v>
      </c>
      <c r="CB2">
        <v>2.2618399999999999</v>
      </c>
      <c r="CC2">
        <v>2.41045</v>
      </c>
      <c r="CD2">
        <v>3.44333</v>
      </c>
      <c r="CE2">
        <v>2.1195499999999998</v>
      </c>
      <c r="CF2">
        <v>1.8672500000000001</v>
      </c>
      <c r="CG2">
        <v>2.99986</v>
      </c>
      <c r="CH2">
        <v>2.11877</v>
      </c>
      <c r="CI2">
        <v>1.8874500000000001</v>
      </c>
      <c r="CJ2">
        <v>0</v>
      </c>
      <c r="CK2">
        <v>1.8014699999999999</v>
      </c>
      <c r="CL2">
        <v>0</v>
      </c>
      <c r="CM2">
        <v>0</v>
      </c>
      <c r="CN2">
        <v>0</v>
      </c>
      <c r="CO2">
        <v>0</v>
      </c>
      <c r="CP2">
        <v>6.4795299999999996</v>
      </c>
      <c r="CQ2">
        <v>0</v>
      </c>
      <c r="CR2">
        <v>0</v>
      </c>
      <c r="CS2">
        <v>1.7910200000000001</v>
      </c>
      <c r="CT2">
        <v>0</v>
      </c>
      <c r="CU2">
        <v>0</v>
      </c>
      <c r="CV2">
        <v>0</v>
      </c>
      <c r="CW2">
        <v>1.7080200000000001</v>
      </c>
    </row>
    <row r="3" spans="1:101">
      <c r="A3" t="s">
        <v>183</v>
      </c>
      <c r="B3">
        <v>46285147</v>
      </c>
      <c r="C3">
        <v>46285976</v>
      </c>
      <c r="D3">
        <v>0</v>
      </c>
      <c r="E3">
        <v>0</v>
      </c>
      <c r="F3">
        <v>1.8202400000000001</v>
      </c>
      <c r="G3">
        <v>1.74491</v>
      </c>
      <c r="H3">
        <v>1.48323</v>
      </c>
      <c r="I3">
        <v>1.7016899999999999</v>
      </c>
      <c r="J3">
        <v>1.8831500000000001</v>
      </c>
      <c r="K3">
        <v>1.72549</v>
      </c>
      <c r="L3">
        <v>1.8991899999999999</v>
      </c>
      <c r="M3">
        <v>0</v>
      </c>
      <c r="N3">
        <v>1.96383</v>
      </c>
      <c r="O3">
        <v>2.4927999999999999</v>
      </c>
      <c r="P3">
        <v>0</v>
      </c>
      <c r="Q3">
        <v>0</v>
      </c>
      <c r="R3">
        <v>1.5834699999999999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1.5017799999999999</v>
      </c>
      <c r="AC3">
        <v>0</v>
      </c>
      <c r="AD3">
        <v>0</v>
      </c>
      <c r="AE3">
        <v>0</v>
      </c>
      <c r="AF3">
        <v>0</v>
      </c>
      <c r="AG3">
        <v>1.9875799999999999</v>
      </c>
      <c r="AH3">
        <v>0</v>
      </c>
      <c r="AI3">
        <v>0</v>
      </c>
      <c r="AJ3">
        <v>1.69025</v>
      </c>
      <c r="AK3">
        <v>0</v>
      </c>
      <c r="AL3">
        <v>1.7220800000000001</v>
      </c>
      <c r="AM3">
        <v>0</v>
      </c>
      <c r="AN3">
        <v>1.8120499999999999</v>
      </c>
      <c r="AO3">
        <v>0</v>
      </c>
      <c r="AP3">
        <v>2.0158900000000002</v>
      </c>
      <c r="AQ3">
        <v>0</v>
      </c>
      <c r="AR3">
        <v>0</v>
      </c>
      <c r="AS3">
        <v>3.1619000000000002</v>
      </c>
      <c r="AT3">
        <v>1.66282</v>
      </c>
      <c r="AU3">
        <v>2.1207699999999998</v>
      </c>
      <c r="AV3">
        <v>2.0299999999999998</v>
      </c>
      <c r="AW3">
        <v>2.4119799999999998</v>
      </c>
      <c r="AX3">
        <v>1.8736900000000001</v>
      </c>
      <c r="AY3">
        <v>2.0997499999999998</v>
      </c>
      <c r="AZ3">
        <v>2.0918000000000001</v>
      </c>
      <c r="BA3">
        <v>1.9976100000000001</v>
      </c>
      <c r="BB3">
        <v>1.9825200000000001</v>
      </c>
      <c r="BC3">
        <v>1.80369</v>
      </c>
      <c r="BD3">
        <v>2.1867899999999998</v>
      </c>
      <c r="BE3">
        <v>0</v>
      </c>
      <c r="BF3">
        <v>2.0861299999999998</v>
      </c>
      <c r="BG3">
        <v>1.84476</v>
      </c>
      <c r="BH3">
        <v>1.8362000000000001</v>
      </c>
      <c r="BI3">
        <v>0</v>
      </c>
      <c r="BJ3">
        <v>2.28952</v>
      </c>
      <c r="BK3">
        <v>2.1304500000000002</v>
      </c>
      <c r="BL3">
        <v>2.67876</v>
      </c>
      <c r="BM3">
        <v>1.7686999999999999</v>
      </c>
      <c r="BN3">
        <v>2.25515</v>
      </c>
      <c r="BO3">
        <v>1.8400099999999999</v>
      </c>
      <c r="BP3">
        <v>1.9271400000000001</v>
      </c>
      <c r="BQ3">
        <v>2.63367</v>
      </c>
      <c r="BR3">
        <v>3.387</v>
      </c>
      <c r="BS3">
        <v>1.8231999999999999</v>
      </c>
      <c r="BT3">
        <v>1.7699199999999999</v>
      </c>
      <c r="BU3">
        <v>2.68926</v>
      </c>
      <c r="BV3">
        <v>1.88829</v>
      </c>
      <c r="BW3">
        <v>1.76631</v>
      </c>
      <c r="BX3">
        <v>2.6565300000000001</v>
      </c>
      <c r="BY3">
        <v>1.71268</v>
      </c>
      <c r="BZ3">
        <v>2.3349700000000002</v>
      </c>
      <c r="CA3">
        <v>1.7868900000000001</v>
      </c>
      <c r="CB3">
        <v>1.9721299999999999</v>
      </c>
      <c r="CC3">
        <v>1.9517100000000001</v>
      </c>
      <c r="CD3">
        <v>2.1426099999999999</v>
      </c>
      <c r="CE3">
        <v>1.7872399999999999</v>
      </c>
      <c r="CF3">
        <v>2.50447</v>
      </c>
      <c r="CG3">
        <v>2.0081000000000002</v>
      </c>
      <c r="CH3">
        <v>1.43774</v>
      </c>
      <c r="CI3">
        <v>2.0704500000000001</v>
      </c>
      <c r="CJ3">
        <v>0</v>
      </c>
      <c r="CK3">
        <v>1.5687</v>
      </c>
      <c r="CL3">
        <v>0</v>
      </c>
      <c r="CM3">
        <v>0</v>
      </c>
      <c r="CN3">
        <v>0</v>
      </c>
      <c r="CO3">
        <v>0</v>
      </c>
      <c r="CP3">
        <v>2.7016399999999998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</row>
    <row r="4" spans="1:101">
      <c r="A4" t="s">
        <v>183</v>
      </c>
      <c r="B4">
        <v>46290179</v>
      </c>
      <c r="C4">
        <v>46291044</v>
      </c>
      <c r="D4">
        <v>2.0379800000000001</v>
      </c>
      <c r="E4">
        <v>1.7620400000000001</v>
      </c>
      <c r="F4">
        <v>4.2333299999999996</v>
      </c>
      <c r="G4">
        <v>1.8733500000000001</v>
      </c>
      <c r="H4">
        <v>0</v>
      </c>
      <c r="I4">
        <v>1.8369</v>
      </c>
      <c r="J4">
        <v>1.85141</v>
      </c>
      <c r="K4">
        <v>0</v>
      </c>
      <c r="L4">
        <v>4.6952400000000001</v>
      </c>
      <c r="M4">
        <v>1.9343999999999999</v>
      </c>
      <c r="N4">
        <v>0</v>
      </c>
      <c r="O4">
        <v>0</v>
      </c>
      <c r="P4">
        <v>3.6913200000000002</v>
      </c>
      <c r="Q4">
        <v>0</v>
      </c>
      <c r="R4">
        <v>2.2111999999999998</v>
      </c>
      <c r="S4">
        <v>0</v>
      </c>
      <c r="T4">
        <v>2.0281500000000001</v>
      </c>
      <c r="U4">
        <v>8.8079300000000007</v>
      </c>
      <c r="V4">
        <v>0</v>
      </c>
      <c r="W4">
        <v>0</v>
      </c>
      <c r="X4">
        <v>0</v>
      </c>
      <c r="Y4">
        <v>0</v>
      </c>
      <c r="Z4">
        <v>1.7216400000000001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1.68401</v>
      </c>
      <c r="AK4">
        <v>2.6930100000000001</v>
      </c>
      <c r="AL4">
        <v>0</v>
      </c>
      <c r="AM4">
        <v>2.1963499999999998</v>
      </c>
      <c r="AN4">
        <v>2.26668</v>
      </c>
      <c r="AO4">
        <v>0</v>
      </c>
      <c r="AP4">
        <v>1.79478</v>
      </c>
      <c r="AQ4">
        <v>1.87767</v>
      </c>
      <c r="AR4">
        <v>0</v>
      </c>
      <c r="AS4">
        <v>3.5848200000000001</v>
      </c>
      <c r="AT4">
        <v>1.8473999999999999</v>
      </c>
      <c r="AU4">
        <v>2.4653100000000001</v>
      </c>
      <c r="AV4">
        <v>2.10093</v>
      </c>
      <c r="AW4">
        <v>2.3241999999999998</v>
      </c>
      <c r="AX4">
        <v>1.9754400000000001</v>
      </c>
      <c r="AY4">
        <v>2.0997499999999998</v>
      </c>
      <c r="AZ4">
        <v>1.80386</v>
      </c>
      <c r="BA4">
        <v>2.6300699999999999</v>
      </c>
      <c r="BB4">
        <v>1.9825200000000001</v>
      </c>
      <c r="BC4">
        <v>2.05789</v>
      </c>
      <c r="BD4">
        <v>1.67737</v>
      </c>
      <c r="BE4">
        <v>2.2862499999999999</v>
      </c>
      <c r="BF4">
        <v>3.4637500000000001</v>
      </c>
      <c r="BG4">
        <v>2.14628</v>
      </c>
      <c r="BH4">
        <v>1.5800399999999999</v>
      </c>
      <c r="BI4">
        <v>1.91869</v>
      </c>
      <c r="BJ4">
        <v>1.9709399999999999</v>
      </c>
      <c r="BK4">
        <v>2.2198199999999999</v>
      </c>
      <c r="BL4">
        <v>2.1470899999999999</v>
      </c>
      <c r="BM4">
        <v>4.9564899999999996</v>
      </c>
      <c r="BN4">
        <v>2.0713400000000002</v>
      </c>
      <c r="BO4">
        <v>0</v>
      </c>
      <c r="BP4">
        <v>1.7558400000000001</v>
      </c>
      <c r="BQ4">
        <v>3.7137099999999998</v>
      </c>
      <c r="BR4">
        <v>3.387</v>
      </c>
      <c r="BS4">
        <v>1.74125</v>
      </c>
      <c r="BT4">
        <v>2.0308199999999998</v>
      </c>
      <c r="BU4">
        <v>2.68926</v>
      </c>
      <c r="BV4">
        <v>1.92987</v>
      </c>
      <c r="BW4">
        <v>1.6249499999999999</v>
      </c>
      <c r="BX4">
        <v>1.7285999999999999</v>
      </c>
      <c r="BY4">
        <v>1.87995</v>
      </c>
      <c r="BZ4">
        <v>3.08114</v>
      </c>
      <c r="CA4">
        <v>2.6229</v>
      </c>
      <c r="CB4">
        <v>2.0625</v>
      </c>
      <c r="CC4">
        <v>2.7322099999999998</v>
      </c>
      <c r="CD4">
        <v>2.23651</v>
      </c>
      <c r="CE4">
        <v>2.1248100000000001</v>
      </c>
      <c r="CF4">
        <v>3.2128800000000002</v>
      </c>
      <c r="CG4">
        <v>1.9280900000000001</v>
      </c>
      <c r="CH4">
        <v>2.5665200000000001</v>
      </c>
      <c r="CI4">
        <v>2.1205699999999998</v>
      </c>
      <c r="CJ4">
        <v>0</v>
      </c>
      <c r="CK4">
        <v>6.8956200000000001</v>
      </c>
      <c r="CL4">
        <v>0</v>
      </c>
      <c r="CM4">
        <v>0</v>
      </c>
      <c r="CN4">
        <v>2.10886</v>
      </c>
      <c r="CO4">
        <v>1.72637</v>
      </c>
      <c r="CP4">
        <v>3.5253299999999999</v>
      </c>
      <c r="CQ4">
        <v>0</v>
      </c>
      <c r="CR4">
        <v>0</v>
      </c>
      <c r="CS4">
        <v>1.6640299999999999</v>
      </c>
      <c r="CT4">
        <v>2.96591</v>
      </c>
      <c r="CU4">
        <v>0</v>
      </c>
      <c r="CV4">
        <v>3.1963900000000001</v>
      </c>
      <c r="CW4">
        <v>6.6612299999999998</v>
      </c>
    </row>
    <row r="5" spans="1:101">
      <c r="A5" t="s">
        <v>183</v>
      </c>
      <c r="B5">
        <v>46292572</v>
      </c>
      <c r="C5">
        <v>46297479</v>
      </c>
      <c r="D5">
        <v>2.0774900000000001</v>
      </c>
      <c r="E5">
        <v>1.7446999999999999</v>
      </c>
      <c r="F5">
        <v>4.2333299999999996</v>
      </c>
      <c r="G5">
        <v>4.9986800000000002</v>
      </c>
      <c r="H5">
        <v>1.90798</v>
      </c>
      <c r="I5">
        <v>1.7609600000000001</v>
      </c>
      <c r="J5">
        <v>0</v>
      </c>
      <c r="K5">
        <v>2.15666</v>
      </c>
      <c r="L5">
        <v>7.9047900000000002</v>
      </c>
      <c r="M5">
        <v>0</v>
      </c>
      <c r="N5">
        <v>0</v>
      </c>
      <c r="O5">
        <v>2.01925</v>
      </c>
      <c r="P5">
        <v>3.6913200000000002</v>
      </c>
      <c r="Q5">
        <v>0</v>
      </c>
      <c r="R5">
        <v>1.7220800000000001</v>
      </c>
      <c r="S5">
        <v>1.8481399999999999</v>
      </c>
      <c r="T5">
        <v>0</v>
      </c>
      <c r="U5">
        <v>8.8079300000000007</v>
      </c>
      <c r="V5">
        <v>0</v>
      </c>
      <c r="W5">
        <v>1.6746099999999999</v>
      </c>
      <c r="X5">
        <v>1.6173599999999999</v>
      </c>
      <c r="Y5">
        <v>0</v>
      </c>
      <c r="Z5">
        <v>1.7216400000000001</v>
      </c>
      <c r="AA5">
        <v>0</v>
      </c>
      <c r="AB5">
        <v>1.8937299999999999</v>
      </c>
      <c r="AC5">
        <v>1.74468</v>
      </c>
      <c r="AD5">
        <v>1.8731100000000001</v>
      </c>
      <c r="AE5">
        <v>1.51433</v>
      </c>
      <c r="AF5">
        <v>0</v>
      </c>
      <c r="AG5">
        <v>0</v>
      </c>
      <c r="AH5">
        <v>0</v>
      </c>
      <c r="AI5">
        <v>0</v>
      </c>
      <c r="AJ5">
        <v>1.7384999999999999</v>
      </c>
      <c r="AK5">
        <v>2.6930100000000001</v>
      </c>
      <c r="AL5">
        <v>1.6343300000000001</v>
      </c>
      <c r="AM5">
        <v>2.1466699999999999</v>
      </c>
      <c r="AN5">
        <v>2.26668</v>
      </c>
      <c r="AO5">
        <v>1.68913</v>
      </c>
      <c r="AP5">
        <v>0</v>
      </c>
      <c r="AQ5">
        <v>2.03044</v>
      </c>
      <c r="AR5">
        <v>1.82542</v>
      </c>
      <c r="AS5">
        <v>3.5848200000000001</v>
      </c>
      <c r="AT5">
        <v>2.0491299999999999</v>
      </c>
      <c r="AU5">
        <v>2.4653100000000001</v>
      </c>
      <c r="AV5">
        <v>2.10093</v>
      </c>
      <c r="AW5">
        <v>1.9286700000000001</v>
      </c>
      <c r="AX5">
        <v>1.9754400000000001</v>
      </c>
      <c r="AY5">
        <v>2.0997499999999998</v>
      </c>
      <c r="AZ5">
        <v>1.80386</v>
      </c>
      <c r="BA5">
        <v>2.6300699999999999</v>
      </c>
      <c r="BB5">
        <v>1.9825200000000001</v>
      </c>
      <c r="BC5">
        <v>2.05789</v>
      </c>
      <c r="BD5">
        <v>2.03789</v>
      </c>
      <c r="BE5">
        <v>1.8468599999999999</v>
      </c>
      <c r="BF5">
        <v>1.9657</v>
      </c>
      <c r="BG5">
        <v>2.5788799999999998</v>
      </c>
      <c r="BH5">
        <v>1.92628</v>
      </c>
      <c r="BI5">
        <v>0</v>
      </c>
      <c r="BJ5">
        <v>2.2033700000000001</v>
      </c>
      <c r="BK5">
        <v>2.6830500000000002</v>
      </c>
      <c r="BL5">
        <v>3.6770299999999998</v>
      </c>
      <c r="BM5">
        <v>4.9564899999999996</v>
      </c>
      <c r="BN5">
        <v>2.2417400000000001</v>
      </c>
      <c r="BO5">
        <v>1.67784</v>
      </c>
      <c r="BP5">
        <v>1.91659</v>
      </c>
      <c r="BQ5">
        <v>3.7137099999999998</v>
      </c>
      <c r="BR5">
        <v>3.1728499999999999</v>
      </c>
      <c r="BS5">
        <v>2.2487400000000002</v>
      </c>
      <c r="BT5">
        <v>1.83216</v>
      </c>
      <c r="BU5">
        <v>2.68926</v>
      </c>
      <c r="BV5">
        <v>1.9811099999999999</v>
      </c>
      <c r="BW5">
        <v>1.7868999999999999</v>
      </c>
      <c r="BX5">
        <v>1.76569</v>
      </c>
      <c r="BY5">
        <v>1.9589799999999999</v>
      </c>
      <c r="BZ5">
        <v>3.1747700000000001</v>
      </c>
      <c r="CA5">
        <v>2.5470100000000002</v>
      </c>
      <c r="CB5">
        <v>2.1168200000000001</v>
      </c>
      <c r="CC5">
        <v>2.4160900000000001</v>
      </c>
      <c r="CD5">
        <v>2.7602600000000002</v>
      </c>
      <c r="CE5">
        <v>2.1248100000000001</v>
      </c>
      <c r="CF5">
        <v>0</v>
      </c>
      <c r="CG5">
        <v>2.05376</v>
      </c>
      <c r="CH5">
        <v>4.8617900000000001</v>
      </c>
      <c r="CI5">
        <v>1.7540800000000001</v>
      </c>
      <c r="CJ5">
        <v>0</v>
      </c>
      <c r="CK5">
        <v>6.8956200000000001</v>
      </c>
      <c r="CL5">
        <v>1.9507300000000001</v>
      </c>
      <c r="CM5">
        <v>2.1074199999999998</v>
      </c>
      <c r="CN5">
        <v>7.23081</v>
      </c>
      <c r="CO5">
        <v>4.08291</v>
      </c>
      <c r="CP5">
        <v>11.481019999999999</v>
      </c>
      <c r="CQ5">
        <v>2.5588700000000002</v>
      </c>
      <c r="CR5">
        <v>0</v>
      </c>
      <c r="CS5">
        <v>4.8102499999999999</v>
      </c>
      <c r="CT5">
        <v>1.8439099999999999</v>
      </c>
      <c r="CU5">
        <v>0</v>
      </c>
      <c r="CV5">
        <v>3.1963900000000001</v>
      </c>
      <c r="CW5">
        <v>6.6612299999999998</v>
      </c>
    </row>
    <row r="6" spans="1:101">
      <c r="A6" t="s">
        <v>183</v>
      </c>
      <c r="B6">
        <v>46298610</v>
      </c>
      <c r="C6">
        <v>46305827</v>
      </c>
      <c r="D6">
        <v>1.93225</v>
      </c>
      <c r="E6">
        <v>1.72515</v>
      </c>
      <c r="F6">
        <v>6.9749299999999996</v>
      </c>
      <c r="G6">
        <v>6.8612700000000002</v>
      </c>
      <c r="H6">
        <v>2.0506600000000001</v>
      </c>
      <c r="I6">
        <v>1.9733799999999999</v>
      </c>
      <c r="J6">
        <v>2.01763</v>
      </c>
      <c r="K6">
        <v>2.15666</v>
      </c>
      <c r="L6">
        <v>7.9047900000000002</v>
      </c>
      <c r="M6">
        <v>2.0086200000000001</v>
      </c>
      <c r="N6">
        <v>1.8463400000000001</v>
      </c>
      <c r="O6">
        <v>1.9895099999999999</v>
      </c>
      <c r="P6">
        <v>5.45641</v>
      </c>
      <c r="Q6">
        <v>1.84903</v>
      </c>
      <c r="R6">
        <v>1.7225200000000001</v>
      </c>
      <c r="S6">
        <v>1.9065000000000001</v>
      </c>
      <c r="T6">
        <v>2.1452499999999999</v>
      </c>
      <c r="U6">
        <v>10.413040000000001</v>
      </c>
      <c r="V6">
        <v>1.7747900000000001</v>
      </c>
      <c r="W6">
        <v>1.5418499999999999</v>
      </c>
      <c r="X6">
        <v>1.4974799999999999</v>
      </c>
      <c r="Y6">
        <v>0</v>
      </c>
      <c r="Z6">
        <v>0</v>
      </c>
      <c r="AA6">
        <v>0</v>
      </c>
      <c r="AB6">
        <v>0</v>
      </c>
      <c r="AC6">
        <v>0</v>
      </c>
      <c r="AD6">
        <v>1.65452</v>
      </c>
      <c r="AE6">
        <v>1.7142500000000001</v>
      </c>
      <c r="AF6">
        <v>0</v>
      </c>
      <c r="AG6">
        <v>0</v>
      </c>
      <c r="AH6">
        <v>0</v>
      </c>
      <c r="AI6">
        <v>1.5674999999999999</v>
      </c>
      <c r="AJ6">
        <v>1.86429</v>
      </c>
      <c r="AK6">
        <v>3.6308600000000002</v>
      </c>
      <c r="AL6">
        <v>0</v>
      </c>
      <c r="AM6">
        <v>2.9873699999999999</v>
      </c>
      <c r="AN6">
        <v>2.5598399999999999</v>
      </c>
      <c r="AO6">
        <v>1.7661800000000001</v>
      </c>
      <c r="AP6">
        <v>2.27244</v>
      </c>
      <c r="AQ6">
        <v>2.4246599999999998</v>
      </c>
      <c r="AR6">
        <v>1.84131</v>
      </c>
      <c r="AS6">
        <v>2.6071300000000002</v>
      </c>
      <c r="AT6">
        <v>2.3698000000000001</v>
      </c>
      <c r="AU6">
        <v>2.6666599999999998</v>
      </c>
      <c r="AV6">
        <v>2.1154000000000002</v>
      </c>
      <c r="AW6">
        <v>1.7444299999999999</v>
      </c>
      <c r="AX6">
        <v>1.9699599999999999</v>
      </c>
      <c r="AY6">
        <v>2.02637</v>
      </c>
      <c r="AZ6">
        <v>1.8479399999999999</v>
      </c>
      <c r="BA6">
        <v>1.90347</v>
      </c>
      <c r="BB6">
        <v>2.0849299999999999</v>
      </c>
      <c r="BC6">
        <v>2.28898</v>
      </c>
      <c r="BD6">
        <v>1.83629</v>
      </c>
      <c r="BE6">
        <v>2.2950400000000002</v>
      </c>
      <c r="BF6">
        <v>1.9477</v>
      </c>
      <c r="BG6">
        <v>3.3002699999999998</v>
      </c>
      <c r="BH6">
        <v>2.0089299999999999</v>
      </c>
      <c r="BI6">
        <v>1.9294899999999999</v>
      </c>
      <c r="BJ6">
        <v>1.64777</v>
      </c>
      <c r="BK6">
        <v>1.89411</v>
      </c>
      <c r="BL6">
        <v>3.3849999999999998</v>
      </c>
      <c r="BM6">
        <v>4.9564899999999996</v>
      </c>
      <c r="BN6">
        <v>3.2869299999999999</v>
      </c>
      <c r="BO6">
        <v>1.89646</v>
      </c>
      <c r="BP6">
        <v>1.8375999999999999</v>
      </c>
      <c r="BQ6">
        <v>3.1181100000000002</v>
      </c>
      <c r="BR6">
        <v>4.0751299999999997</v>
      </c>
      <c r="BS6">
        <v>1.81782</v>
      </c>
      <c r="BT6">
        <v>1.55027</v>
      </c>
      <c r="BU6">
        <v>2.68926</v>
      </c>
      <c r="BV6">
        <v>2.0349200000000001</v>
      </c>
      <c r="BW6">
        <v>2.2052200000000002</v>
      </c>
      <c r="BX6">
        <v>2.07552</v>
      </c>
      <c r="BY6">
        <v>1.99708</v>
      </c>
      <c r="BZ6">
        <v>2.9773800000000001</v>
      </c>
      <c r="CA6">
        <v>2.1746799999999999</v>
      </c>
      <c r="CB6">
        <v>2.87974</v>
      </c>
      <c r="CC6">
        <v>2.8807499999999999</v>
      </c>
      <c r="CD6">
        <v>2.8479000000000001</v>
      </c>
      <c r="CE6">
        <v>1.8095699999999999</v>
      </c>
      <c r="CF6">
        <v>2.0504500000000001</v>
      </c>
      <c r="CG6">
        <v>2.14656</v>
      </c>
      <c r="CH6">
        <v>10.062939999999999</v>
      </c>
      <c r="CI6">
        <v>2.0145900000000001</v>
      </c>
      <c r="CJ6">
        <v>2.0987900000000002</v>
      </c>
      <c r="CK6">
        <v>6.8956200000000001</v>
      </c>
      <c r="CL6">
        <v>0</v>
      </c>
      <c r="CM6">
        <v>3.7270400000000001</v>
      </c>
      <c r="CN6">
        <v>5.7051400000000001</v>
      </c>
      <c r="CO6">
        <v>4.5603999999999996</v>
      </c>
      <c r="CP6">
        <v>13.82086</v>
      </c>
      <c r="CQ6">
        <v>0</v>
      </c>
      <c r="CR6">
        <v>2.2049599999999998</v>
      </c>
      <c r="CS6">
        <v>6.5291499999999996</v>
      </c>
      <c r="CT6">
        <v>4.1171499999999996</v>
      </c>
      <c r="CU6">
        <v>2.6593399999999998</v>
      </c>
      <c r="CV6">
        <v>5.0123699999999998</v>
      </c>
      <c r="CW6">
        <v>6.1605800000000004</v>
      </c>
    </row>
    <row r="7" spans="1:101">
      <c r="A7" t="s">
        <v>183</v>
      </c>
      <c r="B7">
        <v>46309806</v>
      </c>
      <c r="C7">
        <v>46311085</v>
      </c>
      <c r="D7">
        <v>0</v>
      </c>
      <c r="E7">
        <v>1.7399100000000001</v>
      </c>
      <c r="F7">
        <v>2.1314500000000001</v>
      </c>
      <c r="G7">
        <v>1.9938899999999999</v>
      </c>
      <c r="H7">
        <v>0</v>
      </c>
      <c r="I7">
        <v>1.9227099999999999</v>
      </c>
      <c r="J7">
        <v>1.8806700000000001</v>
      </c>
      <c r="K7">
        <v>1.87724</v>
      </c>
      <c r="L7">
        <v>2.1139899999999998</v>
      </c>
      <c r="M7">
        <v>0</v>
      </c>
      <c r="N7">
        <v>1.6475900000000001</v>
      </c>
      <c r="O7">
        <v>1.77444</v>
      </c>
      <c r="P7">
        <v>2.9151799999999999</v>
      </c>
      <c r="Q7">
        <v>1.77023</v>
      </c>
      <c r="R7">
        <v>1.6537299999999999</v>
      </c>
      <c r="S7">
        <v>0</v>
      </c>
      <c r="T7">
        <v>2.0939299999999998</v>
      </c>
      <c r="U7">
        <v>7.0144200000000003</v>
      </c>
      <c r="V7">
        <v>3.9499200000000001</v>
      </c>
      <c r="W7">
        <v>1.67154</v>
      </c>
      <c r="X7">
        <v>0</v>
      </c>
      <c r="Y7">
        <v>0</v>
      </c>
      <c r="Z7">
        <v>1.46993</v>
      </c>
      <c r="AA7">
        <v>0</v>
      </c>
      <c r="AB7">
        <v>1.85625</v>
      </c>
      <c r="AC7">
        <v>0</v>
      </c>
      <c r="AD7">
        <v>0</v>
      </c>
      <c r="AE7">
        <v>1.4718500000000001</v>
      </c>
      <c r="AF7">
        <v>0</v>
      </c>
      <c r="AG7">
        <v>0</v>
      </c>
      <c r="AH7">
        <v>0</v>
      </c>
      <c r="AI7">
        <v>1.6168100000000001</v>
      </c>
      <c r="AJ7">
        <v>0</v>
      </c>
      <c r="AK7">
        <v>4.2592100000000004</v>
      </c>
      <c r="AL7">
        <v>1.6624399999999999</v>
      </c>
      <c r="AM7">
        <v>2.39113</v>
      </c>
      <c r="AN7">
        <v>2.5598399999999999</v>
      </c>
      <c r="AO7">
        <v>1.73647</v>
      </c>
      <c r="AP7">
        <v>1.97258</v>
      </c>
      <c r="AQ7">
        <v>2.2437999999999998</v>
      </c>
      <c r="AR7">
        <v>1.9964599999999999</v>
      </c>
      <c r="AS7">
        <v>1.6090500000000001</v>
      </c>
      <c r="AT7">
        <v>2.3587099999999999</v>
      </c>
      <c r="AU7">
        <v>1.8872899999999999</v>
      </c>
      <c r="AV7">
        <v>1.7624299999999999</v>
      </c>
      <c r="AW7">
        <v>1.5597399999999999</v>
      </c>
      <c r="AX7">
        <v>0</v>
      </c>
      <c r="AY7">
        <v>2.0360100000000001</v>
      </c>
      <c r="AZ7">
        <v>1.9055200000000001</v>
      </c>
      <c r="BA7">
        <v>1.7072000000000001</v>
      </c>
      <c r="BB7">
        <v>1.94506</v>
      </c>
      <c r="BC7">
        <v>2.2751100000000002</v>
      </c>
      <c r="BD7">
        <v>2.2210299999999998</v>
      </c>
      <c r="BE7">
        <v>2.0893799999999998</v>
      </c>
      <c r="BF7">
        <v>1.7532799999999999</v>
      </c>
      <c r="BG7">
        <v>1.6904999999999999</v>
      </c>
      <c r="BH7">
        <v>1.6273299999999999</v>
      </c>
      <c r="BI7">
        <v>0</v>
      </c>
      <c r="BJ7">
        <v>1.6487000000000001</v>
      </c>
      <c r="BK7">
        <v>0</v>
      </c>
      <c r="BL7">
        <v>2.1352500000000001</v>
      </c>
      <c r="BM7">
        <v>4.9564899999999996</v>
      </c>
      <c r="BN7">
        <v>2.1799300000000001</v>
      </c>
      <c r="BO7">
        <v>0</v>
      </c>
      <c r="BP7">
        <v>1.7222500000000001</v>
      </c>
      <c r="BQ7">
        <v>2.1613199999999999</v>
      </c>
      <c r="BR7">
        <v>2.8783099999999999</v>
      </c>
      <c r="BS7">
        <v>1.6927300000000001</v>
      </c>
      <c r="BT7">
        <v>1.6920999999999999</v>
      </c>
      <c r="BU7">
        <v>2.35263</v>
      </c>
      <c r="BV7">
        <v>1.5627599999999999</v>
      </c>
      <c r="BW7">
        <v>2.3446400000000001</v>
      </c>
      <c r="BX7">
        <v>2.0320900000000002</v>
      </c>
      <c r="BY7">
        <v>2.0901200000000002</v>
      </c>
      <c r="BZ7">
        <v>2.2957299999999998</v>
      </c>
      <c r="CA7">
        <v>1.92432</v>
      </c>
      <c r="CB7">
        <v>3.3498600000000001</v>
      </c>
      <c r="CC7">
        <v>2.9608599999999998</v>
      </c>
      <c r="CD7">
        <v>2.5999099999999999</v>
      </c>
      <c r="CE7">
        <v>0</v>
      </c>
      <c r="CF7">
        <v>2.74383</v>
      </c>
      <c r="CG7">
        <v>2.4843799999999998</v>
      </c>
      <c r="CH7">
        <v>0</v>
      </c>
      <c r="CI7">
        <v>1.9144699999999999</v>
      </c>
      <c r="CJ7">
        <v>0</v>
      </c>
      <c r="CK7">
        <v>6.8956200000000001</v>
      </c>
      <c r="CL7">
        <v>1.8701700000000001</v>
      </c>
      <c r="CM7">
        <v>0</v>
      </c>
      <c r="CN7">
        <v>2.1040000000000001</v>
      </c>
      <c r="CO7">
        <v>1.59063</v>
      </c>
      <c r="CP7">
        <v>4.3590499999999999</v>
      </c>
      <c r="CQ7">
        <v>0</v>
      </c>
      <c r="CR7">
        <v>3.8568099999999998</v>
      </c>
      <c r="CS7">
        <v>1.8737699999999999</v>
      </c>
      <c r="CT7">
        <v>2.9222800000000002</v>
      </c>
      <c r="CU7">
        <v>0</v>
      </c>
      <c r="CV7">
        <v>5.3623799999999999</v>
      </c>
      <c r="CW7">
        <v>6.6920299999999999</v>
      </c>
    </row>
    <row r="8" spans="1:101">
      <c r="A8" t="s">
        <v>183</v>
      </c>
      <c r="B8">
        <v>46312035</v>
      </c>
      <c r="C8">
        <v>46314791</v>
      </c>
      <c r="D8">
        <v>1.46333</v>
      </c>
      <c r="E8">
        <v>1.5747199999999999</v>
      </c>
      <c r="F8">
        <v>1.84171</v>
      </c>
      <c r="G8">
        <v>0</v>
      </c>
      <c r="H8">
        <v>1.7602800000000001</v>
      </c>
      <c r="I8">
        <v>2.2075200000000001</v>
      </c>
      <c r="J8">
        <v>1.83182</v>
      </c>
      <c r="K8">
        <v>1.7257</v>
      </c>
      <c r="L8">
        <v>2.4580199999999999</v>
      </c>
      <c r="M8">
        <v>0</v>
      </c>
      <c r="N8">
        <v>0</v>
      </c>
      <c r="O8">
        <v>1.87001</v>
      </c>
      <c r="P8">
        <v>2.40639</v>
      </c>
      <c r="Q8">
        <v>0</v>
      </c>
      <c r="R8">
        <v>1.6764600000000001</v>
      </c>
      <c r="S8">
        <v>2.0697700000000001</v>
      </c>
      <c r="T8">
        <v>2.04779</v>
      </c>
      <c r="U8">
        <v>0</v>
      </c>
      <c r="V8">
        <v>1.7939000000000001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1.5830500000000001</v>
      </c>
      <c r="AE8">
        <v>0</v>
      </c>
      <c r="AF8">
        <v>0</v>
      </c>
      <c r="AG8">
        <v>1.74746</v>
      </c>
      <c r="AH8">
        <v>0</v>
      </c>
      <c r="AI8">
        <v>1.72366</v>
      </c>
      <c r="AJ8">
        <v>0</v>
      </c>
      <c r="AK8">
        <v>0</v>
      </c>
      <c r="AL8">
        <v>0</v>
      </c>
      <c r="AM8">
        <v>1.9616899999999999</v>
      </c>
      <c r="AN8">
        <v>2.03606</v>
      </c>
      <c r="AO8">
        <v>0</v>
      </c>
      <c r="AP8">
        <v>2.7193100000000001</v>
      </c>
      <c r="AQ8">
        <v>3.31094</v>
      </c>
      <c r="AR8">
        <v>0</v>
      </c>
      <c r="AS8">
        <v>2.93242</v>
      </c>
      <c r="AT8">
        <v>0</v>
      </c>
      <c r="AU8">
        <v>2.24261</v>
      </c>
      <c r="AV8">
        <v>1.72078</v>
      </c>
      <c r="AW8">
        <v>1.8640699999999999</v>
      </c>
      <c r="AX8">
        <v>0</v>
      </c>
      <c r="AY8">
        <v>1.7731600000000001</v>
      </c>
      <c r="AZ8">
        <v>1.62033</v>
      </c>
      <c r="BA8">
        <v>1.86547</v>
      </c>
      <c r="BB8">
        <v>1.5817099999999999</v>
      </c>
      <c r="BC8">
        <v>2.2700499999999999</v>
      </c>
      <c r="BD8">
        <v>2.4291</v>
      </c>
      <c r="BE8">
        <v>1.92327</v>
      </c>
      <c r="BF8">
        <v>2.16744</v>
      </c>
      <c r="BG8">
        <v>6.7926700000000002</v>
      </c>
      <c r="BH8">
        <v>1.94563</v>
      </c>
      <c r="BI8">
        <v>2.5955900000000001</v>
      </c>
      <c r="BJ8">
        <v>0</v>
      </c>
      <c r="BK8">
        <v>2.1366499999999999</v>
      </c>
      <c r="BL8">
        <v>3.24634</v>
      </c>
      <c r="BM8">
        <v>4.9564899999999996</v>
      </c>
      <c r="BN8">
        <v>3.0351400000000002</v>
      </c>
      <c r="BO8">
        <v>2.05254</v>
      </c>
      <c r="BP8">
        <v>1.7222500000000001</v>
      </c>
      <c r="BQ8">
        <v>2.1006200000000002</v>
      </c>
      <c r="BR8">
        <v>2.8783099999999999</v>
      </c>
      <c r="BS8">
        <v>2.2568000000000001</v>
      </c>
      <c r="BT8">
        <v>1.5125500000000001</v>
      </c>
      <c r="BU8">
        <v>0</v>
      </c>
      <c r="BV8">
        <v>1.95679</v>
      </c>
      <c r="BW8">
        <v>1.91717</v>
      </c>
      <c r="BX8">
        <v>2.27122</v>
      </c>
      <c r="BY8">
        <v>1.9577899999999999</v>
      </c>
      <c r="BZ8">
        <v>2.3203200000000002</v>
      </c>
      <c r="CA8">
        <v>2.18188</v>
      </c>
      <c r="CB8">
        <v>2.2502800000000001</v>
      </c>
      <c r="CC8">
        <v>2.9608599999999998</v>
      </c>
      <c r="CD8">
        <v>2.94957</v>
      </c>
      <c r="CE8">
        <v>1.9976</v>
      </c>
      <c r="CF8">
        <v>1.88168</v>
      </c>
      <c r="CG8">
        <v>3.2251099999999999</v>
      </c>
      <c r="CH8">
        <v>0</v>
      </c>
      <c r="CI8">
        <v>1.6471199999999999</v>
      </c>
      <c r="CJ8">
        <v>0</v>
      </c>
      <c r="CK8">
        <v>6.8956200000000001</v>
      </c>
      <c r="CL8">
        <v>0</v>
      </c>
      <c r="CM8">
        <v>0</v>
      </c>
      <c r="CN8">
        <v>0</v>
      </c>
      <c r="CO8">
        <v>0</v>
      </c>
      <c r="CP8">
        <v>4.3590499999999999</v>
      </c>
      <c r="CQ8">
        <v>0</v>
      </c>
      <c r="CR8">
        <v>1.9096599999999999</v>
      </c>
      <c r="CS8">
        <v>0</v>
      </c>
      <c r="CT8">
        <v>0</v>
      </c>
      <c r="CU8">
        <v>0</v>
      </c>
      <c r="CV8">
        <v>1.9990000000000001</v>
      </c>
      <c r="CW8">
        <v>1.83802</v>
      </c>
    </row>
    <row r="9" spans="1:101">
      <c r="A9" t="s">
        <v>183</v>
      </c>
      <c r="B9">
        <v>46324051</v>
      </c>
      <c r="C9">
        <v>46326472</v>
      </c>
      <c r="D9">
        <v>0</v>
      </c>
      <c r="E9">
        <v>1.9178599999999999</v>
      </c>
      <c r="F9">
        <v>1.7667200000000001</v>
      </c>
      <c r="G9">
        <v>3.47661</v>
      </c>
      <c r="H9">
        <v>1.61914</v>
      </c>
      <c r="I9">
        <v>2.0178099999999999</v>
      </c>
      <c r="J9">
        <v>1.84704</v>
      </c>
      <c r="K9">
        <v>2.5139300000000002</v>
      </c>
      <c r="L9">
        <v>1.8329800000000001</v>
      </c>
      <c r="M9">
        <v>0</v>
      </c>
      <c r="N9">
        <v>0</v>
      </c>
      <c r="O9">
        <v>1.6583000000000001</v>
      </c>
      <c r="P9">
        <v>4.8577300000000001</v>
      </c>
      <c r="Q9">
        <v>0</v>
      </c>
      <c r="R9">
        <v>1.76339</v>
      </c>
      <c r="S9">
        <v>1.9857499999999999</v>
      </c>
      <c r="T9">
        <v>2.2827500000000001</v>
      </c>
      <c r="U9">
        <v>10.22569</v>
      </c>
      <c r="V9">
        <v>2.10493</v>
      </c>
      <c r="W9">
        <v>1.67763</v>
      </c>
      <c r="X9">
        <v>0</v>
      </c>
      <c r="Y9">
        <v>1.91544</v>
      </c>
      <c r="Z9">
        <v>1.85338</v>
      </c>
      <c r="AA9">
        <v>1.6006899999999999</v>
      </c>
      <c r="AB9">
        <v>0</v>
      </c>
      <c r="AC9">
        <v>0</v>
      </c>
      <c r="AD9">
        <v>0</v>
      </c>
      <c r="AE9">
        <v>1.6245700000000001</v>
      </c>
      <c r="AF9">
        <v>0</v>
      </c>
      <c r="AG9">
        <v>0</v>
      </c>
      <c r="AH9">
        <v>0</v>
      </c>
      <c r="AI9">
        <v>0</v>
      </c>
      <c r="AJ9">
        <v>0</v>
      </c>
      <c r="AK9">
        <v>3.6430600000000002</v>
      </c>
      <c r="AL9">
        <v>2.4678</v>
      </c>
      <c r="AM9">
        <v>4.0128899999999996</v>
      </c>
      <c r="AN9">
        <v>2.8426999999999998</v>
      </c>
      <c r="AO9">
        <v>2.9018000000000002</v>
      </c>
      <c r="AP9">
        <v>2.21305</v>
      </c>
      <c r="AQ9">
        <v>2.9895299999999998</v>
      </c>
      <c r="AR9">
        <v>2.24831</v>
      </c>
      <c r="AS9">
        <v>3.07938</v>
      </c>
      <c r="AT9">
        <v>2.8444400000000001</v>
      </c>
      <c r="AU9">
        <v>2.5222099999999998</v>
      </c>
      <c r="AV9">
        <v>1.9612000000000001</v>
      </c>
      <c r="AW9">
        <v>2.5241199999999999</v>
      </c>
      <c r="AX9">
        <v>1.8875500000000001</v>
      </c>
      <c r="AY9">
        <v>2.1180699999999999</v>
      </c>
      <c r="AZ9">
        <v>1.7593099999999999</v>
      </c>
      <c r="BA9">
        <v>2.2526999999999999</v>
      </c>
      <c r="BB9">
        <v>1.8599600000000001</v>
      </c>
      <c r="BC9">
        <v>3.1899600000000001</v>
      </c>
      <c r="BD9">
        <v>2.6585200000000002</v>
      </c>
      <c r="BE9">
        <v>3.3116500000000002</v>
      </c>
      <c r="BF9">
        <v>2.8342900000000002</v>
      </c>
      <c r="BG9">
        <v>5.7052899999999998</v>
      </c>
      <c r="BH9">
        <v>3.8140900000000002</v>
      </c>
      <c r="BI9">
        <v>4.1627599999999996</v>
      </c>
      <c r="BJ9">
        <v>2.01633</v>
      </c>
      <c r="BK9">
        <v>2.8805999999999998</v>
      </c>
      <c r="BL9">
        <v>5.17225</v>
      </c>
      <c r="BM9">
        <v>3.9433500000000001</v>
      </c>
      <c r="BN9">
        <v>6.7077600000000004</v>
      </c>
      <c r="BO9">
        <v>2.8662700000000001</v>
      </c>
      <c r="BP9">
        <v>2.5861000000000001</v>
      </c>
      <c r="BQ9">
        <v>2.9205199999999998</v>
      </c>
      <c r="BR9">
        <v>2.7807300000000001</v>
      </c>
      <c r="BS9">
        <v>2.6490100000000001</v>
      </c>
      <c r="BT9">
        <v>2.0805600000000002</v>
      </c>
      <c r="BU9">
        <v>2.0484800000000001</v>
      </c>
      <c r="BV9">
        <v>2.0667499999999999</v>
      </c>
      <c r="BW9">
        <v>2.9333999999999998</v>
      </c>
      <c r="BX9">
        <v>3.2011400000000001</v>
      </c>
      <c r="BY9">
        <v>2.2202999999999999</v>
      </c>
      <c r="BZ9">
        <v>4.13835</v>
      </c>
      <c r="CA9">
        <v>2.5023599999999999</v>
      </c>
      <c r="CB9">
        <v>3.0696699999999999</v>
      </c>
      <c r="CC9">
        <v>2.71963</v>
      </c>
      <c r="CD9">
        <v>3.6138699999999999</v>
      </c>
      <c r="CE9">
        <v>2.7332399999999999</v>
      </c>
      <c r="CF9">
        <v>3.13917</v>
      </c>
      <c r="CG9">
        <v>3.6960299999999999</v>
      </c>
      <c r="CH9">
        <v>7.6271599999999999</v>
      </c>
      <c r="CI9">
        <v>2.0022799999999998</v>
      </c>
      <c r="CJ9">
        <v>1.8349800000000001</v>
      </c>
      <c r="CK9">
        <v>6.95289</v>
      </c>
      <c r="CL9">
        <v>0</v>
      </c>
      <c r="CM9">
        <v>6.5792599999999997</v>
      </c>
      <c r="CN9">
        <v>3.2276699999999998</v>
      </c>
      <c r="CO9">
        <v>4.7467899999999998</v>
      </c>
      <c r="CP9">
        <v>9.15611</v>
      </c>
      <c r="CQ9">
        <v>2.07037</v>
      </c>
      <c r="CR9">
        <v>2.8430200000000001</v>
      </c>
      <c r="CS9">
        <v>5.7706900000000001</v>
      </c>
      <c r="CT9">
        <v>3.02888</v>
      </c>
      <c r="CU9">
        <v>8.1295400000000004</v>
      </c>
      <c r="CV9">
        <v>4.8284200000000004</v>
      </c>
      <c r="CW9">
        <v>5.4337200000000001</v>
      </c>
    </row>
    <row r="10" spans="1:101">
      <c r="A10" t="s">
        <v>183</v>
      </c>
      <c r="B10">
        <v>46343391</v>
      </c>
      <c r="C10">
        <v>46347662</v>
      </c>
      <c r="D10">
        <v>0</v>
      </c>
      <c r="E10">
        <v>1.70625</v>
      </c>
      <c r="F10">
        <v>2.03051</v>
      </c>
      <c r="G10">
        <v>2.0258500000000002</v>
      </c>
      <c r="H10">
        <v>1.7598199999999999</v>
      </c>
      <c r="I10">
        <v>1.7695399999999999</v>
      </c>
      <c r="J10">
        <v>1.7823500000000001</v>
      </c>
      <c r="K10">
        <v>2.1562000000000001</v>
      </c>
      <c r="L10">
        <v>1.74577</v>
      </c>
      <c r="M10">
        <v>0</v>
      </c>
      <c r="N10">
        <v>1.50332</v>
      </c>
      <c r="O10">
        <v>1.5791599999999999</v>
      </c>
      <c r="P10">
        <v>2.5306500000000001</v>
      </c>
      <c r="Q10">
        <v>1.93574</v>
      </c>
      <c r="R10">
        <v>1.5956900000000001</v>
      </c>
      <c r="S10">
        <v>2.37093</v>
      </c>
      <c r="T10">
        <v>2.1046</v>
      </c>
      <c r="U10">
        <v>7.0326599999999999</v>
      </c>
      <c r="V10">
        <v>0</v>
      </c>
      <c r="W10">
        <v>1.6363099999999999</v>
      </c>
      <c r="X10">
        <v>0</v>
      </c>
      <c r="Y10">
        <v>0</v>
      </c>
      <c r="Z10">
        <v>1.82731</v>
      </c>
      <c r="AA10">
        <v>1.71922</v>
      </c>
      <c r="AB10">
        <v>0</v>
      </c>
      <c r="AC10">
        <v>0</v>
      </c>
      <c r="AD10">
        <v>0</v>
      </c>
      <c r="AE10">
        <v>1.60338</v>
      </c>
      <c r="AF10">
        <v>1.95963</v>
      </c>
      <c r="AG10">
        <v>0</v>
      </c>
      <c r="AH10">
        <v>0</v>
      </c>
      <c r="AI10">
        <v>1.6861299999999999</v>
      </c>
      <c r="AJ10">
        <v>0</v>
      </c>
      <c r="AK10">
        <v>4.5322100000000001</v>
      </c>
      <c r="AL10">
        <v>1.66486</v>
      </c>
      <c r="AM10">
        <v>2.4085100000000002</v>
      </c>
      <c r="AN10">
        <v>1.93791</v>
      </c>
      <c r="AO10">
        <v>1.8615299999999999</v>
      </c>
      <c r="AP10">
        <v>2.6777299999999999</v>
      </c>
      <c r="AQ10">
        <v>2.1958600000000001</v>
      </c>
      <c r="AR10">
        <v>1.9987600000000001</v>
      </c>
      <c r="AS10">
        <v>4.1761699999999999</v>
      </c>
      <c r="AT10">
        <v>3.7613599999999998</v>
      </c>
      <c r="AU10">
        <v>3.06962</v>
      </c>
      <c r="AV10">
        <v>1.8019099999999999</v>
      </c>
      <c r="AW10">
        <v>1.88344</v>
      </c>
      <c r="AX10">
        <v>1.8985300000000001</v>
      </c>
      <c r="AY10">
        <v>1.8502700000000001</v>
      </c>
      <c r="AZ10">
        <v>1.89595</v>
      </c>
      <c r="BA10">
        <v>2.0421</v>
      </c>
      <c r="BB10">
        <v>2.0636000000000001</v>
      </c>
      <c r="BC10">
        <v>3.14297</v>
      </c>
      <c r="BD10">
        <v>1.83413</v>
      </c>
      <c r="BE10">
        <v>2.6272500000000001</v>
      </c>
      <c r="BF10">
        <v>2.5019200000000001</v>
      </c>
      <c r="BG10">
        <v>4.2279400000000003</v>
      </c>
      <c r="BH10">
        <v>2.9259900000000001</v>
      </c>
      <c r="BI10">
        <v>2.7368100000000002</v>
      </c>
      <c r="BJ10">
        <v>1.9140900000000001</v>
      </c>
      <c r="BK10">
        <v>3.3318699999999999</v>
      </c>
      <c r="BL10">
        <v>4.30708</v>
      </c>
      <c r="BM10">
        <v>4.0726699999999996</v>
      </c>
      <c r="BN10">
        <v>4.7925700000000004</v>
      </c>
      <c r="BO10">
        <v>2.2284700000000002</v>
      </c>
      <c r="BP10">
        <v>1.72244</v>
      </c>
      <c r="BQ10">
        <v>4.63706</v>
      </c>
      <c r="BR10">
        <v>2.802</v>
      </c>
      <c r="BS10">
        <v>2.79257</v>
      </c>
      <c r="BT10">
        <v>1.7292099999999999</v>
      </c>
      <c r="BU10">
        <v>2.3646199999999999</v>
      </c>
      <c r="BV10">
        <v>2.3259699999999999</v>
      </c>
      <c r="BW10">
        <v>4.0433300000000001</v>
      </c>
      <c r="BX10">
        <v>3.45486</v>
      </c>
      <c r="BY10">
        <v>2.20973</v>
      </c>
      <c r="BZ10">
        <v>4.7205399999999997</v>
      </c>
      <c r="CA10">
        <v>2.5407799999999998</v>
      </c>
      <c r="CB10">
        <v>3.71347</v>
      </c>
      <c r="CC10">
        <v>3.7094100000000001</v>
      </c>
      <c r="CD10">
        <v>3.58975</v>
      </c>
      <c r="CE10">
        <v>1.7878700000000001</v>
      </c>
      <c r="CF10">
        <v>2.6536599999999999</v>
      </c>
      <c r="CG10">
        <v>3.55233</v>
      </c>
      <c r="CH10">
        <v>1.9132</v>
      </c>
      <c r="CI10">
        <v>1.5826800000000001</v>
      </c>
      <c r="CJ10">
        <v>0</v>
      </c>
      <c r="CK10">
        <v>2.6338499999999998</v>
      </c>
      <c r="CL10">
        <v>0</v>
      </c>
      <c r="CM10">
        <v>2.41533</v>
      </c>
      <c r="CN10">
        <v>0</v>
      </c>
      <c r="CO10">
        <v>3.20187</v>
      </c>
      <c r="CP10">
        <v>5.44245</v>
      </c>
      <c r="CQ10">
        <v>0</v>
      </c>
      <c r="CR10">
        <v>1.86337</v>
      </c>
      <c r="CS10">
        <v>2.97281</v>
      </c>
      <c r="CT10">
        <v>3.36043</v>
      </c>
      <c r="CU10">
        <v>3.32497</v>
      </c>
      <c r="CV10">
        <v>2.5280999999999998</v>
      </c>
      <c r="CW10">
        <v>2.6059199999999998</v>
      </c>
    </row>
    <row r="11" spans="1:101">
      <c r="A11" t="s">
        <v>183</v>
      </c>
      <c r="B11">
        <v>46404605</v>
      </c>
      <c r="C11">
        <v>46404819</v>
      </c>
      <c r="D11">
        <v>1.58463</v>
      </c>
      <c r="E11">
        <v>0</v>
      </c>
      <c r="F11">
        <v>5.1568199999999997</v>
      </c>
      <c r="G11">
        <v>0</v>
      </c>
      <c r="H11">
        <v>0</v>
      </c>
      <c r="I11">
        <v>1.90377</v>
      </c>
      <c r="J11">
        <v>1.58491</v>
      </c>
      <c r="K11">
        <v>1.8466</v>
      </c>
      <c r="L11">
        <v>0</v>
      </c>
      <c r="M11">
        <v>0</v>
      </c>
      <c r="N11">
        <v>0</v>
      </c>
      <c r="O11">
        <v>0</v>
      </c>
      <c r="P11">
        <v>5.6339600000000001</v>
      </c>
      <c r="Q11">
        <v>0</v>
      </c>
      <c r="R11">
        <v>1.50312</v>
      </c>
      <c r="S11">
        <v>0</v>
      </c>
      <c r="T11">
        <v>0</v>
      </c>
      <c r="U11">
        <v>13.238899999999999</v>
      </c>
      <c r="V11">
        <v>0</v>
      </c>
      <c r="W11">
        <v>0</v>
      </c>
      <c r="X11">
        <v>1.7411799999999999</v>
      </c>
      <c r="Y11">
        <v>0</v>
      </c>
      <c r="Z11">
        <v>1.89818</v>
      </c>
      <c r="AA11">
        <v>0</v>
      </c>
      <c r="AB11">
        <v>0</v>
      </c>
      <c r="AC11">
        <v>1.81328</v>
      </c>
      <c r="AD11">
        <v>0</v>
      </c>
      <c r="AE11">
        <v>0</v>
      </c>
      <c r="AF11">
        <v>0</v>
      </c>
      <c r="AG11">
        <v>0</v>
      </c>
      <c r="AH11">
        <v>2.7931300000000001</v>
      </c>
      <c r="AI11">
        <v>1.9436599999999999</v>
      </c>
      <c r="AJ11">
        <v>1.6493800000000001</v>
      </c>
      <c r="AK11">
        <v>0</v>
      </c>
      <c r="AL11">
        <v>0</v>
      </c>
      <c r="AM11">
        <v>2.3511799999999998</v>
      </c>
      <c r="AN11">
        <v>0</v>
      </c>
      <c r="AO11">
        <v>1.52267</v>
      </c>
      <c r="AP11">
        <v>1.8388</v>
      </c>
      <c r="AQ11">
        <v>0</v>
      </c>
      <c r="AR11">
        <v>1.9942</v>
      </c>
      <c r="AS11">
        <v>4.7601599999999999</v>
      </c>
      <c r="AT11">
        <v>0</v>
      </c>
      <c r="AU11">
        <v>3.1554099999999998</v>
      </c>
      <c r="AV11">
        <v>1.8916200000000001</v>
      </c>
      <c r="AW11">
        <v>0</v>
      </c>
      <c r="AX11">
        <v>1.48994</v>
      </c>
      <c r="AY11">
        <v>0</v>
      </c>
      <c r="AZ11">
        <v>0</v>
      </c>
      <c r="BA11">
        <v>0</v>
      </c>
      <c r="BB11">
        <v>1.5842700000000001</v>
      </c>
      <c r="BC11">
        <v>0</v>
      </c>
      <c r="BD11">
        <v>2.13896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4.9447099999999997</v>
      </c>
      <c r="BN11">
        <v>1.7579400000000001</v>
      </c>
      <c r="BO11">
        <v>0</v>
      </c>
      <c r="BP11">
        <v>0</v>
      </c>
      <c r="BQ11">
        <v>1.80427</v>
      </c>
      <c r="BR11">
        <v>3.1222500000000002</v>
      </c>
      <c r="BS11">
        <v>2.14784</v>
      </c>
      <c r="BT11">
        <v>0</v>
      </c>
      <c r="BU11">
        <v>2.6570100000000001</v>
      </c>
      <c r="BV11">
        <v>0</v>
      </c>
      <c r="BW11">
        <v>0</v>
      </c>
      <c r="BX11">
        <v>0</v>
      </c>
      <c r="BY11">
        <v>1.9346399999999999</v>
      </c>
      <c r="BZ11">
        <v>0</v>
      </c>
      <c r="CA11">
        <v>1.5633699999999999</v>
      </c>
      <c r="CB11">
        <v>1.83402</v>
      </c>
      <c r="CC11">
        <v>0</v>
      </c>
      <c r="CD11">
        <v>4.4172500000000001</v>
      </c>
      <c r="CE11">
        <v>1.83029</v>
      </c>
      <c r="CF11">
        <v>1.9325399999999999</v>
      </c>
      <c r="CG11">
        <v>2.6051099999999998</v>
      </c>
      <c r="CH11">
        <v>0</v>
      </c>
      <c r="CI11">
        <v>1.87964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7.7037800000000001</v>
      </c>
      <c r="CQ11">
        <v>0</v>
      </c>
      <c r="CR11">
        <v>1.98064</v>
      </c>
      <c r="CS11">
        <v>8.4055700000000009</v>
      </c>
      <c r="CT11">
        <v>4.6665700000000001</v>
      </c>
      <c r="CU11">
        <v>0</v>
      </c>
      <c r="CV11">
        <v>0</v>
      </c>
      <c r="CW11">
        <v>5.7973999999999997</v>
      </c>
    </row>
    <row r="12" spans="1:101">
      <c r="A12" t="s">
        <v>183</v>
      </c>
      <c r="B12">
        <v>46405822</v>
      </c>
      <c r="C12">
        <v>46407246</v>
      </c>
      <c r="D12">
        <v>1.69662</v>
      </c>
      <c r="E12">
        <v>2.1905600000000001</v>
      </c>
      <c r="F12">
        <v>5.1568199999999997</v>
      </c>
      <c r="G12">
        <v>3.4346800000000002</v>
      </c>
      <c r="H12">
        <v>1.76007</v>
      </c>
      <c r="I12">
        <v>0</v>
      </c>
      <c r="J12">
        <v>1.9366300000000001</v>
      </c>
      <c r="K12">
        <v>2.0439099999999999</v>
      </c>
      <c r="L12">
        <v>6.0786600000000002</v>
      </c>
      <c r="M12">
        <v>1.6134500000000001</v>
      </c>
      <c r="N12">
        <v>1.6240699999999999</v>
      </c>
      <c r="O12">
        <v>0</v>
      </c>
      <c r="P12">
        <v>5.6339600000000001</v>
      </c>
      <c r="Q12">
        <v>0</v>
      </c>
      <c r="R12">
        <v>1.85389</v>
      </c>
      <c r="S12">
        <v>1.9280900000000001</v>
      </c>
      <c r="T12">
        <v>1.84215</v>
      </c>
      <c r="U12">
        <v>13.238899999999999</v>
      </c>
      <c r="V12">
        <v>0</v>
      </c>
      <c r="W12">
        <v>0</v>
      </c>
      <c r="X12">
        <v>1.7411799999999999</v>
      </c>
      <c r="Y12">
        <v>2.0474199999999998</v>
      </c>
      <c r="Z12">
        <v>1.89818</v>
      </c>
      <c r="AA12">
        <v>1.91212</v>
      </c>
      <c r="AB12">
        <v>0</v>
      </c>
      <c r="AC12">
        <v>0</v>
      </c>
      <c r="AD12">
        <v>1.7459800000000001</v>
      </c>
      <c r="AE12">
        <v>1.7219</v>
      </c>
      <c r="AF12">
        <v>2.3896500000000001</v>
      </c>
      <c r="AG12">
        <v>1.7046399999999999</v>
      </c>
      <c r="AH12">
        <v>2.7931300000000001</v>
      </c>
      <c r="AI12">
        <v>1.9436599999999999</v>
      </c>
      <c r="AJ12">
        <v>1.6493800000000001</v>
      </c>
      <c r="AK12">
        <v>8.6900600000000008</v>
      </c>
      <c r="AL12">
        <v>2.1907100000000002</v>
      </c>
      <c r="AM12">
        <v>3.1276999999999999</v>
      </c>
      <c r="AN12">
        <v>2.35907</v>
      </c>
      <c r="AO12">
        <v>2.5526200000000001</v>
      </c>
      <c r="AP12">
        <v>2.0841699999999999</v>
      </c>
      <c r="AQ12">
        <v>3.0382099999999999</v>
      </c>
      <c r="AR12">
        <v>1.9942</v>
      </c>
      <c r="AS12">
        <v>4.7601599999999999</v>
      </c>
      <c r="AT12">
        <v>2.45655</v>
      </c>
      <c r="AU12">
        <v>3.1554099999999998</v>
      </c>
      <c r="AV12">
        <v>1.8916200000000001</v>
      </c>
      <c r="AW12">
        <v>2.37765</v>
      </c>
      <c r="AX12">
        <v>1.86371</v>
      </c>
      <c r="AY12">
        <v>2.4958800000000001</v>
      </c>
      <c r="AZ12">
        <v>2.02827</v>
      </c>
      <c r="BA12">
        <v>2.06752</v>
      </c>
      <c r="BB12">
        <v>1.9789699999999999</v>
      </c>
      <c r="BC12">
        <v>4.0139500000000004</v>
      </c>
      <c r="BD12">
        <v>3.0364</v>
      </c>
      <c r="BE12">
        <v>2.7978399999999999</v>
      </c>
      <c r="BF12">
        <v>2.5341</v>
      </c>
      <c r="BG12">
        <v>4.0034599999999996</v>
      </c>
      <c r="BH12">
        <v>2.5355599999999998</v>
      </c>
      <c r="BI12">
        <v>2.9787599999999999</v>
      </c>
      <c r="BJ12">
        <v>0</v>
      </c>
      <c r="BK12">
        <v>3.5292400000000002</v>
      </c>
      <c r="BL12">
        <v>4.2285500000000003</v>
      </c>
      <c r="BM12">
        <v>4.9447099999999997</v>
      </c>
      <c r="BN12">
        <v>5.7672400000000001</v>
      </c>
      <c r="BO12">
        <v>1.8553999999999999</v>
      </c>
      <c r="BP12">
        <v>2.3739599999999998</v>
      </c>
      <c r="BQ12">
        <v>3.61694</v>
      </c>
      <c r="BR12">
        <v>3.1222500000000002</v>
      </c>
      <c r="BS12">
        <v>3.9472399999999999</v>
      </c>
      <c r="BT12">
        <v>1.73932</v>
      </c>
      <c r="BU12">
        <v>2.6570100000000001</v>
      </c>
      <c r="BV12">
        <v>2.7644600000000001</v>
      </c>
      <c r="BW12">
        <v>3.32436</v>
      </c>
      <c r="BX12">
        <v>4.3061400000000001</v>
      </c>
      <c r="BY12">
        <v>3.1307800000000001</v>
      </c>
      <c r="BZ12">
        <v>3.2660100000000001</v>
      </c>
      <c r="CA12">
        <v>2.8753000000000002</v>
      </c>
      <c r="CB12">
        <v>3.0219999999999998</v>
      </c>
      <c r="CC12">
        <v>6.6338299999999997</v>
      </c>
      <c r="CD12">
        <v>4.4172500000000001</v>
      </c>
      <c r="CE12">
        <v>2.3753099999999998</v>
      </c>
      <c r="CF12">
        <v>2.9967800000000002</v>
      </c>
      <c r="CG12">
        <v>4.0845399999999996</v>
      </c>
      <c r="CH12">
        <v>1.6534</v>
      </c>
      <c r="CI12">
        <v>1.9775199999999999</v>
      </c>
      <c r="CJ12">
        <v>1.68103</v>
      </c>
      <c r="CK12">
        <v>6.2061999999999999</v>
      </c>
      <c r="CL12">
        <v>0</v>
      </c>
      <c r="CM12">
        <v>3.2830900000000001</v>
      </c>
      <c r="CN12">
        <v>5.3801300000000003</v>
      </c>
      <c r="CO12">
        <v>6.7015900000000004</v>
      </c>
      <c r="CP12">
        <v>7.7037800000000001</v>
      </c>
      <c r="CQ12">
        <v>1.8008299999999999</v>
      </c>
      <c r="CR12">
        <v>1.9403600000000001</v>
      </c>
      <c r="CS12">
        <v>8.4055700000000009</v>
      </c>
      <c r="CT12">
        <v>4.6665700000000001</v>
      </c>
      <c r="CU12">
        <v>4.70953</v>
      </c>
      <c r="CV12">
        <v>8.0075800000000008</v>
      </c>
      <c r="CW12">
        <v>5.7973999999999997</v>
      </c>
    </row>
    <row r="13" spans="1:101">
      <c r="A13" t="s">
        <v>183</v>
      </c>
      <c r="B13">
        <v>46423551</v>
      </c>
      <c r="C13">
        <v>46428332</v>
      </c>
      <c r="D13">
        <v>0</v>
      </c>
      <c r="E13">
        <v>1.6903999999999999</v>
      </c>
      <c r="F13">
        <v>4.3630399999999998</v>
      </c>
      <c r="G13">
        <v>1.69041</v>
      </c>
      <c r="H13">
        <v>1.7641500000000001</v>
      </c>
      <c r="I13">
        <v>2.0873200000000001</v>
      </c>
      <c r="J13">
        <v>1.8296699999999999</v>
      </c>
      <c r="K13">
        <v>2.9720200000000001</v>
      </c>
      <c r="L13">
        <v>2.7853699999999999</v>
      </c>
      <c r="M13">
        <v>0</v>
      </c>
      <c r="N13">
        <v>0</v>
      </c>
      <c r="O13">
        <v>1.63</v>
      </c>
      <c r="P13">
        <v>1.8699399999999999</v>
      </c>
      <c r="Q13">
        <v>0</v>
      </c>
      <c r="R13">
        <v>2.0906099999999999</v>
      </c>
      <c r="S13">
        <v>1.93523</v>
      </c>
      <c r="T13">
        <v>2.0923400000000001</v>
      </c>
      <c r="U13">
        <v>2.0873699999999999</v>
      </c>
      <c r="V13">
        <v>0</v>
      </c>
      <c r="W13">
        <v>1.7950999999999999</v>
      </c>
      <c r="X13">
        <v>1.84768</v>
      </c>
      <c r="Y13">
        <v>1.8333200000000001</v>
      </c>
      <c r="Z13">
        <v>2.1452200000000001</v>
      </c>
      <c r="AA13">
        <v>2.0840700000000001</v>
      </c>
      <c r="AB13">
        <v>1.9609700000000001</v>
      </c>
      <c r="AC13">
        <v>1.63364</v>
      </c>
      <c r="AD13">
        <v>1.5280100000000001</v>
      </c>
      <c r="AE13">
        <v>1.54281</v>
      </c>
      <c r="AF13">
        <v>2.6794899999999999</v>
      </c>
      <c r="AG13">
        <v>1.84127</v>
      </c>
      <c r="AH13">
        <v>0</v>
      </c>
      <c r="AI13">
        <v>0</v>
      </c>
      <c r="AJ13">
        <v>2.0903700000000001</v>
      </c>
      <c r="AK13">
        <v>0</v>
      </c>
      <c r="AL13">
        <v>2.10866</v>
      </c>
      <c r="AM13">
        <v>1.94123</v>
      </c>
      <c r="AN13">
        <v>2.1608200000000002</v>
      </c>
      <c r="AO13">
        <v>3.5327899999999999</v>
      </c>
      <c r="AP13">
        <v>2.5363199999999999</v>
      </c>
      <c r="AQ13">
        <v>2.4357199999999999</v>
      </c>
      <c r="AR13">
        <v>2.32674</v>
      </c>
      <c r="AS13">
        <v>3.16344</v>
      </c>
      <c r="AT13">
        <v>2.7821099999999999</v>
      </c>
      <c r="AU13">
        <v>2.2155399999999998</v>
      </c>
      <c r="AV13">
        <v>1.81341</v>
      </c>
      <c r="AW13">
        <v>2.2805</v>
      </c>
      <c r="AX13">
        <v>2.1550600000000002</v>
      </c>
      <c r="AY13">
        <v>2.6132399999999998</v>
      </c>
      <c r="AZ13">
        <v>1.85433</v>
      </c>
      <c r="BA13">
        <v>2.08954</v>
      </c>
      <c r="BB13">
        <v>2.59816</v>
      </c>
      <c r="BC13">
        <v>2.0125600000000001</v>
      </c>
      <c r="BD13">
        <v>1.7031000000000001</v>
      </c>
      <c r="BE13">
        <v>2.0769799999999998</v>
      </c>
      <c r="BF13">
        <v>1.9216299999999999</v>
      </c>
      <c r="BG13">
        <v>2.6773799999999999</v>
      </c>
      <c r="BH13">
        <v>0</v>
      </c>
      <c r="BI13">
        <v>0</v>
      </c>
      <c r="BJ13">
        <v>1.84473</v>
      </c>
      <c r="BK13">
        <v>1.9368099999999999</v>
      </c>
      <c r="BL13">
        <v>2.6021299999999998</v>
      </c>
      <c r="BM13">
        <v>9.8758300000000006</v>
      </c>
      <c r="BN13">
        <v>3.1041400000000001</v>
      </c>
      <c r="BO13">
        <v>1.8678300000000001</v>
      </c>
      <c r="BP13">
        <v>2.01952</v>
      </c>
      <c r="BQ13">
        <v>2.71278</v>
      </c>
      <c r="BR13">
        <v>2.95573</v>
      </c>
      <c r="BS13">
        <v>2.0169199999999998</v>
      </c>
      <c r="BT13">
        <v>2.02928</v>
      </c>
      <c r="BU13">
        <v>2.5446200000000001</v>
      </c>
      <c r="BV13">
        <v>1.921</v>
      </c>
      <c r="BW13">
        <v>1.8380000000000001</v>
      </c>
      <c r="BX13">
        <v>1.59423</v>
      </c>
      <c r="BY13">
        <v>1.79952</v>
      </c>
      <c r="BZ13">
        <v>2.45967</v>
      </c>
      <c r="CA13">
        <v>2.19516</v>
      </c>
      <c r="CB13">
        <v>2.07389</v>
      </c>
      <c r="CC13">
        <v>2.3696700000000002</v>
      </c>
      <c r="CD13">
        <v>2.2538800000000001</v>
      </c>
      <c r="CE13">
        <v>1.7868999999999999</v>
      </c>
      <c r="CF13">
        <v>2.1709499999999999</v>
      </c>
      <c r="CG13">
        <v>2.64255</v>
      </c>
      <c r="CH13">
        <v>0</v>
      </c>
      <c r="CI13">
        <v>3.0367799999999998</v>
      </c>
      <c r="CJ13">
        <v>2.44889</v>
      </c>
      <c r="CK13">
        <v>2.2819600000000002</v>
      </c>
      <c r="CL13">
        <v>0</v>
      </c>
      <c r="CM13">
        <v>2.39161</v>
      </c>
      <c r="CN13">
        <v>0</v>
      </c>
      <c r="CO13">
        <v>0</v>
      </c>
      <c r="CP13">
        <v>4.5483399999999996</v>
      </c>
      <c r="CQ13">
        <v>1.8433900000000001</v>
      </c>
      <c r="CR13">
        <v>1.62717</v>
      </c>
      <c r="CS13">
        <v>1.7381500000000001</v>
      </c>
      <c r="CT13">
        <v>1.7665</v>
      </c>
      <c r="CU13">
        <v>3.8818899999999998</v>
      </c>
      <c r="CV13">
        <v>0</v>
      </c>
      <c r="CW13">
        <v>1.8444700000000001</v>
      </c>
    </row>
    <row r="14" spans="1:101">
      <c r="A14" t="s">
        <v>183</v>
      </c>
      <c r="B14">
        <v>46451468</v>
      </c>
      <c r="C14">
        <v>46453698</v>
      </c>
      <c r="D14">
        <v>0</v>
      </c>
      <c r="E14">
        <v>1.75003</v>
      </c>
      <c r="F14">
        <v>2.6509499999999999</v>
      </c>
      <c r="G14">
        <v>5.5240900000000002</v>
      </c>
      <c r="H14">
        <v>1.61931</v>
      </c>
      <c r="I14">
        <v>1.5022899999999999</v>
      </c>
      <c r="J14">
        <v>0</v>
      </c>
      <c r="K14">
        <v>1.62615</v>
      </c>
      <c r="L14">
        <v>0</v>
      </c>
      <c r="M14">
        <v>1.9309400000000001</v>
      </c>
      <c r="N14">
        <v>1.52302</v>
      </c>
      <c r="O14">
        <v>0</v>
      </c>
      <c r="P14">
        <v>3.0092300000000001</v>
      </c>
      <c r="Q14">
        <v>0</v>
      </c>
      <c r="R14">
        <v>2.38626</v>
      </c>
      <c r="S14">
        <v>2.0106000000000002</v>
      </c>
      <c r="T14">
        <v>0</v>
      </c>
      <c r="U14">
        <v>9.9209399999999999</v>
      </c>
      <c r="V14">
        <v>7.5224200000000003</v>
      </c>
      <c r="W14">
        <v>0</v>
      </c>
      <c r="X14">
        <v>1.9993000000000001</v>
      </c>
      <c r="Y14">
        <v>2.6709200000000002</v>
      </c>
      <c r="Z14">
        <v>1.84233</v>
      </c>
      <c r="AA14">
        <v>1.4681900000000001</v>
      </c>
      <c r="AB14">
        <v>0</v>
      </c>
      <c r="AC14">
        <v>3.2920699999999998</v>
      </c>
      <c r="AD14">
        <v>4.3649800000000001</v>
      </c>
      <c r="AE14">
        <v>0</v>
      </c>
      <c r="AF14">
        <v>2.3175500000000002</v>
      </c>
      <c r="AG14">
        <v>2.0402200000000001</v>
      </c>
      <c r="AH14">
        <v>0</v>
      </c>
      <c r="AI14">
        <v>1.72922</v>
      </c>
      <c r="AJ14">
        <v>3.25095</v>
      </c>
      <c r="AK14">
        <v>4.6540800000000004</v>
      </c>
      <c r="AL14">
        <v>1.85486</v>
      </c>
      <c r="AM14">
        <v>2.9822099999999998</v>
      </c>
      <c r="AN14">
        <v>3.0947499999999999</v>
      </c>
      <c r="AO14">
        <v>2.3123900000000002</v>
      </c>
      <c r="AP14">
        <v>2.1067900000000002</v>
      </c>
      <c r="AQ14">
        <v>3.1879599999999999</v>
      </c>
      <c r="AR14">
        <v>2.1791100000000001</v>
      </c>
      <c r="AS14">
        <v>3.1511399999999998</v>
      </c>
      <c r="AT14">
        <v>2.22356</v>
      </c>
      <c r="AU14">
        <v>2.35887</v>
      </c>
      <c r="AV14">
        <v>1.6865600000000001</v>
      </c>
      <c r="AW14">
        <v>1.7177199999999999</v>
      </c>
      <c r="AX14">
        <v>0</v>
      </c>
      <c r="AY14">
        <v>0</v>
      </c>
      <c r="AZ14">
        <v>1.6773800000000001</v>
      </c>
      <c r="BA14">
        <v>1.64812</v>
      </c>
      <c r="BB14">
        <v>0</v>
      </c>
      <c r="BC14">
        <v>2.2840699999999998</v>
      </c>
      <c r="BD14">
        <v>2.0615399999999999</v>
      </c>
      <c r="BE14">
        <v>2.2756500000000002</v>
      </c>
      <c r="BF14">
        <v>2.4986899999999999</v>
      </c>
      <c r="BG14">
        <v>6.71509</v>
      </c>
      <c r="BH14">
        <v>2.2791700000000001</v>
      </c>
      <c r="BI14">
        <v>3.0884299999999998</v>
      </c>
      <c r="BJ14">
        <v>0</v>
      </c>
      <c r="BK14">
        <v>1.8489199999999999</v>
      </c>
      <c r="BL14">
        <v>2.3134399999999999</v>
      </c>
      <c r="BM14">
        <v>5.7846399999999996</v>
      </c>
      <c r="BN14">
        <v>0</v>
      </c>
      <c r="BO14">
        <v>1.70435</v>
      </c>
      <c r="BP14">
        <v>2.1812100000000001</v>
      </c>
      <c r="BQ14">
        <v>3.1703600000000001</v>
      </c>
      <c r="BR14">
        <v>3.01111</v>
      </c>
      <c r="BS14">
        <v>1.7718100000000001</v>
      </c>
      <c r="BT14">
        <v>1.9494100000000001</v>
      </c>
      <c r="BU14">
        <v>2.00997</v>
      </c>
      <c r="BV14">
        <v>1.87104</v>
      </c>
      <c r="BW14">
        <v>1.9115</v>
      </c>
      <c r="BX14">
        <v>2.3503699999999998</v>
      </c>
      <c r="BY14">
        <v>1.5966899999999999</v>
      </c>
      <c r="BZ14">
        <v>2.88984</v>
      </c>
      <c r="CA14">
        <v>2.31358</v>
      </c>
      <c r="CB14">
        <v>3.4353799999999999</v>
      </c>
      <c r="CC14">
        <v>2.92659</v>
      </c>
      <c r="CD14">
        <v>3.18336</v>
      </c>
      <c r="CE14">
        <v>2.0983200000000002</v>
      </c>
      <c r="CF14">
        <v>0</v>
      </c>
      <c r="CG14">
        <v>2.2688999999999999</v>
      </c>
      <c r="CH14">
        <v>5.50284</v>
      </c>
      <c r="CI14">
        <v>1.7036800000000001</v>
      </c>
      <c r="CJ14">
        <v>2.4840499999999999</v>
      </c>
      <c r="CK14">
        <v>6.7590899999999996</v>
      </c>
      <c r="CL14">
        <v>2.1253700000000002</v>
      </c>
      <c r="CM14">
        <v>3.9874100000000001</v>
      </c>
      <c r="CN14">
        <v>2.5723600000000002</v>
      </c>
      <c r="CO14">
        <v>2.7065899999999998</v>
      </c>
      <c r="CP14">
        <v>7.7664200000000001</v>
      </c>
      <c r="CQ14">
        <v>4.9066200000000002</v>
      </c>
      <c r="CR14">
        <v>3.8809900000000002</v>
      </c>
      <c r="CS14">
        <v>4.0457999999999998</v>
      </c>
      <c r="CT14">
        <v>3.4771100000000001</v>
      </c>
      <c r="CU14">
        <v>4.2386999999999997</v>
      </c>
      <c r="CV14">
        <v>4.8961300000000003</v>
      </c>
      <c r="CW14">
        <v>6.7888099999999998</v>
      </c>
    </row>
    <row r="15" spans="1:101">
      <c r="A15" t="s">
        <v>183</v>
      </c>
      <c r="B15">
        <v>46483774</v>
      </c>
      <c r="C15">
        <v>46487780</v>
      </c>
      <c r="D15">
        <v>1.81044</v>
      </c>
      <c r="E15">
        <v>1.9862599999999999</v>
      </c>
      <c r="F15">
        <v>1.84084</v>
      </c>
      <c r="G15">
        <v>1.7039800000000001</v>
      </c>
      <c r="H15">
        <v>2.2188699999999999</v>
      </c>
      <c r="I15">
        <v>2.0598200000000002</v>
      </c>
      <c r="J15">
        <v>0</v>
      </c>
      <c r="K15">
        <v>1.94818</v>
      </c>
      <c r="L15">
        <v>2.1368</v>
      </c>
      <c r="M15">
        <v>0</v>
      </c>
      <c r="N15">
        <v>1.9261900000000001</v>
      </c>
      <c r="O15">
        <v>1.7246699999999999</v>
      </c>
      <c r="P15">
        <v>0</v>
      </c>
      <c r="Q15">
        <v>0</v>
      </c>
      <c r="R15">
        <v>1.5486800000000001</v>
      </c>
      <c r="S15">
        <v>2.0658300000000001</v>
      </c>
      <c r="T15">
        <v>0</v>
      </c>
      <c r="U15">
        <v>1.9347099999999999</v>
      </c>
      <c r="V15">
        <v>0</v>
      </c>
      <c r="W15">
        <v>0</v>
      </c>
      <c r="X15">
        <v>1.7184699999999999</v>
      </c>
      <c r="Y15">
        <v>2.51234</v>
      </c>
      <c r="Z15">
        <v>2.0571000000000002</v>
      </c>
      <c r="AA15">
        <v>1.4827900000000001</v>
      </c>
      <c r="AB15">
        <v>1.55176</v>
      </c>
      <c r="AC15">
        <v>0</v>
      </c>
      <c r="AD15">
        <v>0</v>
      </c>
      <c r="AE15">
        <v>1.748</v>
      </c>
      <c r="AF15">
        <v>0</v>
      </c>
      <c r="AG15">
        <v>1.7587999999999999</v>
      </c>
      <c r="AH15">
        <v>0</v>
      </c>
      <c r="AI15">
        <v>0</v>
      </c>
      <c r="AJ15">
        <v>2.97661</v>
      </c>
      <c r="AK15">
        <v>1.8347899999999999</v>
      </c>
      <c r="AL15">
        <v>0</v>
      </c>
      <c r="AM15">
        <v>2.2892100000000002</v>
      </c>
      <c r="AN15">
        <v>1.9382999999999999</v>
      </c>
      <c r="AO15">
        <v>0</v>
      </c>
      <c r="AP15">
        <v>1.8342000000000001</v>
      </c>
      <c r="AQ15">
        <v>1.57348</v>
      </c>
      <c r="AR15">
        <v>1.9801500000000001</v>
      </c>
      <c r="AS15">
        <v>2.7777500000000002</v>
      </c>
      <c r="AT15">
        <v>1.8634500000000001</v>
      </c>
      <c r="AU15">
        <v>3.4147400000000001</v>
      </c>
      <c r="AV15">
        <v>1.6481699999999999</v>
      </c>
      <c r="AW15">
        <v>1.8198700000000001</v>
      </c>
      <c r="AX15">
        <v>1.78965</v>
      </c>
      <c r="AY15">
        <v>1.79671</v>
      </c>
      <c r="AZ15">
        <v>1.7785</v>
      </c>
      <c r="BA15">
        <v>1.7475400000000001</v>
      </c>
      <c r="BB15">
        <v>1.7674799999999999</v>
      </c>
      <c r="BC15">
        <v>2.78213</v>
      </c>
      <c r="BD15">
        <v>1.9510400000000001</v>
      </c>
      <c r="BE15">
        <v>2.0615199999999998</v>
      </c>
      <c r="BF15">
        <v>2.22817</v>
      </c>
      <c r="BG15">
        <v>3.2319100000000001</v>
      </c>
      <c r="BH15">
        <v>1.8577399999999999</v>
      </c>
      <c r="BI15">
        <v>2.1873800000000001</v>
      </c>
      <c r="BJ15">
        <v>0</v>
      </c>
      <c r="BK15">
        <v>2.6689699999999998</v>
      </c>
      <c r="BL15">
        <v>2.90143</v>
      </c>
      <c r="BM15">
        <v>1.9934099999999999</v>
      </c>
      <c r="BN15">
        <v>3.6878700000000002</v>
      </c>
      <c r="BO15">
        <v>2.05124</v>
      </c>
      <c r="BP15">
        <v>1.87676</v>
      </c>
      <c r="BQ15">
        <v>3.5191400000000002</v>
      </c>
      <c r="BR15">
        <v>4.1151999999999997</v>
      </c>
      <c r="BS15">
        <v>1.83975</v>
      </c>
      <c r="BT15">
        <v>2.2932700000000001</v>
      </c>
      <c r="BU15">
        <v>2.66161</v>
      </c>
      <c r="BV15">
        <v>2.1782699999999999</v>
      </c>
      <c r="BW15">
        <v>2.3451399999999998</v>
      </c>
      <c r="BX15">
        <v>1.8896999999999999</v>
      </c>
      <c r="BY15">
        <v>1.99366</v>
      </c>
      <c r="BZ15">
        <v>3.5362499999999999</v>
      </c>
      <c r="CA15">
        <v>2.9559099999999998</v>
      </c>
      <c r="CB15">
        <v>2.8004699999999998</v>
      </c>
      <c r="CC15">
        <v>2.2588200000000001</v>
      </c>
      <c r="CD15">
        <v>6.64879</v>
      </c>
      <c r="CE15">
        <v>1.7636700000000001</v>
      </c>
      <c r="CF15">
        <v>2.51736</v>
      </c>
      <c r="CG15">
        <v>3.7038500000000001</v>
      </c>
      <c r="CH15">
        <v>0</v>
      </c>
      <c r="CI15">
        <v>1.7700400000000001</v>
      </c>
      <c r="CJ15">
        <v>0</v>
      </c>
      <c r="CK15">
        <v>1.5603400000000001</v>
      </c>
      <c r="CL15">
        <v>0</v>
      </c>
      <c r="CM15">
        <v>2.3082600000000002</v>
      </c>
      <c r="CN15">
        <v>0</v>
      </c>
      <c r="CO15">
        <v>2.0206599999999999</v>
      </c>
      <c r="CP15">
        <v>3.9568300000000001</v>
      </c>
      <c r="CQ15">
        <v>3.4613299999999998</v>
      </c>
      <c r="CR15">
        <v>1.9583900000000001</v>
      </c>
      <c r="CS15">
        <v>0</v>
      </c>
      <c r="CT15">
        <v>0</v>
      </c>
      <c r="CU15">
        <v>0</v>
      </c>
      <c r="CV15">
        <v>1.81854</v>
      </c>
      <c r="CW15">
        <v>0</v>
      </c>
    </row>
    <row r="16" spans="1:101">
      <c r="A16" t="s">
        <v>183</v>
      </c>
      <c r="B16">
        <v>46494295</v>
      </c>
      <c r="C16">
        <v>46505970</v>
      </c>
      <c r="D16">
        <v>1.8835999999999999</v>
      </c>
      <c r="E16">
        <v>1.84144</v>
      </c>
      <c r="F16">
        <v>2.0284200000000001</v>
      </c>
      <c r="G16">
        <v>2.8485</v>
      </c>
      <c r="H16">
        <v>1.7374099999999999</v>
      </c>
      <c r="I16">
        <v>2.1799300000000001</v>
      </c>
      <c r="J16">
        <v>1.9139900000000001</v>
      </c>
      <c r="K16">
        <v>2.18872</v>
      </c>
      <c r="L16">
        <v>3.7321800000000001</v>
      </c>
      <c r="M16">
        <v>2.02298</v>
      </c>
      <c r="N16">
        <v>1.5990200000000001</v>
      </c>
      <c r="O16">
        <v>1.7223200000000001</v>
      </c>
      <c r="P16">
        <v>1.9033199999999999</v>
      </c>
      <c r="Q16">
        <v>0</v>
      </c>
      <c r="R16">
        <v>2.1017600000000001</v>
      </c>
      <c r="S16">
        <v>2.4558200000000001</v>
      </c>
      <c r="T16">
        <v>2.1349800000000001</v>
      </c>
      <c r="U16">
        <v>3.8634599999999999</v>
      </c>
      <c r="V16">
        <v>2.0995699999999999</v>
      </c>
      <c r="W16">
        <v>1.6600999999999999</v>
      </c>
      <c r="X16">
        <v>1.90307</v>
      </c>
      <c r="Y16">
        <v>1.73017</v>
      </c>
      <c r="Z16">
        <v>1.80762</v>
      </c>
      <c r="AA16">
        <v>1.5047699999999999</v>
      </c>
      <c r="AB16">
        <v>1.4924900000000001</v>
      </c>
      <c r="AC16">
        <v>0</v>
      </c>
      <c r="AD16">
        <v>1.8093300000000001</v>
      </c>
      <c r="AE16">
        <v>1.7763599999999999</v>
      </c>
      <c r="AF16">
        <v>1.68008</v>
      </c>
      <c r="AG16">
        <v>2.1944400000000002</v>
      </c>
      <c r="AH16">
        <v>0</v>
      </c>
      <c r="AI16">
        <v>1.8307500000000001</v>
      </c>
      <c r="AJ16">
        <v>1.86294</v>
      </c>
      <c r="AK16">
        <v>2.1303000000000001</v>
      </c>
      <c r="AL16">
        <v>3.0594199999999998</v>
      </c>
      <c r="AM16">
        <v>2.0647000000000002</v>
      </c>
      <c r="AN16">
        <v>2.1859999999999999</v>
      </c>
      <c r="AO16">
        <v>1.9098999999999999</v>
      </c>
      <c r="AP16">
        <v>2.4579900000000001</v>
      </c>
      <c r="AQ16">
        <v>5.4285100000000002</v>
      </c>
      <c r="AR16">
        <v>2.17517</v>
      </c>
      <c r="AS16">
        <v>3.4432399999999999</v>
      </c>
      <c r="AT16">
        <v>2.32497</v>
      </c>
      <c r="AU16">
        <v>3.1513200000000001</v>
      </c>
      <c r="AV16">
        <v>1.9262300000000001</v>
      </c>
      <c r="AW16">
        <v>1.9990000000000001</v>
      </c>
      <c r="AX16">
        <v>1.9234199999999999</v>
      </c>
      <c r="AY16">
        <v>2.1829000000000001</v>
      </c>
      <c r="AZ16">
        <v>2.0009199999999998</v>
      </c>
      <c r="BA16">
        <v>1.96624</v>
      </c>
      <c r="BB16">
        <v>2.16852</v>
      </c>
      <c r="BC16">
        <v>3.00169</v>
      </c>
      <c r="BD16">
        <v>1.95644</v>
      </c>
      <c r="BE16">
        <v>2.2640600000000002</v>
      </c>
      <c r="BF16">
        <v>2.12514</v>
      </c>
      <c r="BG16">
        <v>4.58833</v>
      </c>
      <c r="BH16">
        <v>2.1673200000000001</v>
      </c>
      <c r="BI16">
        <v>2.496</v>
      </c>
      <c r="BJ16">
        <v>0</v>
      </c>
      <c r="BK16">
        <v>2.29636</v>
      </c>
      <c r="BL16">
        <v>3.7731699999999999</v>
      </c>
      <c r="BM16">
        <v>2.85791</v>
      </c>
      <c r="BN16">
        <v>2.9313400000000001</v>
      </c>
      <c r="BO16">
        <v>2.7951299999999999</v>
      </c>
      <c r="BP16">
        <v>2.1384099999999999</v>
      </c>
      <c r="BQ16">
        <v>3.5864500000000001</v>
      </c>
      <c r="BR16">
        <v>3.24546</v>
      </c>
      <c r="BS16">
        <v>2.6378699999999999</v>
      </c>
      <c r="BT16">
        <v>2.3254800000000002</v>
      </c>
      <c r="BU16">
        <v>2.4165399999999999</v>
      </c>
      <c r="BV16">
        <v>2.3863300000000001</v>
      </c>
      <c r="BW16">
        <v>2.3083100000000001</v>
      </c>
      <c r="BX16">
        <v>2.2446899999999999</v>
      </c>
      <c r="BY16">
        <v>2.0639099999999999</v>
      </c>
      <c r="BZ16">
        <v>3.4612099999999999</v>
      </c>
      <c r="CA16">
        <v>3.0320399999999998</v>
      </c>
      <c r="CB16">
        <v>2.3738800000000002</v>
      </c>
      <c r="CC16">
        <v>3.9130799999999999</v>
      </c>
      <c r="CD16">
        <v>2.65273</v>
      </c>
      <c r="CE16">
        <v>2.0363199999999999</v>
      </c>
      <c r="CF16">
        <v>2.2120299999999999</v>
      </c>
      <c r="CG16">
        <v>3.8771100000000001</v>
      </c>
      <c r="CH16">
        <v>1.53006</v>
      </c>
      <c r="CI16">
        <v>4.1928799999999997</v>
      </c>
      <c r="CJ16">
        <v>1.69953</v>
      </c>
      <c r="CK16">
        <v>1.9706300000000001</v>
      </c>
      <c r="CL16">
        <v>0</v>
      </c>
      <c r="CM16">
        <v>0</v>
      </c>
      <c r="CN16">
        <v>0</v>
      </c>
      <c r="CO16">
        <v>1.7789299999999999</v>
      </c>
      <c r="CP16">
        <v>6.7269300000000003</v>
      </c>
      <c r="CQ16">
        <v>2.4500899999999999</v>
      </c>
      <c r="CR16">
        <v>1.86267</v>
      </c>
      <c r="CS16">
        <v>2.1021399999999999</v>
      </c>
      <c r="CT16">
        <v>1.7262500000000001</v>
      </c>
      <c r="CU16">
        <v>0</v>
      </c>
      <c r="CV16">
        <v>2.6052</v>
      </c>
      <c r="CW16">
        <v>2.5605600000000002</v>
      </c>
    </row>
    <row r="17" spans="1:101">
      <c r="A17" t="s">
        <v>183</v>
      </c>
      <c r="B17">
        <v>46523341</v>
      </c>
      <c r="C17">
        <v>46524234</v>
      </c>
      <c r="D17">
        <v>1.7001999999999999</v>
      </c>
      <c r="E17">
        <v>0</v>
      </c>
      <c r="F17">
        <v>3.6685300000000001</v>
      </c>
      <c r="G17">
        <v>2.1800899999999999</v>
      </c>
      <c r="H17">
        <v>1.94953</v>
      </c>
      <c r="I17">
        <v>1.71224</v>
      </c>
      <c r="J17">
        <v>0</v>
      </c>
      <c r="K17">
        <v>1.97428</v>
      </c>
      <c r="L17">
        <v>1.8315999999999999</v>
      </c>
      <c r="M17">
        <v>3.1082200000000002</v>
      </c>
      <c r="N17">
        <v>0</v>
      </c>
      <c r="O17">
        <v>0</v>
      </c>
      <c r="P17">
        <v>8.4618699999999993</v>
      </c>
      <c r="Q17">
        <v>0</v>
      </c>
      <c r="R17">
        <v>1.6430499999999999</v>
      </c>
      <c r="S17">
        <v>1.61673</v>
      </c>
      <c r="T17">
        <v>2.3398699999999999</v>
      </c>
      <c r="U17">
        <v>8.0125200000000003</v>
      </c>
      <c r="V17">
        <v>2.1448999999999998</v>
      </c>
      <c r="W17">
        <v>0</v>
      </c>
      <c r="X17">
        <v>0</v>
      </c>
      <c r="Y17">
        <v>3.0003000000000002</v>
      </c>
      <c r="Z17">
        <v>2.1901799999999998</v>
      </c>
      <c r="AA17">
        <v>0</v>
      </c>
      <c r="AB17">
        <v>1.9763500000000001</v>
      </c>
      <c r="AC17">
        <v>3.39181</v>
      </c>
      <c r="AD17">
        <v>3.93614</v>
      </c>
      <c r="AE17">
        <v>1.65802</v>
      </c>
      <c r="AF17">
        <v>0</v>
      </c>
      <c r="AG17">
        <v>2.4234</v>
      </c>
      <c r="AH17">
        <v>2.5692499999999998</v>
      </c>
      <c r="AI17">
        <v>2.3209599999999999</v>
      </c>
      <c r="AJ17">
        <v>3.3756300000000001</v>
      </c>
      <c r="AK17">
        <v>4.2247599999999998</v>
      </c>
      <c r="AL17">
        <v>2.0718899999999998</v>
      </c>
      <c r="AM17">
        <v>3.5432399999999999</v>
      </c>
      <c r="AN17">
        <v>4.4569900000000002</v>
      </c>
      <c r="AO17">
        <v>4.5497100000000001</v>
      </c>
      <c r="AP17">
        <v>3.1012300000000002</v>
      </c>
      <c r="AQ17">
        <v>4.1048400000000003</v>
      </c>
      <c r="AR17">
        <v>2.0810599999999999</v>
      </c>
      <c r="AS17">
        <v>5.54556</v>
      </c>
      <c r="AT17">
        <v>3.7249500000000002</v>
      </c>
      <c r="AU17">
        <v>5.8901199999999996</v>
      </c>
      <c r="AV17">
        <v>2.5750099999999998</v>
      </c>
      <c r="AW17">
        <v>2.8377300000000001</v>
      </c>
      <c r="AX17">
        <v>2.5506000000000002</v>
      </c>
      <c r="AY17">
        <v>3.8407</v>
      </c>
      <c r="AZ17">
        <v>2.9625599999999999</v>
      </c>
      <c r="BA17">
        <v>2.9476300000000002</v>
      </c>
      <c r="BB17">
        <v>2.6801499999999998</v>
      </c>
      <c r="BC17">
        <v>4.8524799999999999</v>
      </c>
      <c r="BD17">
        <v>4.2465700000000002</v>
      </c>
      <c r="BE17">
        <v>3.7816299999999998</v>
      </c>
      <c r="BF17">
        <v>6.7534400000000003</v>
      </c>
      <c r="BG17">
        <v>5.0981899999999998</v>
      </c>
      <c r="BH17">
        <v>3.6412200000000001</v>
      </c>
      <c r="BI17">
        <v>6.0361599999999997</v>
      </c>
      <c r="BJ17">
        <v>2.9633400000000001</v>
      </c>
      <c r="BK17">
        <v>2.6730499999999999</v>
      </c>
      <c r="BL17">
        <v>5.6012199999999996</v>
      </c>
      <c r="BM17">
        <v>6.1109799999999996</v>
      </c>
      <c r="BN17">
        <v>7.1388499999999997</v>
      </c>
      <c r="BO17">
        <v>2.19232</v>
      </c>
      <c r="BP17">
        <v>4.8654999999999999</v>
      </c>
      <c r="BQ17">
        <v>6.0285900000000003</v>
      </c>
      <c r="BR17">
        <v>6.1785500000000004</v>
      </c>
      <c r="BS17">
        <v>4.6529800000000003</v>
      </c>
      <c r="BT17">
        <v>5.17964</v>
      </c>
      <c r="BU17">
        <v>2.8292299999999999</v>
      </c>
      <c r="BV17">
        <v>5.23834</v>
      </c>
      <c r="BW17">
        <v>6.06867</v>
      </c>
      <c r="BX17">
        <v>6.4603299999999999</v>
      </c>
      <c r="BY17">
        <v>3.71855</v>
      </c>
      <c r="BZ17">
        <v>5.3909399999999996</v>
      </c>
      <c r="CA17">
        <v>11.069459999999999</v>
      </c>
      <c r="CB17">
        <v>6.6837400000000002</v>
      </c>
      <c r="CC17">
        <v>5.0246500000000003</v>
      </c>
      <c r="CD17">
        <v>5.5628399999999996</v>
      </c>
      <c r="CE17">
        <v>2.8361299999999998</v>
      </c>
      <c r="CF17">
        <v>3.0693000000000001</v>
      </c>
      <c r="CG17">
        <v>5.5982399999999997</v>
      </c>
      <c r="CH17">
        <v>7.8878300000000001</v>
      </c>
      <c r="CI17">
        <v>2.0505300000000002</v>
      </c>
      <c r="CJ17">
        <v>0</v>
      </c>
      <c r="CK17">
        <v>10.920299999999999</v>
      </c>
      <c r="CL17">
        <v>8.9749199999999991</v>
      </c>
      <c r="CM17">
        <v>5.2637</v>
      </c>
      <c r="CN17">
        <v>2.6217800000000002</v>
      </c>
      <c r="CO17">
        <v>2.0618099999999999</v>
      </c>
      <c r="CP17">
        <v>7.7010399999999999</v>
      </c>
      <c r="CQ17">
        <v>2.9271199999999999</v>
      </c>
      <c r="CR17">
        <v>2.9879799999999999</v>
      </c>
      <c r="CS17">
        <v>2.0430899999999999</v>
      </c>
      <c r="CT17">
        <v>3.0644</v>
      </c>
      <c r="CU17">
        <v>9.8080200000000008</v>
      </c>
      <c r="CV17">
        <v>5.3738900000000003</v>
      </c>
      <c r="CW17">
        <v>5.7809100000000004</v>
      </c>
    </row>
    <row r="18" spans="1:101">
      <c r="A18" t="s">
        <v>183</v>
      </c>
      <c r="B18">
        <v>46526204</v>
      </c>
      <c r="C18">
        <v>46529309</v>
      </c>
      <c r="D18">
        <v>1.4892700000000001</v>
      </c>
      <c r="E18">
        <v>1.8938900000000001</v>
      </c>
      <c r="F18">
        <v>3.6685300000000001</v>
      </c>
      <c r="G18">
        <v>1.9445600000000001</v>
      </c>
      <c r="H18">
        <v>1.8053699999999999</v>
      </c>
      <c r="I18">
        <v>1.75268</v>
      </c>
      <c r="J18">
        <v>0</v>
      </c>
      <c r="K18">
        <v>1.97428</v>
      </c>
      <c r="L18">
        <v>1.8315999999999999</v>
      </c>
      <c r="M18">
        <v>0</v>
      </c>
      <c r="N18">
        <v>0</v>
      </c>
      <c r="O18">
        <v>0</v>
      </c>
      <c r="P18">
        <v>8.4618699999999993</v>
      </c>
      <c r="Q18">
        <v>0</v>
      </c>
      <c r="R18">
        <v>0</v>
      </c>
      <c r="S18">
        <v>0</v>
      </c>
      <c r="T18">
        <v>0</v>
      </c>
      <c r="U18">
        <v>8.0125200000000003</v>
      </c>
      <c r="V18">
        <v>2.15327</v>
      </c>
      <c r="W18">
        <v>1.6339900000000001</v>
      </c>
      <c r="X18">
        <v>0</v>
      </c>
      <c r="Y18">
        <v>3.0003000000000002</v>
      </c>
      <c r="Z18">
        <v>2.1901799999999998</v>
      </c>
      <c r="AA18">
        <v>0</v>
      </c>
      <c r="AB18">
        <v>0</v>
      </c>
      <c r="AC18">
        <v>0</v>
      </c>
      <c r="AD18">
        <v>3.93614</v>
      </c>
      <c r="AE18">
        <v>1.65802</v>
      </c>
      <c r="AF18">
        <v>1.76383</v>
      </c>
      <c r="AG18">
        <v>2.4234</v>
      </c>
      <c r="AH18">
        <v>0</v>
      </c>
      <c r="AI18">
        <v>0</v>
      </c>
      <c r="AJ18">
        <v>3.3756300000000001</v>
      </c>
      <c r="AK18">
        <v>4.2247599999999998</v>
      </c>
      <c r="AL18">
        <v>2.0718899999999998</v>
      </c>
      <c r="AM18">
        <v>3.5432399999999999</v>
      </c>
      <c r="AN18">
        <v>4.4569900000000002</v>
      </c>
      <c r="AO18">
        <v>4.5497100000000001</v>
      </c>
      <c r="AP18">
        <v>3.1012300000000002</v>
      </c>
      <c r="AQ18">
        <v>4.1048400000000003</v>
      </c>
      <c r="AR18">
        <v>2.0641799999999999</v>
      </c>
      <c r="AS18">
        <v>5.54556</v>
      </c>
      <c r="AT18">
        <v>3.7249500000000002</v>
      </c>
      <c r="AU18">
        <v>5.8901199999999996</v>
      </c>
      <c r="AV18">
        <v>2.5750099999999998</v>
      </c>
      <c r="AW18">
        <v>2.8377300000000001</v>
      </c>
      <c r="AX18">
        <v>2.5506000000000002</v>
      </c>
      <c r="AY18">
        <v>3.8407</v>
      </c>
      <c r="AZ18">
        <v>2.9625599999999999</v>
      </c>
      <c r="BA18">
        <v>2.9476300000000002</v>
      </c>
      <c r="BB18">
        <v>2.6801499999999998</v>
      </c>
      <c r="BC18">
        <v>4.8524799999999999</v>
      </c>
      <c r="BD18">
        <v>4.2465700000000002</v>
      </c>
      <c r="BE18">
        <v>3.7816299999999998</v>
      </c>
      <c r="BF18">
        <v>6.7534400000000003</v>
      </c>
      <c r="BG18">
        <v>5.0981899999999998</v>
      </c>
      <c r="BH18">
        <v>3.6412200000000001</v>
      </c>
      <c r="BI18">
        <v>6.0361599999999997</v>
      </c>
      <c r="BJ18">
        <v>2.9633400000000001</v>
      </c>
      <c r="BK18">
        <v>2.6730499999999999</v>
      </c>
      <c r="BL18">
        <v>5.6012199999999996</v>
      </c>
      <c r="BM18">
        <v>6.1109799999999996</v>
      </c>
      <c r="BN18">
        <v>7.1388499999999997</v>
      </c>
      <c r="BO18">
        <v>2.19232</v>
      </c>
      <c r="BP18">
        <v>4.8654999999999999</v>
      </c>
      <c r="BQ18">
        <v>6.0285900000000003</v>
      </c>
      <c r="BR18">
        <v>6.1785500000000004</v>
      </c>
      <c r="BS18">
        <v>4.6529800000000003</v>
      </c>
      <c r="BT18">
        <v>5.17964</v>
      </c>
      <c r="BU18">
        <v>2.8292299999999999</v>
      </c>
      <c r="BV18">
        <v>5.23834</v>
      </c>
      <c r="BW18">
        <v>6.06867</v>
      </c>
      <c r="BX18">
        <v>6.4603299999999999</v>
      </c>
      <c r="BY18">
        <v>3.71855</v>
      </c>
      <c r="BZ18">
        <v>5.3909399999999996</v>
      </c>
      <c r="CA18">
        <v>11.069459999999999</v>
      </c>
      <c r="CB18">
        <v>6.6837400000000002</v>
      </c>
      <c r="CC18">
        <v>5.0246500000000003</v>
      </c>
      <c r="CD18">
        <v>5.5628399999999996</v>
      </c>
      <c r="CE18">
        <v>2.8361299999999998</v>
      </c>
      <c r="CF18">
        <v>3.0693000000000001</v>
      </c>
      <c r="CG18">
        <v>5.5982399999999997</v>
      </c>
      <c r="CH18">
        <v>7.8878300000000001</v>
      </c>
      <c r="CI18">
        <v>0</v>
      </c>
      <c r="CJ18">
        <v>0</v>
      </c>
      <c r="CK18">
        <v>10.920299999999999</v>
      </c>
      <c r="CL18">
        <v>8.9749199999999991</v>
      </c>
      <c r="CM18">
        <v>5.2637</v>
      </c>
      <c r="CN18">
        <v>1.83663</v>
      </c>
      <c r="CO18">
        <v>2.0618099999999999</v>
      </c>
      <c r="CP18">
        <v>7.7010399999999999</v>
      </c>
      <c r="CQ18">
        <v>2.9271199999999999</v>
      </c>
      <c r="CR18">
        <v>2.9879799999999999</v>
      </c>
      <c r="CS18">
        <v>2.0430899999999999</v>
      </c>
      <c r="CT18">
        <v>3.0644</v>
      </c>
      <c r="CU18">
        <v>9.8080200000000008</v>
      </c>
      <c r="CV18">
        <v>5.3738900000000003</v>
      </c>
      <c r="CW18">
        <v>5.7809100000000004</v>
      </c>
    </row>
    <row r="19" spans="1:101">
      <c r="A19" t="s">
        <v>183</v>
      </c>
      <c r="B19">
        <v>46538333</v>
      </c>
      <c r="C19">
        <v>46544153</v>
      </c>
      <c r="D19">
        <v>1.6865300000000001</v>
      </c>
      <c r="E19">
        <v>2.3283</v>
      </c>
      <c r="F19">
        <v>3.6685300000000001</v>
      </c>
      <c r="G19">
        <v>2.7967300000000002</v>
      </c>
      <c r="H19">
        <v>1.71431</v>
      </c>
      <c r="I19">
        <v>2.35345</v>
      </c>
      <c r="J19">
        <v>1.6741299999999999</v>
      </c>
      <c r="K19">
        <v>1.8933500000000001</v>
      </c>
      <c r="L19">
        <v>1.9025700000000001</v>
      </c>
      <c r="M19">
        <v>0</v>
      </c>
      <c r="N19">
        <v>1.86016</v>
      </c>
      <c r="O19">
        <v>1.91961</v>
      </c>
      <c r="P19">
        <v>4.0614600000000003</v>
      </c>
      <c r="Q19">
        <v>0</v>
      </c>
      <c r="R19">
        <v>1.57152</v>
      </c>
      <c r="S19">
        <v>1.80461</v>
      </c>
      <c r="T19">
        <v>0</v>
      </c>
      <c r="U19">
        <v>8.5068099999999998</v>
      </c>
      <c r="V19">
        <v>3.1051000000000002</v>
      </c>
      <c r="W19">
        <v>1.61513</v>
      </c>
      <c r="X19">
        <v>0</v>
      </c>
      <c r="Y19">
        <v>2.7688999999999999</v>
      </c>
      <c r="Z19">
        <v>1.5432699999999999</v>
      </c>
      <c r="AA19">
        <v>0</v>
      </c>
      <c r="AB19">
        <v>0</v>
      </c>
      <c r="AC19">
        <v>0</v>
      </c>
      <c r="AD19">
        <v>1.7951699999999999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3.28932</v>
      </c>
      <c r="AK19">
        <v>6.1455500000000001</v>
      </c>
      <c r="AL19">
        <v>2.3894000000000002</v>
      </c>
      <c r="AM19">
        <v>3.4469699999999999</v>
      </c>
      <c r="AN19">
        <v>4.23482</v>
      </c>
      <c r="AO19">
        <v>2.6664099999999999</v>
      </c>
      <c r="AP19">
        <v>2.0828799999999998</v>
      </c>
      <c r="AQ19">
        <v>2.2259699999999998</v>
      </c>
      <c r="AR19">
        <v>0</v>
      </c>
      <c r="AS19">
        <v>5.54556</v>
      </c>
      <c r="AT19">
        <v>4.48393</v>
      </c>
      <c r="AU19">
        <v>5.8901199999999996</v>
      </c>
      <c r="AV19">
        <v>2.5750099999999998</v>
      </c>
      <c r="AW19">
        <v>2.8377300000000001</v>
      </c>
      <c r="AX19">
        <v>2.5506000000000002</v>
      </c>
      <c r="AY19">
        <v>3.8407</v>
      </c>
      <c r="AZ19">
        <v>1.97367</v>
      </c>
      <c r="BA19">
        <v>2.9476300000000002</v>
      </c>
      <c r="BB19">
        <v>2.6801499999999998</v>
      </c>
      <c r="BC19">
        <v>4.8524799999999999</v>
      </c>
      <c r="BD19">
        <v>2.1985700000000001</v>
      </c>
      <c r="BE19">
        <v>2.9622000000000002</v>
      </c>
      <c r="BF19">
        <v>2.95573</v>
      </c>
      <c r="BG19">
        <v>5.0981899999999998</v>
      </c>
      <c r="BH19">
        <v>3.47688</v>
      </c>
      <c r="BI19">
        <v>3.9748800000000002</v>
      </c>
      <c r="BJ19">
        <v>2.1030099999999998</v>
      </c>
      <c r="BK19">
        <v>2.4249499999999999</v>
      </c>
      <c r="BL19">
        <v>3.6772399999999998</v>
      </c>
      <c r="BM19">
        <v>6.1109799999999996</v>
      </c>
      <c r="BN19">
        <v>4.5111699999999999</v>
      </c>
      <c r="BO19">
        <v>1.8140000000000001</v>
      </c>
      <c r="BP19">
        <v>2.63219</v>
      </c>
      <c r="BQ19">
        <v>6.0285900000000003</v>
      </c>
      <c r="BR19">
        <v>6.1785500000000004</v>
      </c>
      <c r="BS19">
        <v>3.4872999999999998</v>
      </c>
      <c r="BT19">
        <v>2.9876499999999999</v>
      </c>
      <c r="BU19">
        <v>2.30931</v>
      </c>
      <c r="BV19">
        <v>2.5825800000000001</v>
      </c>
      <c r="BW19">
        <v>6.06867</v>
      </c>
      <c r="BX19">
        <v>6.4603299999999999</v>
      </c>
      <c r="BY19">
        <v>2.18025</v>
      </c>
      <c r="BZ19">
        <v>5.3909399999999996</v>
      </c>
      <c r="CA19">
        <v>4.4478099999999996</v>
      </c>
      <c r="CB19">
        <v>4.1041999999999996</v>
      </c>
      <c r="CC19">
        <v>5.0246500000000003</v>
      </c>
      <c r="CD19">
        <v>5.5628399999999996</v>
      </c>
      <c r="CE19">
        <v>2.62073</v>
      </c>
      <c r="CF19">
        <v>2.5168699999999999</v>
      </c>
      <c r="CG19">
        <v>5.5982399999999997</v>
      </c>
      <c r="CH19">
        <v>6.7047499999999998</v>
      </c>
      <c r="CI19">
        <v>1.7368600000000001</v>
      </c>
      <c r="CJ19">
        <v>0</v>
      </c>
      <c r="CK19">
        <v>10.920299999999999</v>
      </c>
      <c r="CL19">
        <v>8.8818699999999993</v>
      </c>
      <c r="CM19">
        <v>5.49322</v>
      </c>
      <c r="CN19">
        <v>5.1374300000000002</v>
      </c>
      <c r="CO19">
        <v>4.53165</v>
      </c>
      <c r="CP19">
        <v>8.0900300000000005</v>
      </c>
      <c r="CQ19">
        <v>8.8403799999999997</v>
      </c>
      <c r="CR19">
        <v>2.1628400000000001</v>
      </c>
      <c r="CS19">
        <v>4.9663000000000004</v>
      </c>
      <c r="CT19">
        <v>5.1547799999999997</v>
      </c>
      <c r="CU19">
        <v>11.378590000000001</v>
      </c>
      <c r="CV19">
        <v>5.3753700000000002</v>
      </c>
      <c r="CW19">
        <v>4.7044899999999998</v>
      </c>
    </row>
    <row r="20" spans="1:101">
      <c r="A20" t="s">
        <v>183</v>
      </c>
      <c r="B20">
        <v>46549577</v>
      </c>
      <c r="C20">
        <v>46553204</v>
      </c>
      <c r="D20">
        <v>1.4802599999999999</v>
      </c>
      <c r="E20">
        <v>2.1162200000000002</v>
      </c>
      <c r="F20">
        <v>2.5118100000000001</v>
      </c>
      <c r="G20">
        <v>1.9214199999999999</v>
      </c>
      <c r="H20">
        <v>2.7157100000000001</v>
      </c>
      <c r="I20">
        <v>2.1280299999999999</v>
      </c>
      <c r="J20">
        <v>1.6987000000000001</v>
      </c>
      <c r="K20">
        <v>2.2810199999999998</v>
      </c>
      <c r="L20">
        <v>1.6724300000000001</v>
      </c>
      <c r="M20">
        <v>0</v>
      </c>
      <c r="N20">
        <v>0</v>
      </c>
      <c r="O20">
        <v>1.72496</v>
      </c>
      <c r="P20">
        <v>1.8580399999999999</v>
      </c>
      <c r="Q20">
        <v>0</v>
      </c>
      <c r="R20">
        <v>1.7464200000000001</v>
      </c>
      <c r="S20">
        <v>2.1626099999999999</v>
      </c>
      <c r="T20">
        <v>2.0361099999999999</v>
      </c>
      <c r="U20">
        <v>11.491720000000001</v>
      </c>
      <c r="V20">
        <v>0</v>
      </c>
      <c r="W20">
        <v>1.8157099999999999</v>
      </c>
      <c r="X20">
        <v>0</v>
      </c>
      <c r="Y20">
        <v>0</v>
      </c>
      <c r="Z20">
        <v>2.11178</v>
      </c>
      <c r="AA20">
        <v>2.2081499999999998</v>
      </c>
      <c r="AB20">
        <v>1.64192</v>
      </c>
      <c r="AC20">
        <v>0</v>
      </c>
      <c r="AD20">
        <v>0</v>
      </c>
      <c r="AE20">
        <v>1.5454300000000001</v>
      </c>
      <c r="AF20">
        <v>0</v>
      </c>
      <c r="AG20">
        <v>1.6929099999999999</v>
      </c>
      <c r="AH20">
        <v>0</v>
      </c>
      <c r="AI20">
        <v>0</v>
      </c>
      <c r="AJ20">
        <v>1.8059400000000001</v>
      </c>
      <c r="AK20">
        <v>6.1455500000000001</v>
      </c>
      <c r="AL20">
        <v>0</v>
      </c>
      <c r="AM20">
        <v>1.9984299999999999</v>
      </c>
      <c r="AN20">
        <v>2.48617</v>
      </c>
      <c r="AO20">
        <v>3.4410699999999999</v>
      </c>
      <c r="AP20">
        <v>2.0598700000000001</v>
      </c>
      <c r="AQ20">
        <v>0</v>
      </c>
      <c r="AR20">
        <v>1.8945700000000001</v>
      </c>
      <c r="AS20">
        <v>5.54556</v>
      </c>
      <c r="AT20">
        <v>2.8350200000000001</v>
      </c>
      <c r="AU20">
        <v>5.8901199999999996</v>
      </c>
      <c r="AV20">
        <v>2.1004999999999998</v>
      </c>
      <c r="AW20">
        <v>2.8377300000000001</v>
      </c>
      <c r="AX20">
        <v>1.7384900000000001</v>
      </c>
      <c r="AY20">
        <v>3.0136799999999999</v>
      </c>
      <c r="AZ20">
        <v>1.97367</v>
      </c>
      <c r="BA20">
        <v>2.0516299999999998</v>
      </c>
      <c r="BB20">
        <v>2.6801499999999998</v>
      </c>
      <c r="BC20">
        <v>2.18981</v>
      </c>
      <c r="BD20">
        <v>2.1380599999999998</v>
      </c>
      <c r="BE20">
        <v>3.51708</v>
      </c>
      <c r="BF20">
        <v>2.2678099999999999</v>
      </c>
      <c r="BG20">
        <v>4.7549400000000004</v>
      </c>
      <c r="BH20">
        <v>0</v>
      </c>
      <c r="BI20">
        <v>1.97749</v>
      </c>
      <c r="BJ20">
        <v>2.5917400000000002</v>
      </c>
      <c r="BK20">
        <v>1.76414</v>
      </c>
      <c r="BL20">
        <v>0</v>
      </c>
      <c r="BM20">
        <v>6.1109799999999996</v>
      </c>
      <c r="BN20">
        <v>1.75902</v>
      </c>
      <c r="BO20">
        <v>0</v>
      </c>
      <c r="BP20">
        <v>2.23767</v>
      </c>
      <c r="BQ20">
        <v>3.3875199999999999</v>
      </c>
      <c r="BR20">
        <v>3.2142900000000001</v>
      </c>
      <c r="BS20">
        <v>2.04236</v>
      </c>
      <c r="BT20">
        <v>2.8498700000000001</v>
      </c>
      <c r="BU20">
        <v>2.30931</v>
      </c>
      <c r="BV20">
        <v>2.1455600000000001</v>
      </c>
      <c r="BW20">
        <v>1.7082999999999999</v>
      </c>
      <c r="BX20">
        <v>2.1714699999999998</v>
      </c>
      <c r="BY20">
        <v>1.47275</v>
      </c>
      <c r="BZ20">
        <v>3.52528</v>
      </c>
      <c r="CA20">
        <v>2.24525</v>
      </c>
      <c r="CB20">
        <v>1.94089</v>
      </c>
      <c r="CC20">
        <v>5.1916599999999997</v>
      </c>
      <c r="CD20">
        <v>3.6079699999999999</v>
      </c>
      <c r="CE20">
        <v>1.77416</v>
      </c>
      <c r="CF20">
        <v>2.2206100000000002</v>
      </c>
      <c r="CG20">
        <v>2.0480299999999998</v>
      </c>
      <c r="CH20">
        <v>4.9158999999999997</v>
      </c>
      <c r="CI20">
        <v>0</v>
      </c>
      <c r="CJ20">
        <v>0</v>
      </c>
      <c r="CK20">
        <v>2.9122300000000001</v>
      </c>
      <c r="CL20">
        <v>3.0542899999999999</v>
      </c>
      <c r="CM20">
        <v>7.2566499999999996</v>
      </c>
      <c r="CN20">
        <v>0</v>
      </c>
      <c r="CO20">
        <v>0</v>
      </c>
      <c r="CP20">
        <v>3.2015799999999999</v>
      </c>
      <c r="CQ20">
        <v>2.9081000000000001</v>
      </c>
      <c r="CR20">
        <v>0</v>
      </c>
      <c r="CS20">
        <v>0</v>
      </c>
      <c r="CT20">
        <v>0</v>
      </c>
      <c r="CU20">
        <v>11.378590000000001</v>
      </c>
      <c r="CV20">
        <v>1.9742900000000001</v>
      </c>
      <c r="CW20">
        <v>7.8368000000000002</v>
      </c>
    </row>
    <row r="21" spans="1:101">
      <c r="A21" t="s">
        <v>183</v>
      </c>
      <c r="B21">
        <v>46560173</v>
      </c>
      <c r="C21">
        <v>46563595</v>
      </c>
      <c r="D21">
        <v>2.0458099999999999</v>
      </c>
      <c r="E21">
        <v>1.9678800000000001</v>
      </c>
      <c r="F21">
        <v>2.3011699999999999</v>
      </c>
      <c r="G21">
        <v>4.6941199999999998</v>
      </c>
      <c r="H21">
        <v>2.20581</v>
      </c>
      <c r="I21">
        <v>1.81365</v>
      </c>
      <c r="J21">
        <v>2.2088800000000002</v>
      </c>
      <c r="K21">
        <v>2.4870199999999998</v>
      </c>
      <c r="L21">
        <v>3.6346400000000001</v>
      </c>
      <c r="M21">
        <v>2.21889</v>
      </c>
      <c r="N21">
        <v>1.6708099999999999</v>
      </c>
      <c r="O21">
        <v>2.09043</v>
      </c>
      <c r="P21">
        <v>5.4513499999999997</v>
      </c>
      <c r="Q21">
        <v>0</v>
      </c>
      <c r="R21">
        <v>2.16113</v>
      </c>
      <c r="S21">
        <v>1.8597999999999999</v>
      </c>
      <c r="T21">
        <v>2.3517100000000002</v>
      </c>
      <c r="U21">
        <v>11.491720000000001</v>
      </c>
      <c r="V21">
        <v>2.4039000000000001</v>
      </c>
      <c r="W21">
        <v>0</v>
      </c>
      <c r="X21">
        <v>1.61504</v>
      </c>
      <c r="Y21">
        <v>0</v>
      </c>
      <c r="Z21">
        <v>2.0352800000000002</v>
      </c>
      <c r="AA21">
        <v>0</v>
      </c>
      <c r="AB21">
        <v>0</v>
      </c>
      <c r="AC21">
        <v>0</v>
      </c>
      <c r="AD21">
        <v>1.53413</v>
      </c>
      <c r="AE21">
        <v>0</v>
      </c>
      <c r="AF21">
        <v>1.66987</v>
      </c>
      <c r="AG21">
        <v>0</v>
      </c>
      <c r="AH21">
        <v>0</v>
      </c>
      <c r="AI21">
        <v>1.65463</v>
      </c>
      <c r="AJ21">
        <v>0</v>
      </c>
      <c r="AK21">
        <v>6.1455500000000001</v>
      </c>
      <c r="AL21">
        <v>0</v>
      </c>
      <c r="AM21">
        <v>4.6509200000000002</v>
      </c>
      <c r="AN21">
        <v>4.4931200000000002</v>
      </c>
      <c r="AO21">
        <v>3.4410699999999999</v>
      </c>
      <c r="AP21">
        <v>2.8791000000000002</v>
      </c>
      <c r="AQ21">
        <v>3.9359500000000001</v>
      </c>
      <c r="AR21">
        <v>1.9949699999999999</v>
      </c>
      <c r="AS21">
        <v>5.54556</v>
      </c>
      <c r="AT21">
        <v>4.62</v>
      </c>
      <c r="AU21">
        <v>5.8901199999999996</v>
      </c>
      <c r="AV21">
        <v>2.1978</v>
      </c>
      <c r="AW21">
        <v>2.8317600000000001</v>
      </c>
      <c r="AX21">
        <v>2.5888800000000001</v>
      </c>
      <c r="AY21">
        <v>3.0136799999999999</v>
      </c>
      <c r="AZ21">
        <v>2.5051000000000001</v>
      </c>
      <c r="BA21">
        <v>2.7481399999999998</v>
      </c>
      <c r="BB21">
        <v>2.5158800000000001</v>
      </c>
      <c r="BC21">
        <v>3.7353800000000001</v>
      </c>
      <c r="BD21">
        <v>2.9001399999999999</v>
      </c>
      <c r="BE21">
        <v>3.51708</v>
      </c>
      <c r="BF21">
        <v>2.89419</v>
      </c>
      <c r="BG21">
        <v>4.7549400000000004</v>
      </c>
      <c r="BH21">
        <v>4.5543300000000002</v>
      </c>
      <c r="BI21">
        <v>4.7389000000000001</v>
      </c>
      <c r="BJ21">
        <v>2.5917400000000002</v>
      </c>
      <c r="BK21">
        <v>4.8744699999999996</v>
      </c>
      <c r="BL21">
        <v>6.6188700000000003</v>
      </c>
      <c r="BM21">
        <v>6.1109799999999996</v>
      </c>
      <c r="BN21">
        <v>7.4476100000000001</v>
      </c>
      <c r="BO21">
        <v>2.40984</v>
      </c>
      <c r="BP21">
        <v>2.4410500000000002</v>
      </c>
      <c r="BQ21">
        <v>3.3875199999999999</v>
      </c>
      <c r="BR21">
        <v>4.6495499999999996</v>
      </c>
      <c r="BS21">
        <v>3.6706599999999998</v>
      </c>
      <c r="BT21">
        <v>2.8498700000000001</v>
      </c>
      <c r="BU21">
        <v>2.30931</v>
      </c>
      <c r="BV21">
        <v>2.8199399999999999</v>
      </c>
      <c r="BW21">
        <v>3.9268999999999998</v>
      </c>
      <c r="BX21">
        <v>3.9284400000000002</v>
      </c>
      <c r="BY21">
        <v>3.09361</v>
      </c>
      <c r="BZ21">
        <v>3.52528</v>
      </c>
      <c r="CA21">
        <v>3.7400099999999998</v>
      </c>
      <c r="CB21">
        <v>3.8349000000000002</v>
      </c>
      <c r="CC21">
        <v>5.1916599999999997</v>
      </c>
      <c r="CD21">
        <v>3.6079699999999999</v>
      </c>
      <c r="CE21">
        <v>2.9198200000000001</v>
      </c>
      <c r="CF21">
        <v>2.6358000000000001</v>
      </c>
      <c r="CG21">
        <v>2.7261199999999999</v>
      </c>
      <c r="CH21">
        <v>4.9158999999999997</v>
      </c>
      <c r="CI21">
        <v>1.9980800000000001</v>
      </c>
      <c r="CJ21">
        <v>0</v>
      </c>
      <c r="CK21">
        <v>2.9122300000000001</v>
      </c>
      <c r="CL21">
        <v>2.1649600000000002</v>
      </c>
      <c r="CM21">
        <v>7.2566499999999996</v>
      </c>
      <c r="CN21">
        <v>8.3643199999999993</v>
      </c>
      <c r="CO21">
        <v>8.2737999999999996</v>
      </c>
      <c r="CP21">
        <v>8.0984499999999997</v>
      </c>
      <c r="CQ21">
        <v>0</v>
      </c>
      <c r="CR21">
        <v>0</v>
      </c>
      <c r="CS21">
        <v>4.4683900000000003</v>
      </c>
      <c r="CT21">
        <v>6.1836799999999998</v>
      </c>
      <c r="CU21">
        <v>11.378590000000001</v>
      </c>
      <c r="CV21">
        <v>6.8710500000000003</v>
      </c>
      <c r="CW21">
        <v>7.8368000000000002</v>
      </c>
    </row>
    <row r="22" spans="1:101">
      <c r="A22" t="s">
        <v>183</v>
      </c>
      <c r="B22">
        <v>46574334</v>
      </c>
      <c r="C22">
        <v>46580523</v>
      </c>
      <c r="D22">
        <v>1.86425</v>
      </c>
      <c r="E22">
        <v>0</v>
      </c>
      <c r="F22">
        <v>1.9951099999999999</v>
      </c>
      <c r="G22">
        <v>1.8937200000000001</v>
      </c>
      <c r="H22">
        <v>1.8309200000000001</v>
      </c>
      <c r="I22">
        <v>2.3944000000000001</v>
      </c>
      <c r="J22">
        <v>2.1713</v>
      </c>
      <c r="K22">
        <v>2.0005700000000002</v>
      </c>
      <c r="L22">
        <v>1.89751</v>
      </c>
      <c r="M22">
        <v>1.9803999999999999</v>
      </c>
      <c r="N22">
        <v>1.6497599999999999</v>
      </c>
      <c r="O22">
        <v>1.59907</v>
      </c>
      <c r="P22">
        <v>2.1629200000000002</v>
      </c>
      <c r="Q22">
        <v>0</v>
      </c>
      <c r="R22">
        <v>1.9518800000000001</v>
      </c>
      <c r="S22">
        <v>2.0723500000000001</v>
      </c>
      <c r="T22">
        <v>2.34457</v>
      </c>
      <c r="U22">
        <v>2.35839</v>
      </c>
      <c r="V22">
        <v>2.10453</v>
      </c>
      <c r="W22">
        <v>2.1488700000000001</v>
      </c>
      <c r="X22">
        <v>4.6311200000000001</v>
      </c>
      <c r="Y22">
        <v>2.4846400000000002</v>
      </c>
      <c r="Z22">
        <v>3.0560200000000002</v>
      </c>
      <c r="AA22">
        <v>2.9987900000000001</v>
      </c>
      <c r="AB22">
        <v>2.6281400000000001</v>
      </c>
      <c r="AC22">
        <v>4.8972600000000002</v>
      </c>
      <c r="AD22">
        <v>2.7907299999999999</v>
      </c>
      <c r="AE22">
        <v>2.2374399999999999</v>
      </c>
      <c r="AF22">
        <v>3.0917699999999999</v>
      </c>
      <c r="AG22">
        <v>2.5894900000000001</v>
      </c>
      <c r="AH22">
        <v>3.2492700000000001</v>
      </c>
      <c r="AI22">
        <v>2.60379</v>
      </c>
      <c r="AJ22">
        <v>2.0670600000000001</v>
      </c>
      <c r="AK22">
        <v>1.6444799999999999</v>
      </c>
      <c r="AL22">
        <v>1.8931899999999999</v>
      </c>
      <c r="AM22">
        <v>2.2204700000000002</v>
      </c>
      <c r="AN22">
        <v>2.2652800000000002</v>
      </c>
      <c r="AO22">
        <v>1.94818</v>
      </c>
      <c r="AP22">
        <v>2.20051</v>
      </c>
      <c r="AQ22">
        <v>1.9635499999999999</v>
      </c>
      <c r="AR22">
        <v>1.92869</v>
      </c>
      <c r="AS22">
        <v>5.54556</v>
      </c>
      <c r="AT22">
        <v>2.1918700000000002</v>
      </c>
      <c r="AU22">
        <v>5.8901199999999996</v>
      </c>
      <c r="AV22">
        <v>2.1978</v>
      </c>
      <c r="AW22">
        <v>2.91655</v>
      </c>
      <c r="AX22">
        <v>2.2232699999999999</v>
      </c>
      <c r="AY22">
        <v>2.1986500000000002</v>
      </c>
      <c r="AZ22">
        <v>2.1865999999999999</v>
      </c>
      <c r="BA22">
        <v>2.4582700000000002</v>
      </c>
      <c r="BB22">
        <v>2.18289</v>
      </c>
      <c r="BC22">
        <v>2.2757700000000001</v>
      </c>
      <c r="BD22">
        <v>2.2726000000000002</v>
      </c>
      <c r="BE22">
        <v>2.4378000000000002</v>
      </c>
      <c r="BF22">
        <v>2.3148499999999999</v>
      </c>
      <c r="BG22">
        <v>4.7549400000000004</v>
      </c>
      <c r="BH22">
        <v>1.86483</v>
      </c>
      <c r="BI22">
        <v>2.1570100000000001</v>
      </c>
      <c r="BJ22">
        <v>1.71526</v>
      </c>
      <c r="BK22">
        <v>2.7376299999999998</v>
      </c>
      <c r="BL22">
        <v>3.073</v>
      </c>
      <c r="BM22">
        <v>6.1109799999999996</v>
      </c>
      <c r="BN22">
        <v>4.0540799999999999</v>
      </c>
      <c r="BO22">
        <v>3.1419299999999999</v>
      </c>
      <c r="BP22">
        <v>1.9992399999999999</v>
      </c>
      <c r="BQ22">
        <v>3.3875199999999999</v>
      </c>
      <c r="BR22">
        <v>3.05667</v>
      </c>
      <c r="BS22">
        <v>2.3385400000000001</v>
      </c>
      <c r="BT22">
        <v>1.8629599999999999</v>
      </c>
      <c r="BU22">
        <v>2.1836799999999998</v>
      </c>
      <c r="BV22">
        <v>2.66629</v>
      </c>
      <c r="BW22">
        <v>3.9268999999999998</v>
      </c>
      <c r="BX22">
        <v>3.5859899999999998</v>
      </c>
      <c r="BY22">
        <v>1.8615299999999999</v>
      </c>
      <c r="BZ22">
        <v>3.52528</v>
      </c>
      <c r="CA22">
        <v>2.9453800000000001</v>
      </c>
      <c r="CB22">
        <v>2.9325000000000001</v>
      </c>
      <c r="CC22">
        <v>2.9943399999999998</v>
      </c>
      <c r="CD22">
        <v>3.5068199999999998</v>
      </c>
      <c r="CE22">
        <v>2.2323499999999998</v>
      </c>
      <c r="CF22">
        <v>3.6819299999999999</v>
      </c>
      <c r="CG22">
        <v>4.2044199999999998</v>
      </c>
      <c r="CH22">
        <v>0</v>
      </c>
      <c r="CI22">
        <v>4.3203199999999997</v>
      </c>
      <c r="CJ22">
        <v>0</v>
      </c>
      <c r="CK22">
        <v>1.8001400000000001</v>
      </c>
      <c r="CL22">
        <v>2.5517099999999999</v>
      </c>
      <c r="CM22">
        <v>1.9606399999999999</v>
      </c>
      <c r="CN22">
        <v>0</v>
      </c>
      <c r="CO22">
        <v>0</v>
      </c>
      <c r="CP22">
        <v>6.9808000000000003</v>
      </c>
      <c r="CQ22">
        <v>1.89866</v>
      </c>
      <c r="CR22">
        <v>3.2136800000000001</v>
      </c>
      <c r="CS22">
        <v>1.6110199999999999</v>
      </c>
      <c r="CT22">
        <v>1.93289</v>
      </c>
      <c r="CU22">
        <v>0</v>
      </c>
      <c r="CV22">
        <v>2.2160799999999998</v>
      </c>
      <c r="CW22">
        <v>1.7904800000000001</v>
      </c>
    </row>
    <row r="23" spans="1:101">
      <c r="A23" t="s">
        <v>183</v>
      </c>
      <c r="B23">
        <v>46589710</v>
      </c>
      <c r="C23">
        <v>46594828</v>
      </c>
      <c r="D23">
        <v>1.8063199999999999</v>
      </c>
      <c r="E23">
        <v>1.8319700000000001</v>
      </c>
      <c r="F23">
        <v>2.51308</v>
      </c>
      <c r="G23">
        <v>1.6607499999999999</v>
      </c>
      <c r="H23">
        <v>1.99631</v>
      </c>
      <c r="I23">
        <v>1.9785600000000001</v>
      </c>
      <c r="J23">
        <v>1.87721</v>
      </c>
      <c r="K23">
        <v>1.9781</v>
      </c>
      <c r="L23">
        <v>2.1518799999999998</v>
      </c>
      <c r="M23">
        <v>1.5673999999999999</v>
      </c>
      <c r="N23">
        <v>1.6053500000000001</v>
      </c>
      <c r="O23">
        <v>1.7871999999999999</v>
      </c>
      <c r="P23">
        <v>2.63164</v>
      </c>
      <c r="Q23">
        <v>0</v>
      </c>
      <c r="R23">
        <v>1.8531</v>
      </c>
      <c r="S23">
        <v>2.14655</v>
      </c>
      <c r="T23">
        <v>2.8873099999999998</v>
      </c>
      <c r="U23">
        <v>3.0680000000000001</v>
      </c>
      <c r="V23">
        <v>0</v>
      </c>
      <c r="W23">
        <v>1.69736</v>
      </c>
      <c r="X23">
        <v>0</v>
      </c>
      <c r="Y23">
        <v>0</v>
      </c>
      <c r="Z23">
        <v>1.8136300000000001</v>
      </c>
      <c r="AA23">
        <v>0</v>
      </c>
      <c r="AB23">
        <v>1.6127199999999999</v>
      </c>
      <c r="AC23">
        <v>0</v>
      </c>
      <c r="AD23">
        <v>2.2450800000000002</v>
      </c>
      <c r="AE23">
        <v>0</v>
      </c>
      <c r="AF23">
        <v>0</v>
      </c>
      <c r="AG23">
        <v>1.6827799999999999</v>
      </c>
      <c r="AH23">
        <v>0</v>
      </c>
      <c r="AI23">
        <v>1.5551699999999999</v>
      </c>
      <c r="AJ23">
        <v>1.6763300000000001</v>
      </c>
      <c r="AK23">
        <v>3.12419</v>
      </c>
      <c r="AL23">
        <v>1.69964</v>
      </c>
      <c r="AM23">
        <v>2.0303800000000001</v>
      </c>
      <c r="AN23">
        <v>2.6769599999999998</v>
      </c>
      <c r="AO23">
        <v>1.99003</v>
      </c>
      <c r="AP23">
        <v>2.1250300000000002</v>
      </c>
      <c r="AQ23">
        <v>3.1608200000000002</v>
      </c>
      <c r="AR23">
        <v>0</v>
      </c>
      <c r="AS23">
        <v>2.6665100000000002</v>
      </c>
      <c r="AT23">
        <v>2.2509000000000001</v>
      </c>
      <c r="AU23">
        <v>5.8901199999999996</v>
      </c>
      <c r="AV23">
        <v>2.0032000000000001</v>
      </c>
      <c r="AW23">
        <v>2.4703400000000002</v>
      </c>
      <c r="AX23">
        <v>2.1127600000000002</v>
      </c>
      <c r="AY23">
        <v>2.1166</v>
      </c>
      <c r="AZ23">
        <v>2.30518</v>
      </c>
      <c r="BA23">
        <v>2.1118999999999999</v>
      </c>
      <c r="BB23">
        <v>1.80332</v>
      </c>
      <c r="BC23">
        <v>2.2403200000000001</v>
      </c>
      <c r="BD23">
        <v>2.3255699999999999</v>
      </c>
      <c r="BE23">
        <v>1.9617199999999999</v>
      </c>
      <c r="BF23">
        <v>1.9180999999999999</v>
      </c>
      <c r="BG23">
        <v>3.3020800000000001</v>
      </c>
      <c r="BH23">
        <v>1.98674</v>
      </c>
      <c r="BI23">
        <v>2.4779200000000001</v>
      </c>
      <c r="BJ23">
        <v>1.79711</v>
      </c>
      <c r="BK23">
        <v>2.2812299999999999</v>
      </c>
      <c r="BL23">
        <v>2.46163</v>
      </c>
      <c r="BM23">
        <v>6.1109799999999996</v>
      </c>
      <c r="BN23">
        <v>3.3309299999999999</v>
      </c>
      <c r="BO23">
        <v>2.0820400000000001</v>
      </c>
      <c r="BP23">
        <v>2.10073</v>
      </c>
      <c r="BQ23">
        <v>2.26416</v>
      </c>
      <c r="BR23">
        <v>3.05667</v>
      </c>
      <c r="BS23">
        <v>1.7266699999999999</v>
      </c>
      <c r="BT23">
        <v>1.8591899999999999</v>
      </c>
      <c r="BU23">
        <v>2.15977</v>
      </c>
      <c r="BV23">
        <v>2.5562100000000001</v>
      </c>
      <c r="BW23">
        <v>2.3406600000000002</v>
      </c>
      <c r="BX23">
        <v>2.0376699999999999</v>
      </c>
      <c r="BY23">
        <v>2.0002</v>
      </c>
      <c r="BZ23">
        <v>2.2721200000000001</v>
      </c>
      <c r="CA23">
        <v>2.8826200000000002</v>
      </c>
      <c r="CB23">
        <v>2.35398</v>
      </c>
      <c r="CC23">
        <v>2.29331</v>
      </c>
      <c r="CD23">
        <v>2.2498100000000001</v>
      </c>
      <c r="CE23">
        <v>1.90113</v>
      </c>
      <c r="CF23">
        <v>1.70645</v>
      </c>
      <c r="CG23">
        <v>2.3492500000000001</v>
      </c>
      <c r="CH23">
        <v>2.0322300000000002</v>
      </c>
      <c r="CI23">
        <v>2.0041699999999998</v>
      </c>
      <c r="CJ23">
        <v>0</v>
      </c>
      <c r="CK23">
        <v>1.9726900000000001</v>
      </c>
      <c r="CL23">
        <v>2.09761</v>
      </c>
      <c r="CM23">
        <v>0</v>
      </c>
      <c r="CN23">
        <v>0</v>
      </c>
      <c r="CO23">
        <v>1.7581800000000001</v>
      </c>
      <c r="CP23">
        <v>3.0967799999999999</v>
      </c>
      <c r="CQ23">
        <v>0</v>
      </c>
      <c r="CR23">
        <v>1.7385999999999999</v>
      </c>
      <c r="CS23">
        <v>1.79681</v>
      </c>
      <c r="CT23">
        <v>1.9416500000000001</v>
      </c>
      <c r="CU23">
        <v>1.83308</v>
      </c>
      <c r="CV23">
        <v>2.3365999999999998</v>
      </c>
      <c r="CW23">
        <v>3.1469800000000001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3B52B-E547-954C-ACC0-2A17619EE479}">
  <dimension ref="A1:P52"/>
  <sheetViews>
    <sheetView workbookViewId="0">
      <selection activeCell="G8" sqref="G8"/>
    </sheetView>
  </sheetViews>
  <sheetFormatPr baseColWidth="10" defaultRowHeight="16"/>
  <sheetData>
    <row r="1" spans="1:16">
      <c r="A1" t="s">
        <v>203</v>
      </c>
      <c r="J1" t="s">
        <v>204</v>
      </c>
    </row>
    <row r="2" spans="1:16">
      <c r="A2" s="5"/>
      <c r="B2" s="5" t="s">
        <v>191</v>
      </c>
      <c r="C2" s="5" t="s">
        <v>192</v>
      </c>
      <c r="D2" s="5" t="s">
        <v>193</v>
      </c>
      <c r="E2" s="5" t="s">
        <v>194</v>
      </c>
      <c r="F2" s="5" t="s">
        <v>195</v>
      </c>
      <c r="G2" s="5" t="s">
        <v>196</v>
      </c>
      <c r="J2" s="5"/>
      <c r="K2" s="5" t="s">
        <v>185</v>
      </c>
      <c r="L2" s="5" t="s">
        <v>186</v>
      </c>
      <c r="M2" s="5" t="s">
        <v>187</v>
      </c>
      <c r="N2" s="5" t="s">
        <v>188</v>
      </c>
      <c r="O2" s="5" t="s">
        <v>189</v>
      </c>
      <c r="P2" s="5" t="s">
        <v>190</v>
      </c>
    </row>
    <row r="3" spans="1:16">
      <c r="A3" s="5" t="s">
        <v>6</v>
      </c>
      <c r="B3" s="5" t="s">
        <v>197</v>
      </c>
      <c r="C3" s="5" t="s">
        <v>198</v>
      </c>
      <c r="D3" s="5" t="s">
        <v>197</v>
      </c>
      <c r="E3" s="5" t="s">
        <v>198</v>
      </c>
      <c r="F3" s="5" t="s">
        <v>199</v>
      </c>
      <c r="G3" s="5" t="s">
        <v>200</v>
      </c>
      <c r="J3" s="5" t="s">
        <v>6</v>
      </c>
      <c r="K3" s="5">
        <v>9.4202251287400003</v>
      </c>
      <c r="L3" s="5">
        <v>2.18160895334</v>
      </c>
      <c r="M3" s="5">
        <v>0.60009899653499998</v>
      </c>
      <c r="N3" s="5">
        <v>4.9872658371599998</v>
      </c>
      <c r="O3" s="5">
        <v>3.4528284517499999</v>
      </c>
      <c r="P3" s="5">
        <v>5.9267959158899997</v>
      </c>
    </row>
    <row r="4" spans="1:16">
      <c r="A4" s="5" t="s">
        <v>7</v>
      </c>
      <c r="B4" s="5" t="s">
        <v>197</v>
      </c>
      <c r="C4" s="5" t="s">
        <v>198</v>
      </c>
      <c r="D4" s="5" t="s">
        <v>197</v>
      </c>
      <c r="E4" s="5" t="s">
        <v>198</v>
      </c>
      <c r="F4" s="5" t="s">
        <v>199</v>
      </c>
      <c r="G4" s="5" t="s">
        <v>198</v>
      </c>
      <c r="J4" s="5" t="s">
        <v>7</v>
      </c>
      <c r="K4" s="5">
        <v>6.9356338717600003</v>
      </c>
      <c r="L4" s="5">
        <v>2.4221338768599998</v>
      </c>
      <c r="M4" s="5">
        <v>2.2153269974200001</v>
      </c>
      <c r="N4" s="5">
        <v>3.5993954224800002</v>
      </c>
      <c r="O4" s="5">
        <v>3.7023875624699998</v>
      </c>
      <c r="P4" s="5">
        <v>4.3853212880100001</v>
      </c>
    </row>
    <row r="5" spans="1:16">
      <c r="A5" s="5" t="s">
        <v>8</v>
      </c>
      <c r="B5" s="5" t="s">
        <v>201</v>
      </c>
      <c r="C5" s="5" t="s">
        <v>200</v>
      </c>
      <c r="D5" s="5" t="s">
        <v>197</v>
      </c>
      <c r="E5" s="5" t="s">
        <v>198</v>
      </c>
      <c r="F5" s="5" t="s">
        <v>199</v>
      </c>
      <c r="G5" s="5" t="s">
        <v>198</v>
      </c>
      <c r="J5" s="5" t="s">
        <v>8</v>
      </c>
      <c r="K5" s="5">
        <v>10.269571577300001</v>
      </c>
      <c r="L5" s="5">
        <v>1.5270652898099999</v>
      </c>
      <c r="M5" s="5">
        <v>1.3827522326999999</v>
      </c>
      <c r="N5" s="5">
        <v>4.57260414881</v>
      </c>
      <c r="O5" s="5">
        <v>3.5720407988299998</v>
      </c>
      <c r="P5" s="5">
        <v>4.6424090691700002</v>
      </c>
    </row>
    <row r="6" spans="1:16">
      <c r="A6" s="5" t="s">
        <v>9</v>
      </c>
      <c r="B6" s="5" t="s">
        <v>197</v>
      </c>
      <c r="C6" s="5" t="s">
        <v>198</v>
      </c>
      <c r="D6" s="5" t="s">
        <v>197</v>
      </c>
      <c r="E6" s="5" t="s">
        <v>198</v>
      </c>
      <c r="F6" s="5" t="s">
        <v>199</v>
      </c>
      <c r="G6" s="5" t="s">
        <v>198</v>
      </c>
      <c r="J6" s="5" t="s">
        <v>9</v>
      </c>
      <c r="K6" s="5">
        <v>10.787749573599999</v>
      </c>
      <c r="L6" s="5">
        <v>2.88175636741</v>
      </c>
      <c r="M6" s="5">
        <v>1.7251909650899999</v>
      </c>
      <c r="N6" s="5">
        <v>4.1409500312600001</v>
      </c>
      <c r="O6" s="5">
        <v>3.4656378878999998</v>
      </c>
      <c r="P6" s="5">
        <v>5.8544049769199997</v>
      </c>
    </row>
    <row r="7" spans="1:16">
      <c r="A7" s="5" t="s">
        <v>10</v>
      </c>
      <c r="B7" s="5" t="s">
        <v>197</v>
      </c>
      <c r="C7" s="5" t="s">
        <v>198</v>
      </c>
      <c r="D7" s="5" t="s">
        <v>197</v>
      </c>
      <c r="E7" s="5" t="s">
        <v>198</v>
      </c>
      <c r="F7" s="5" t="s">
        <v>199</v>
      </c>
      <c r="G7" s="5" t="s">
        <v>198</v>
      </c>
      <c r="J7" s="5" t="s">
        <v>10</v>
      </c>
      <c r="K7" s="5">
        <v>20.189174595000001</v>
      </c>
      <c r="L7" s="5">
        <v>1.26617211434</v>
      </c>
      <c r="M7" s="5">
        <v>2.8992035085999999</v>
      </c>
      <c r="N7" s="5">
        <v>6.12931574006</v>
      </c>
      <c r="O7" s="5">
        <v>2.9999217568200001</v>
      </c>
      <c r="P7" s="5">
        <v>11.056763843900001</v>
      </c>
    </row>
    <row r="8" spans="1:16">
      <c r="A8" s="5" t="s">
        <v>16</v>
      </c>
      <c r="B8" s="5" t="s">
        <v>197</v>
      </c>
      <c r="C8" s="5" t="s">
        <v>198</v>
      </c>
      <c r="D8" s="5" t="s">
        <v>197</v>
      </c>
      <c r="E8" s="5" t="s">
        <v>198</v>
      </c>
      <c r="F8" s="5" t="s">
        <v>199</v>
      </c>
      <c r="G8" s="5" t="s">
        <v>200</v>
      </c>
      <c r="J8" s="5" t="s">
        <v>16</v>
      </c>
      <c r="K8" s="5">
        <v>19.487722252699999</v>
      </c>
      <c r="L8" s="5">
        <v>2.8968912917599998</v>
      </c>
      <c r="M8" s="5">
        <v>3.5527331374900002</v>
      </c>
      <c r="N8" s="5">
        <v>4.7858367558500001</v>
      </c>
      <c r="O8" s="5">
        <v>5.0849515530899998</v>
      </c>
      <c r="P8" s="5">
        <v>7.1484824750299998</v>
      </c>
    </row>
    <row r="9" spans="1:16">
      <c r="A9" s="5" t="s">
        <v>17</v>
      </c>
      <c r="B9" s="5" t="s">
        <v>197</v>
      </c>
      <c r="C9" s="5" t="s">
        <v>198</v>
      </c>
      <c r="D9" s="5" t="s">
        <v>197</v>
      </c>
      <c r="E9" s="5" t="s">
        <v>198</v>
      </c>
      <c r="F9" s="5" t="s">
        <v>199</v>
      </c>
      <c r="G9" s="5" t="s">
        <v>198</v>
      </c>
      <c r="J9" s="5" t="s">
        <v>17</v>
      </c>
      <c r="K9" s="5">
        <v>20.0204142527</v>
      </c>
      <c r="L9" s="5">
        <v>3.5596927004099999</v>
      </c>
      <c r="M9" s="5">
        <v>2.5674995110499998</v>
      </c>
      <c r="N9" s="5">
        <v>5.2081841042399999</v>
      </c>
      <c r="O9" s="5">
        <v>3.0490029213800001</v>
      </c>
      <c r="P9" s="5">
        <v>8.3323054733500008</v>
      </c>
    </row>
    <row r="10" spans="1:16">
      <c r="A10" s="5" t="s">
        <v>18</v>
      </c>
      <c r="B10" s="5" t="s">
        <v>201</v>
      </c>
      <c r="C10" s="5" t="s">
        <v>200</v>
      </c>
      <c r="D10" s="5" t="s">
        <v>197</v>
      </c>
      <c r="E10" s="5" t="s">
        <v>198</v>
      </c>
      <c r="F10" s="5" t="s">
        <v>199</v>
      </c>
      <c r="G10" s="5" t="s">
        <v>198</v>
      </c>
      <c r="J10" s="5" t="s">
        <v>18</v>
      </c>
      <c r="K10" s="5">
        <v>21.315304301899999</v>
      </c>
      <c r="L10" s="5">
        <v>3.0881908445300001</v>
      </c>
      <c r="M10" s="5">
        <v>2.2620916933199999</v>
      </c>
      <c r="N10" s="5">
        <v>3.96938275775</v>
      </c>
      <c r="O10" s="5">
        <v>1.9424310997000001</v>
      </c>
      <c r="P10" s="5">
        <v>8.6742599444999993</v>
      </c>
    </row>
    <row r="11" spans="1:16">
      <c r="A11" s="5" t="s">
        <v>19</v>
      </c>
      <c r="B11" s="5" t="s">
        <v>197</v>
      </c>
      <c r="C11" s="5" t="s">
        <v>198</v>
      </c>
      <c r="D11" s="5" t="s">
        <v>197</v>
      </c>
      <c r="E11" s="5" t="s">
        <v>198</v>
      </c>
      <c r="F11" s="5" t="s">
        <v>199</v>
      </c>
      <c r="G11" s="5" t="s">
        <v>198</v>
      </c>
      <c r="J11" s="5" t="s">
        <v>19</v>
      </c>
      <c r="K11" s="5">
        <v>17.511715372600001</v>
      </c>
      <c r="L11" s="5">
        <v>4.7398820217599997</v>
      </c>
      <c r="M11" s="5">
        <v>2.7486541334300001</v>
      </c>
      <c r="N11" s="5">
        <v>4.4838832953600001</v>
      </c>
      <c r="O11" s="5">
        <v>2.9402513412200002</v>
      </c>
      <c r="P11" s="5">
        <v>8.2873178955900002</v>
      </c>
    </row>
    <row r="12" spans="1:16">
      <c r="A12" s="5" t="s">
        <v>20</v>
      </c>
      <c r="B12" s="5" t="s">
        <v>197</v>
      </c>
      <c r="C12" s="5" t="s">
        <v>198</v>
      </c>
      <c r="D12" s="5" t="s">
        <v>197</v>
      </c>
      <c r="E12" s="5" t="s">
        <v>198</v>
      </c>
      <c r="F12" s="5" t="s">
        <v>199</v>
      </c>
      <c r="G12" s="5" t="s">
        <v>198</v>
      </c>
      <c r="J12" s="5" t="s">
        <v>20</v>
      </c>
      <c r="K12" s="5">
        <v>21.585849191600001</v>
      </c>
      <c r="L12" s="5">
        <v>3.2778857182999999</v>
      </c>
      <c r="M12" s="5">
        <v>4.9971649664199997</v>
      </c>
      <c r="N12" s="5">
        <v>3.65694925169</v>
      </c>
      <c r="O12" s="5">
        <v>2.6818935257400001</v>
      </c>
      <c r="P12" s="5">
        <v>9.8984833309500004</v>
      </c>
    </row>
    <row r="13" spans="1:16">
      <c r="A13" s="5" t="s">
        <v>26</v>
      </c>
      <c r="B13" s="5" t="s">
        <v>197</v>
      </c>
      <c r="C13" s="5" t="s">
        <v>198</v>
      </c>
      <c r="D13" s="5" t="s">
        <v>197</v>
      </c>
      <c r="E13" s="5" t="s">
        <v>198</v>
      </c>
      <c r="F13" s="5" t="s">
        <v>199</v>
      </c>
      <c r="G13" s="5" t="s">
        <v>200</v>
      </c>
      <c r="J13" s="5" t="s">
        <v>26</v>
      </c>
      <c r="K13" s="5">
        <v>20.642197441299999</v>
      </c>
      <c r="L13" s="5">
        <v>4.1563602057500004</v>
      </c>
      <c r="M13" s="5">
        <v>2.2291063071099999</v>
      </c>
      <c r="N13" s="5">
        <v>5.9249425046999997</v>
      </c>
      <c r="O13" s="5">
        <v>3.9496864111500001</v>
      </c>
      <c r="P13" s="5">
        <v>9.4659749144800003</v>
      </c>
    </row>
    <row r="14" spans="1:16">
      <c r="A14" s="5" t="s">
        <v>27</v>
      </c>
      <c r="B14" s="5" t="s">
        <v>197</v>
      </c>
      <c r="C14" s="5" t="s">
        <v>198</v>
      </c>
      <c r="D14" s="5" t="s">
        <v>197</v>
      </c>
      <c r="E14" s="5" t="s">
        <v>198</v>
      </c>
      <c r="F14" s="5" t="s">
        <v>199</v>
      </c>
      <c r="G14" s="5" t="s">
        <v>198</v>
      </c>
      <c r="J14" s="5" t="s">
        <v>27</v>
      </c>
      <c r="K14" s="5">
        <v>17.480796282899998</v>
      </c>
      <c r="L14" s="5">
        <v>2.5234741290499998</v>
      </c>
      <c r="M14" s="5">
        <v>2.5122237106499998</v>
      </c>
      <c r="N14" s="5">
        <v>4.2494934309400003</v>
      </c>
      <c r="O14" s="5">
        <v>4.6851347523899998</v>
      </c>
      <c r="P14" s="5">
        <v>6.9282167139100004</v>
      </c>
    </row>
    <row r="15" spans="1:16">
      <c r="A15" s="5" t="s">
        <v>28</v>
      </c>
      <c r="B15" s="5" t="s">
        <v>201</v>
      </c>
      <c r="C15" s="5" t="s">
        <v>200</v>
      </c>
      <c r="D15" s="5" t="s">
        <v>197</v>
      </c>
      <c r="E15" s="5" t="s">
        <v>198</v>
      </c>
      <c r="F15" s="5" t="s">
        <v>199</v>
      </c>
      <c r="G15" s="5" t="s">
        <v>198</v>
      </c>
      <c r="J15" s="5" t="s">
        <v>28</v>
      </c>
      <c r="K15" s="5">
        <v>16.878876091599999</v>
      </c>
      <c r="L15" s="5">
        <v>2.1827080951900002</v>
      </c>
      <c r="M15" s="5">
        <v>2.16873515746</v>
      </c>
      <c r="N15" s="5">
        <v>6.2588037286400002</v>
      </c>
      <c r="O15" s="5">
        <v>4.8561779811000001</v>
      </c>
      <c r="P15" s="5">
        <v>7.7000126550200001</v>
      </c>
    </row>
    <row r="16" spans="1:16">
      <c r="A16" s="5" t="s">
        <v>29</v>
      </c>
      <c r="B16" s="5" t="s">
        <v>197</v>
      </c>
      <c r="C16" s="5" t="s">
        <v>198</v>
      </c>
      <c r="D16" s="5" t="s">
        <v>197</v>
      </c>
      <c r="E16" s="5" t="s">
        <v>198</v>
      </c>
      <c r="F16" s="5" t="s">
        <v>199</v>
      </c>
      <c r="G16" s="5" t="s">
        <v>198</v>
      </c>
      <c r="J16" s="5" t="s">
        <v>29</v>
      </c>
      <c r="K16" s="5">
        <v>18.781946515200001</v>
      </c>
      <c r="L16" s="5">
        <v>2.2262121155900001</v>
      </c>
      <c r="M16" s="5">
        <v>2.1223130431600001</v>
      </c>
      <c r="N16" s="5">
        <v>4.3435756885599996</v>
      </c>
      <c r="O16" s="5">
        <v>2.89616431481</v>
      </c>
      <c r="P16" s="5">
        <v>8.2110477843999998</v>
      </c>
    </row>
    <row r="17" spans="1:16">
      <c r="A17" s="5" t="s">
        <v>30</v>
      </c>
      <c r="B17" s="5" t="s">
        <v>197</v>
      </c>
      <c r="C17" s="5" t="s">
        <v>198</v>
      </c>
      <c r="D17" s="5" t="s">
        <v>197</v>
      </c>
      <c r="E17" s="5" t="s">
        <v>198</v>
      </c>
      <c r="F17" s="5" t="s">
        <v>199</v>
      </c>
      <c r="G17" s="5" t="s">
        <v>198</v>
      </c>
      <c r="J17" s="5" t="s">
        <v>30</v>
      </c>
      <c r="K17" s="5">
        <v>17.191668953099999</v>
      </c>
      <c r="L17" s="5">
        <v>1.98569000842</v>
      </c>
      <c r="M17" s="5">
        <v>1.5803194766999999</v>
      </c>
      <c r="N17" s="5">
        <v>4.7752461229499996</v>
      </c>
      <c r="O17" s="5">
        <v>2.2232156087899999</v>
      </c>
      <c r="P17" s="5">
        <v>8.4747663853099997</v>
      </c>
    </row>
    <row r="18" spans="1:16">
      <c r="A18" s="5" t="s">
        <v>36</v>
      </c>
      <c r="B18" s="5" t="s">
        <v>197</v>
      </c>
      <c r="C18" s="5" t="s">
        <v>198</v>
      </c>
      <c r="D18" s="5" t="s">
        <v>197</v>
      </c>
      <c r="E18" s="5" t="s">
        <v>198</v>
      </c>
      <c r="F18" s="5" t="s">
        <v>199</v>
      </c>
      <c r="G18" s="5" t="s">
        <v>200</v>
      </c>
      <c r="J18" s="5" t="s">
        <v>36</v>
      </c>
      <c r="K18" s="5">
        <v>13.925577458599999</v>
      </c>
      <c r="L18" s="5">
        <v>3.5305118816899999</v>
      </c>
      <c r="M18" s="5">
        <v>4.6385397467200002</v>
      </c>
      <c r="N18" s="5">
        <v>2.7180721977900002</v>
      </c>
      <c r="O18" s="5">
        <v>3.5399939326499998</v>
      </c>
      <c r="P18" s="5">
        <v>6.3184215691099999</v>
      </c>
    </row>
    <row r="19" spans="1:16">
      <c r="A19" s="5" t="s">
        <v>37</v>
      </c>
      <c r="B19" s="5" t="s">
        <v>197</v>
      </c>
      <c r="C19" s="5" t="s">
        <v>198</v>
      </c>
      <c r="D19" s="5" t="s">
        <v>197</v>
      </c>
      <c r="E19" s="5" t="s">
        <v>198</v>
      </c>
      <c r="F19" s="5" t="s">
        <v>199</v>
      </c>
      <c r="G19" s="5" t="s">
        <v>198</v>
      </c>
      <c r="J19" s="5" t="s">
        <v>37</v>
      </c>
      <c r="K19" s="5">
        <v>15.0010187334</v>
      </c>
      <c r="L19" s="5">
        <v>4.1679631070100003</v>
      </c>
      <c r="M19" s="5">
        <v>3.6833673976700001</v>
      </c>
      <c r="N19" s="5">
        <v>2.6236665695100001</v>
      </c>
      <c r="O19" s="5">
        <v>2.42927369526</v>
      </c>
      <c r="P19" s="5">
        <v>6.5097532447899997</v>
      </c>
    </row>
    <row r="20" spans="1:16">
      <c r="A20" s="5" t="s">
        <v>38</v>
      </c>
      <c r="B20" s="5" t="s">
        <v>201</v>
      </c>
      <c r="C20" s="5" t="s">
        <v>200</v>
      </c>
      <c r="D20" s="5" t="s">
        <v>197</v>
      </c>
      <c r="E20" s="5" t="s">
        <v>198</v>
      </c>
      <c r="F20" s="5" t="s">
        <v>199</v>
      </c>
      <c r="G20" s="5" t="s">
        <v>198</v>
      </c>
      <c r="J20" s="5" t="s">
        <v>38</v>
      </c>
      <c r="K20" s="5">
        <v>15.8129209699</v>
      </c>
      <c r="L20" s="5">
        <v>1.4655481885799999</v>
      </c>
      <c r="M20" s="5">
        <v>2.36781148705</v>
      </c>
      <c r="N20" s="5">
        <v>2.0210726863300001</v>
      </c>
      <c r="O20" s="5">
        <v>4.0428455941800001</v>
      </c>
      <c r="P20" s="5">
        <v>6.6434224558899997</v>
      </c>
    </row>
    <row r="21" spans="1:16">
      <c r="A21" s="5" t="s">
        <v>39</v>
      </c>
      <c r="B21" s="5" t="s">
        <v>197</v>
      </c>
      <c r="C21" s="5" t="s">
        <v>198</v>
      </c>
      <c r="D21" s="5" t="s">
        <v>197</v>
      </c>
      <c r="E21" s="5" t="s">
        <v>198</v>
      </c>
      <c r="F21" s="5" t="s">
        <v>199</v>
      </c>
      <c r="G21" s="5" t="s">
        <v>198</v>
      </c>
      <c r="J21" s="5" t="s">
        <v>39</v>
      </c>
      <c r="K21" s="5">
        <v>12.9979282808</v>
      </c>
      <c r="L21" s="5">
        <v>3.4512181596399998</v>
      </c>
      <c r="M21" s="5">
        <v>4.5393371439800001</v>
      </c>
      <c r="N21" s="5">
        <v>2.89913043478</v>
      </c>
      <c r="O21" s="5">
        <v>3.4793150984999999</v>
      </c>
      <c r="P21" s="5">
        <v>6.5302781091100002</v>
      </c>
    </row>
    <row r="22" spans="1:16">
      <c r="A22" s="5" t="s">
        <v>40</v>
      </c>
      <c r="B22" s="5" t="s">
        <v>197</v>
      </c>
      <c r="C22" s="5" t="s">
        <v>198</v>
      </c>
      <c r="D22" s="5" t="s">
        <v>197</v>
      </c>
      <c r="E22" s="5" t="s">
        <v>198</v>
      </c>
      <c r="F22" s="5" t="s">
        <v>199</v>
      </c>
      <c r="G22" s="5" t="s">
        <v>198</v>
      </c>
      <c r="J22" s="5" t="s">
        <v>40</v>
      </c>
      <c r="K22" s="5">
        <v>14.6379132231</v>
      </c>
      <c r="L22" s="5">
        <v>2.76136534761</v>
      </c>
      <c r="M22" s="5">
        <v>5.9758028379399999</v>
      </c>
      <c r="N22" s="5">
        <v>3.8561668400100002</v>
      </c>
      <c r="O22" s="5">
        <v>2.6005773920499999</v>
      </c>
      <c r="P22" s="5">
        <v>5.16650022384</v>
      </c>
    </row>
    <row r="23" spans="1:16">
      <c r="A23" s="5" t="s">
        <v>46</v>
      </c>
      <c r="B23" s="5" t="s">
        <v>197</v>
      </c>
      <c r="C23" s="5" t="s">
        <v>198</v>
      </c>
      <c r="D23" s="5" t="s">
        <v>197</v>
      </c>
      <c r="E23" s="5" t="s">
        <v>198</v>
      </c>
      <c r="F23" s="5" t="s">
        <v>199</v>
      </c>
      <c r="G23" s="5" t="s">
        <v>200</v>
      </c>
      <c r="J23" s="5" t="s">
        <v>46</v>
      </c>
      <c r="K23" s="5">
        <v>15.380220136</v>
      </c>
      <c r="L23" s="5">
        <v>4.9357996784399996</v>
      </c>
      <c r="M23" s="5">
        <v>8.3250891795499999</v>
      </c>
      <c r="N23" s="5">
        <v>2.9901345291500001</v>
      </c>
      <c r="O23" s="5">
        <v>3.9872433725300001</v>
      </c>
      <c r="P23" s="5">
        <v>5.9893184871100003</v>
      </c>
    </row>
    <row r="24" spans="1:16">
      <c r="A24" s="5" t="s">
        <v>47</v>
      </c>
      <c r="B24" s="5" t="s">
        <v>197</v>
      </c>
      <c r="C24" s="5" t="s">
        <v>198</v>
      </c>
      <c r="D24" s="5" t="s">
        <v>197</v>
      </c>
      <c r="E24" s="5" t="s">
        <v>198</v>
      </c>
      <c r="F24" s="5" t="s">
        <v>199</v>
      </c>
      <c r="G24" s="5" t="s">
        <v>198</v>
      </c>
      <c r="J24" s="5" t="s">
        <v>47</v>
      </c>
      <c r="K24" s="5">
        <v>11.8909884331</v>
      </c>
      <c r="L24" s="5">
        <v>3.7164246886400001</v>
      </c>
      <c r="M24" s="5">
        <v>4.6620421145000002</v>
      </c>
      <c r="N24" s="5">
        <v>3.1568799047399998</v>
      </c>
      <c r="O24" s="5">
        <v>2.8702202453500001</v>
      </c>
      <c r="P24" s="5">
        <v>6.8546133512400003</v>
      </c>
    </row>
    <row r="25" spans="1:16">
      <c r="A25" s="5" t="s">
        <v>48</v>
      </c>
      <c r="B25" s="5" t="s">
        <v>201</v>
      </c>
      <c r="C25" s="5" t="s">
        <v>200</v>
      </c>
      <c r="D25" s="5" t="s">
        <v>197</v>
      </c>
      <c r="E25" s="5" t="s">
        <v>198</v>
      </c>
      <c r="F25" s="5" t="s">
        <v>199</v>
      </c>
      <c r="G25" s="5" t="s">
        <v>198</v>
      </c>
      <c r="J25" s="5" t="s">
        <v>48</v>
      </c>
      <c r="K25" s="5">
        <v>12.4392375917</v>
      </c>
      <c r="L25" s="5">
        <v>3.2151781970600002</v>
      </c>
      <c r="M25" s="5">
        <v>3.759731581</v>
      </c>
      <c r="N25" s="5">
        <v>2.7617386755000002</v>
      </c>
      <c r="O25" s="5">
        <v>4.0699898270599997</v>
      </c>
      <c r="P25" s="5">
        <v>6.0414001875999999</v>
      </c>
    </row>
    <row r="26" spans="1:16">
      <c r="A26" s="5" t="s">
        <v>49</v>
      </c>
      <c r="B26" s="5" t="s">
        <v>197</v>
      </c>
      <c r="C26" s="5" t="s">
        <v>198</v>
      </c>
      <c r="D26" s="5" t="s">
        <v>197</v>
      </c>
      <c r="E26" s="5" t="s">
        <v>198</v>
      </c>
      <c r="F26" s="5" t="s">
        <v>199</v>
      </c>
      <c r="G26" s="5" t="s">
        <v>198</v>
      </c>
      <c r="J26" s="5" t="s">
        <v>49</v>
      </c>
      <c r="K26" s="5">
        <v>12.727644314200001</v>
      </c>
      <c r="L26" s="5">
        <v>3.60637631654</v>
      </c>
      <c r="M26" s="5">
        <v>3.97580919932</v>
      </c>
      <c r="N26" s="5">
        <v>2.3650049261100001</v>
      </c>
      <c r="O26" s="5">
        <v>3.7452553162100002</v>
      </c>
      <c r="P26" s="5">
        <v>4.6282342960699996</v>
      </c>
    </row>
    <row r="27" spans="1:16">
      <c r="A27" s="5" t="s">
        <v>50</v>
      </c>
      <c r="B27" s="5" t="s">
        <v>197</v>
      </c>
      <c r="C27" s="5" t="s">
        <v>198</v>
      </c>
      <c r="D27" s="5" t="s">
        <v>197</v>
      </c>
      <c r="E27" s="5" t="s">
        <v>198</v>
      </c>
      <c r="F27" s="5" t="s">
        <v>199</v>
      </c>
      <c r="G27" s="5" t="s">
        <v>198</v>
      </c>
      <c r="J27" s="5" t="s">
        <v>50</v>
      </c>
      <c r="K27" s="5">
        <v>13.2497333379</v>
      </c>
      <c r="L27" s="5">
        <v>2.1078497487900001</v>
      </c>
      <c r="M27" s="5">
        <v>5.0314402132899998</v>
      </c>
      <c r="N27" s="5">
        <v>2.4927990315600002</v>
      </c>
      <c r="O27" s="5">
        <v>2.1367229224500002</v>
      </c>
      <c r="P27" s="5">
        <v>5.5067616393099996</v>
      </c>
    </row>
    <row r="28" spans="1:16">
      <c r="A28" s="5" t="s">
        <v>1</v>
      </c>
      <c r="B28" s="5" t="s">
        <v>201</v>
      </c>
      <c r="C28" s="5" t="s">
        <v>200</v>
      </c>
      <c r="D28" s="5" t="s">
        <v>198</v>
      </c>
      <c r="E28" s="5" t="s">
        <v>197</v>
      </c>
      <c r="F28" s="5" t="s">
        <v>202</v>
      </c>
      <c r="G28" s="5" t="s">
        <v>200</v>
      </c>
      <c r="J28" s="5" t="s">
        <v>1</v>
      </c>
      <c r="K28" s="5">
        <v>14.9215492503</v>
      </c>
      <c r="L28" s="5">
        <v>1.9674222555300001</v>
      </c>
      <c r="M28" s="5">
        <v>1.40110197983</v>
      </c>
      <c r="N28" s="5">
        <v>4.7247469391700001</v>
      </c>
      <c r="O28" s="5">
        <v>2.98924088464</v>
      </c>
      <c r="P28" s="5">
        <v>9.5979363812600003</v>
      </c>
    </row>
    <row r="29" spans="1:16">
      <c r="A29" s="5" t="s">
        <v>2</v>
      </c>
      <c r="B29" s="5" t="s">
        <v>201</v>
      </c>
      <c r="C29" s="5" t="s">
        <v>200</v>
      </c>
      <c r="D29" s="5" t="s">
        <v>198</v>
      </c>
      <c r="E29" s="5" t="s">
        <v>197</v>
      </c>
      <c r="F29" s="5" t="s">
        <v>202</v>
      </c>
      <c r="G29" s="5" t="s">
        <v>200</v>
      </c>
      <c r="J29" s="5" t="s">
        <v>2</v>
      </c>
      <c r="K29" s="5">
        <v>6.0034277780199998</v>
      </c>
      <c r="L29" s="5">
        <v>1.5743968403899999</v>
      </c>
      <c r="M29" s="5">
        <v>1.2859897998500001</v>
      </c>
      <c r="N29" s="5">
        <v>4.1018220165199999</v>
      </c>
      <c r="O29" s="5">
        <v>2.56375140978</v>
      </c>
      <c r="P29" s="5">
        <v>3.6170458983699998</v>
      </c>
    </row>
    <row r="30" spans="1:16">
      <c r="A30" s="5" t="s">
        <v>3</v>
      </c>
      <c r="B30" s="5" t="s">
        <v>201</v>
      </c>
      <c r="C30" s="5" t="s">
        <v>200</v>
      </c>
      <c r="D30" s="5" t="s">
        <v>198</v>
      </c>
      <c r="E30" s="5" t="s">
        <v>197</v>
      </c>
      <c r="F30" s="5" t="s">
        <v>202</v>
      </c>
      <c r="G30" s="5" t="s">
        <v>200</v>
      </c>
      <c r="J30" s="5" t="s">
        <v>3</v>
      </c>
      <c r="K30" s="5">
        <v>9.7299705087199992</v>
      </c>
      <c r="L30" s="5">
        <v>2.8319951461200001</v>
      </c>
      <c r="M30" s="5">
        <v>0.40321702848199997</v>
      </c>
      <c r="N30" s="5">
        <v>4.8793282404699996</v>
      </c>
      <c r="O30" s="5">
        <v>3.1144001826699999</v>
      </c>
      <c r="P30" s="5">
        <v>4.9164976958500004</v>
      </c>
    </row>
    <row r="31" spans="1:16">
      <c r="A31" s="5" t="s">
        <v>4</v>
      </c>
      <c r="B31" s="5" t="s">
        <v>201</v>
      </c>
      <c r="C31" s="5" t="s">
        <v>200</v>
      </c>
      <c r="D31" s="5" t="s">
        <v>198</v>
      </c>
      <c r="E31" s="5" t="s">
        <v>197</v>
      </c>
      <c r="F31" s="5" t="s">
        <v>202</v>
      </c>
      <c r="G31" s="5" t="s">
        <v>200</v>
      </c>
      <c r="J31" s="5" t="s">
        <v>4</v>
      </c>
      <c r="K31" s="5">
        <v>9.9553906709500009</v>
      </c>
      <c r="L31" s="5">
        <v>2.17592458303</v>
      </c>
      <c r="M31" s="5">
        <v>0.61111789995200005</v>
      </c>
      <c r="N31" s="5">
        <v>5.0043362241500002</v>
      </c>
      <c r="O31" s="5">
        <v>4.3140829518499997</v>
      </c>
      <c r="P31" s="5">
        <v>4.5818459450300004</v>
      </c>
    </row>
    <row r="32" spans="1:16">
      <c r="A32" s="5" t="s">
        <v>5</v>
      </c>
      <c r="B32" s="5" t="s">
        <v>201</v>
      </c>
      <c r="C32" s="5" t="s">
        <v>200</v>
      </c>
      <c r="D32" s="5" t="s">
        <v>198</v>
      </c>
      <c r="E32" s="5" t="s">
        <v>197</v>
      </c>
      <c r="F32" s="5" t="s">
        <v>202</v>
      </c>
      <c r="G32" s="5" t="s">
        <v>200</v>
      </c>
      <c r="J32" s="5" t="s">
        <v>5</v>
      </c>
      <c r="K32" s="5">
        <v>8.3487892916199993</v>
      </c>
      <c r="L32" s="5">
        <v>3.4901922934099998</v>
      </c>
      <c r="M32" s="5">
        <v>1.55191216456</v>
      </c>
      <c r="N32" s="5">
        <v>7.2959591507999999</v>
      </c>
      <c r="O32" s="5">
        <v>4.7886281423800003</v>
      </c>
      <c r="P32" s="5">
        <v>3.4601708681800001</v>
      </c>
    </row>
    <row r="33" spans="1:16">
      <c r="A33" s="5" t="s">
        <v>11</v>
      </c>
      <c r="B33" s="5" t="s">
        <v>201</v>
      </c>
      <c r="C33" s="5" t="s">
        <v>200</v>
      </c>
      <c r="D33" s="5" t="s">
        <v>198</v>
      </c>
      <c r="E33" s="5" t="s">
        <v>197</v>
      </c>
      <c r="F33" s="5" t="s">
        <v>202</v>
      </c>
      <c r="G33" s="5" t="s">
        <v>200</v>
      </c>
      <c r="J33" s="5" t="s">
        <v>11</v>
      </c>
      <c r="K33" s="5">
        <v>18.301311208200001</v>
      </c>
      <c r="L33" s="5">
        <v>3.14385754594</v>
      </c>
      <c r="M33" s="5">
        <v>3.34495594265</v>
      </c>
      <c r="N33" s="5">
        <v>3.92401014003</v>
      </c>
      <c r="O33" s="5">
        <v>2.0376820342599999</v>
      </c>
      <c r="P33" s="5">
        <v>9.1125283320699992</v>
      </c>
    </row>
    <row r="34" spans="1:16">
      <c r="A34" s="5" t="s">
        <v>12</v>
      </c>
      <c r="B34" s="5" t="s">
        <v>201</v>
      </c>
      <c r="C34" s="5" t="s">
        <v>200</v>
      </c>
      <c r="D34" s="5" t="s">
        <v>198</v>
      </c>
      <c r="E34" s="5" t="s">
        <v>197</v>
      </c>
      <c r="F34" s="5" t="s">
        <v>202</v>
      </c>
      <c r="G34" s="5" t="s">
        <v>200</v>
      </c>
      <c r="J34" s="5" t="s">
        <v>12</v>
      </c>
      <c r="K34" s="5">
        <v>7.58541829266</v>
      </c>
      <c r="L34" s="5">
        <v>1.2436476938600001</v>
      </c>
      <c r="M34" s="5">
        <v>2.1912426242900001</v>
      </c>
      <c r="N34" s="5">
        <v>2.3726019273499999</v>
      </c>
      <c r="O34" s="5">
        <v>3.26232765011</v>
      </c>
      <c r="P34" s="5">
        <v>5.0816434724999997</v>
      </c>
    </row>
    <row r="35" spans="1:16">
      <c r="A35" s="5" t="s">
        <v>13</v>
      </c>
      <c r="B35" s="5" t="s">
        <v>201</v>
      </c>
      <c r="C35" s="5" t="s">
        <v>200</v>
      </c>
      <c r="D35" s="5" t="s">
        <v>198</v>
      </c>
      <c r="E35" s="5" t="s">
        <v>197</v>
      </c>
      <c r="F35" s="5" t="s">
        <v>202</v>
      </c>
      <c r="G35" s="5" t="s">
        <v>200</v>
      </c>
      <c r="J35" s="5" t="s">
        <v>13</v>
      </c>
      <c r="K35" s="5">
        <v>21.793223662700001</v>
      </c>
      <c r="L35" s="5">
        <v>2.5796079779899999</v>
      </c>
      <c r="M35" s="5">
        <v>0.74870072930300002</v>
      </c>
      <c r="N35" s="5">
        <v>3.6737678642999998</v>
      </c>
      <c r="O35" s="5">
        <v>4.0078359787200002</v>
      </c>
      <c r="P35" s="5">
        <v>9.0447790464600004</v>
      </c>
    </row>
    <row r="36" spans="1:16">
      <c r="A36" s="5" t="s">
        <v>14</v>
      </c>
      <c r="B36" s="5" t="s">
        <v>201</v>
      </c>
      <c r="C36" s="5" t="s">
        <v>200</v>
      </c>
      <c r="D36" s="5" t="s">
        <v>198</v>
      </c>
      <c r="E36" s="5" t="s">
        <v>197</v>
      </c>
      <c r="F36" s="5" t="s">
        <v>202</v>
      </c>
      <c r="G36" s="5" t="s">
        <v>200</v>
      </c>
      <c r="J36" s="5" t="s">
        <v>14</v>
      </c>
      <c r="K36" s="5">
        <v>14.5585194867</v>
      </c>
      <c r="L36" s="5">
        <v>2.4896990994900001</v>
      </c>
      <c r="M36" s="5">
        <v>0.58221400817799995</v>
      </c>
      <c r="N36" s="5">
        <v>5.4788800973800003</v>
      </c>
      <c r="O36" s="5">
        <v>2.8153642505000001</v>
      </c>
      <c r="P36" s="5">
        <v>8.0215647834600006</v>
      </c>
    </row>
    <row r="37" spans="1:16">
      <c r="A37" s="5" t="s">
        <v>15</v>
      </c>
      <c r="B37" s="5" t="s">
        <v>201</v>
      </c>
      <c r="C37" s="5" t="s">
        <v>200</v>
      </c>
      <c r="D37" s="5" t="s">
        <v>198</v>
      </c>
      <c r="E37" s="5" t="s">
        <v>197</v>
      </c>
      <c r="F37" s="5" t="s">
        <v>202</v>
      </c>
      <c r="G37" s="5" t="s">
        <v>200</v>
      </c>
      <c r="J37" s="5" t="s">
        <v>15</v>
      </c>
      <c r="K37" s="5">
        <v>13.607351273900001</v>
      </c>
      <c r="L37" s="5">
        <v>3.0135048915399998</v>
      </c>
      <c r="M37" s="5">
        <v>1.2921418253100001</v>
      </c>
      <c r="N37" s="5">
        <v>5.2191735938399999</v>
      </c>
      <c r="O37" s="5">
        <v>4.7337265181300001</v>
      </c>
      <c r="P37" s="5">
        <v>4.6549798324499996</v>
      </c>
    </row>
    <row r="38" spans="1:16">
      <c r="A38" s="5" t="s">
        <v>21</v>
      </c>
      <c r="B38" s="5" t="s">
        <v>201</v>
      </c>
      <c r="C38" s="5" t="s">
        <v>200</v>
      </c>
      <c r="D38" s="5" t="s">
        <v>198</v>
      </c>
      <c r="E38" s="5" t="s">
        <v>197</v>
      </c>
      <c r="F38" s="5" t="s">
        <v>202</v>
      </c>
      <c r="G38" s="5" t="s">
        <v>200</v>
      </c>
      <c r="J38" s="5" t="s">
        <v>21</v>
      </c>
      <c r="K38" s="5">
        <v>16.1335994013</v>
      </c>
      <c r="L38" s="5">
        <v>2.94706171223</v>
      </c>
      <c r="M38" s="5">
        <v>1.13866120219</v>
      </c>
      <c r="N38" s="5">
        <v>6.2180303856099997</v>
      </c>
      <c r="O38" s="5">
        <v>5.6219724067500003</v>
      </c>
      <c r="P38" s="5">
        <v>6.4029031775299998</v>
      </c>
    </row>
    <row r="39" spans="1:16">
      <c r="A39" s="5" t="s">
        <v>22</v>
      </c>
      <c r="B39" s="5" t="s">
        <v>201</v>
      </c>
      <c r="C39" s="5" t="s">
        <v>200</v>
      </c>
      <c r="D39" s="5" t="s">
        <v>198</v>
      </c>
      <c r="E39" s="5" t="s">
        <v>197</v>
      </c>
      <c r="F39" s="5" t="s">
        <v>202</v>
      </c>
      <c r="G39" s="5" t="s">
        <v>200</v>
      </c>
      <c r="J39" s="5" t="s">
        <v>22</v>
      </c>
      <c r="K39" s="5">
        <v>16.596238938100001</v>
      </c>
      <c r="L39" s="5">
        <v>2.3310087664300001</v>
      </c>
      <c r="M39" s="5">
        <v>1.87300030319</v>
      </c>
      <c r="N39" s="5">
        <v>3.8931993846299999</v>
      </c>
      <c r="O39" s="5">
        <v>3.4301047363100001</v>
      </c>
      <c r="P39" s="5">
        <v>8.5260809634400001</v>
      </c>
    </row>
    <row r="40" spans="1:16">
      <c r="A40" s="5" t="s">
        <v>23</v>
      </c>
      <c r="B40" s="5" t="s">
        <v>201</v>
      </c>
      <c r="C40" s="5" t="s">
        <v>200</v>
      </c>
      <c r="D40" s="5" t="s">
        <v>198</v>
      </c>
      <c r="E40" s="5" t="s">
        <v>197</v>
      </c>
      <c r="F40" s="5" t="s">
        <v>202</v>
      </c>
      <c r="G40" s="5" t="s">
        <v>200</v>
      </c>
      <c r="J40" s="5" t="s">
        <v>23</v>
      </c>
      <c r="K40" s="5">
        <v>16.648599838999999</v>
      </c>
      <c r="L40" s="5">
        <v>1.28596224313</v>
      </c>
      <c r="M40" s="5">
        <v>0.85190469092700005</v>
      </c>
      <c r="N40" s="5">
        <v>5.0183971099800004</v>
      </c>
      <c r="O40" s="5">
        <v>3.90363299806</v>
      </c>
      <c r="P40" s="5">
        <v>9.2494233865699993</v>
      </c>
    </row>
    <row r="41" spans="1:16">
      <c r="A41" s="5" t="s">
        <v>24</v>
      </c>
      <c r="B41" s="5" t="s">
        <v>201</v>
      </c>
      <c r="C41" s="5" t="s">
        <v>200</v>
      </c>
      <c r="D41" s="5" t="s">
        <v>198</v>
      </c>
      <c r="E41" s="5" t="s">
        <v>197</v>
      </c>
      <c r="F41" s="5" t="s">
        <v>202</v>
      </c>
      <c r="G41" s="5" t="s">
        <v>200</v>
      </c>
      <c r="J41" s="5" t="s">
        <v>24</v>
      </c>
      <c r="K41" s="5">
        <v>15.0422647352</v>
      </c>
      <c r="L41" s="5">
        <v>1.6306899699999999</v>
      </c>
      <c r="M41" s="5">
        <v>0.64859607029400002</v>
      </c>
      <c r="N41" s="5">
        <v>2.7074507680900002</v>
      </c>
      <c r="O41" s="5">
        <v>4.2867003518900004</v>
      </c>
      <c r="P41" s="5">
        <v>6.3047574812600002</v>
      </c>
    </row>
    <row r="42" spans="1:16">
      <c r="A42" s="5" t="s">
        <v>25</v>
      </c>
      <c r="B42" s="5" t="s">
        <v>201</v>
      </c>
      <c r="C42" s="5" t="s">
        <v>200</v>
      </c>
      <c r="D42" s="5" t="s">
        <v>198</v>
      </c>
      <c r="E42" s="5" t="s">
        <v>197</v>
      </c>
      <c r="F42" s="5" t="s">
        <v>202</v>
      </c>
      <c r="G42" s="5" t="s">
        <v>200</v>
      </c>
      <c r="J42" s="5" t="s">
        <v>25</v>
      </c>
      <c r="K42" s="5">
        <v>14.6964735516</v>
      </c>
      <c r="L42" s="5">
        <v>2.0750499209000002</v>
      </c>
      <c r="M42" s="5">
        <v>1.54478995058</v>
      </c>
      <c r="N42" s="5">
        <v>3.8773660571100002</v>
      </c>
      <c r="O42" s="5">
        <v>2.6739740676400001</v>
      </c>
      <c r="P42" s="5">
        <v>8.0028594664099995</v>
      </c>
    </row>
    <row r="43" spans="1:16">
      <c r="A43" s="5" t="s">
        <v>31</v>
      </c>
      <c r="B43" s="5" t="s">
        <v>201</v>
      </c>
      <c r="C43" s="5" t="s">
        <v>200</v>
      </c>
      <c r="D43" s="5" t="s">
        <v>198</v>
      </c>
      <c r="E43" s="5" t="s">
        <v>197</v>
      </c>
      <c r="F43" s="5" t="s">
        <v>202</v>
      </c>
      <c r="G43" s="5" t="s">
        <v>200</v>
      </c>
      <c r="J43" s="5" t="s">
        <v>31</v>
      </c>
      <c r="K43" s="5">
        <v>13.604461371099999</v>
      </c>
      <c r="L43" s="5">
        <v>1.83600418525</v>
      </c>
      <c r="M43" s="5">
        <v>0.82088272843300003</v>
      </c>
      <c r="N43" s="5">
        <v>2.4163155656900002</v>
      </c>
      <c r="O43" s="5">
        <v>4.2527153956200001</v>
      </c>
      <c r="P43" s="5">
        <v>4.69128158946</v>
      </c>
    </row>
    <row r="44" spans="1:16">
      <c r="A44" s="5" t="s">
        <v>32</v>
      </c>
      <c r="B44" s="5" t="s">
        <v>201</v>
      </c>
      <c r="C44" s="5" t="s">
        <v>200</v>
      </c>
      <c r="D44" s="5" t="s">
        <v>198</v>
      </c>
      <c r="E44" s="5" t="s">
        <v>197</v>
      </c>
      <c r="F44" s="5" t="s">
        <v>202</v>
      </c>
      <c r="G44" s="5" t="s">
        <v>200</v>
      </c>
      <c r="J44" s="5" t="s">
        <v>32</v>
      </c>
      <c r="K44" s="5">
        <v>13.786443036</v>
      </c>
      <c r="L44" s="5">
        <v>1.32208318646</v>
      </c>
      <c r="M44" s="5">
        <v>1.2509536614300001</v>
      </c>
      <c r="N44" s="5">
        <v>3.61605206074</v>
      </c>
      <c r="O44" s="5">
        <v>3.1471781482200001</v>
      </c>
      <c r="P44" s="5">
        <v>4.4449897592500003</v>
      </c>
    </row>
    <row r="45" spans="1:16">
      <c r="A45" s="5" t="s">
        <v>33</v>
      </c>
      <c r="B45" s="5" t="s">
        <v>201</v>
      </c>
      <c r="C45" s="5" t="s">
        <v>200</v>
      </c>
      <c r="D45" s="5" t="s">
        <v>198</v>
      </c>
      <c r="E45" s="5" t="s">
        <v>197</v>
      </c>
      <c r="F45" s="5" t="s">
        <v>202</v>
      </c>
      <c r="G45" s="5" t="s">
        <v>200</v>
      </c>
      <c r="J45" s="5" t="s">
        <v>33</v>
      </c>
      <c r="K45" s="5">
        <v>14.2101981962</v>
      </c>
      <c r="L45" s="5">
        <v>2.14894029913</v>
      </c>
      <c r="M45" s="5">
        <v>0.89636012684400002</v>
      </c>
      <c r="N45" s="5">
        <v>3.0750603908900001</v>
      </c>
      <c r="O45" s="5">
        <v>4.4667476865399998</v>
      </c>
      <c r="P45" s="5">
        <v>6.4333818685599997</v>
      </c>
    </row>
    <row r="46" spans="1:16">
      <c r="A46" s="5" t="s">
        <v>34</v>
      </c>
      <c r="B46" s="5" t="s">
        <v>201</v>
      </c>
      <c r="C46" s="5" t="s">
        <v>200</v>
      </c>
      <c r="D46" s="5" t="s">
        <v>198</v>
      </c>
      <c r="E46" s="5" t="s">
        <v>197</v>
      </c>
      <c r="F46" s="5" t="s">
        <v>202</v>
      </c>
      <c r="G46" s="5" t="s">
        <v>200</v>
      </c>
      <c r="J46" s="5" t="s">
        <v>34</v>
      </c>
      <c r="K46" s="5">
        <v>15.3752048317</v>
      </c>
      <c r="L46" s="5">
        <v>1.7575789988399999</v>
      </c>
      <c r="M46" s="5">
        <v>0.30396596261999997</v>
      </c>
      <c r="N46" s="5">
        <v>2.79104810805</v>
      </c>
      <c r="O46" s="5">
        <v>2.07348227527</v>
      </c>
      <c r="P46" s="5">
        <v>4.4488021849399999</v>
      </c>
    </row>
    <row r="47" spans="1:16">
      <c r="A47" s="5" t="s">
        <v>35</v>
      </c>
      <c r="B47" s="5" t="s">
        <v>201</v>
      </c>
      <c r="C47" s="5" t="s">
        <v>200</v>
      </c>
      <c r="D47" s="5" t="s">
        <v>198</v>
      </c>
      <c r="E47" s="5" t="s">
        <v>197</v>
      </c>
      <c r="F47" s="5" t="s">
        <v>202</v>
      </c>
      <c r="G47" s="5" t="s">
        <v>200</v>
      </c>
      <c r="J47" s="5" t="s">
        <v>35</v>
      </c>
      <c r="K47" s="5">
        <v>9.3518879244500006</v>
      </c>
      <c r="L47" s="5">
        <v>3.6265969265</v>
      </c>
      <c r="M47" s="5">
        <v>1.22663723326</v>
      </c>
      <c r="N47" s="5">
        <v>7.2591558731600001</v>
      </c>
      <c r="O47" s="5">
        <v>3.9887380561199999</v>
      </c>
      <c r="P47" s="5">
        <v>3.50701262272</v>
      </c>
    </row>
    <row r="48" spans="1:16">
      <c r="A48" s="5" t="s">
        <v>41</v>
      </c>
      <c r="B48" s="5" t="s">
        <v>201</v>
      </c>
      <c r="C48" s="5" t="s">
        <v>200</v>
      </c>
      <c r="D48" s="5" t="s">
        <v>198</v>
      </c>
      <c r="E48" s="5" t="s">
        <v>197</v>
      </c>
      <c r="F48" s="5" t="s">
        <v>202</v>
      </c>
      <c r="G48" s="5" t="s">
        <v>200</v>
      </c>
      <c r="J48" s="5" t="s">
        <v>41</v>
      </c>
      <c r="K48" s="5">
        <v>16.294325278300001</v>
      </c>
      <c r="L48" s="5">
        <v>2.4458573238799999</v>
      </c>
      <c r="M48" s="5">
        <v>1.1062690793300001</v>
      </c>
      <c r="N48" s="5">
        <v>3.2652737617800001</v>
      </c>
      <c r="O48" s="5">
        <v>5.2473943152900002</v>
      </c>
      <c r="P48" s="5">
        <v>8.8264922840200004</v>
      </c>
    </row>
    <row r="49" spans="1:16">
      <c r="A49" s="5" t="s">
        <v>42</v>
      </c>
      <c r="B49" s="5" t="s">
        <v>201</v>
      </c>
      <c r="C49" s="5" t="s">
        <v>200</v>
      </c>
      <c r="D49" s="5" t="s">
        <v>198</v>
      </c>
      <c r="E49" s="5" t="s">
        <v>197</v>
      </c>
      <c r="F49" s="5" t="s">
        <v>202</v>
      </c>
      <c r="G49" s="5" t="s">
        <v>200</v>
      </c>
      <c r="J49" s="5" t="s">
        <v>42</v>
      </c>
      <c r="K49" s="5">
        <v>9.4358490566000004</v>
      </c>
      <c r="L49" s="5">
        <v>1.6638680131500001</v>
      </c>
      <c r="M49" s="5">
        <v>1.46202420628</v>
      </c>
      <c r="N49" s="5">
        <v>4.3016711722799998</v>
      </c>
      <c r="O49" s="5">
        <v>2.8676633217299998</v>
      </c>
      <c r="P49" s="5">
        <v>4.2710480843700003</v>
      </c>
    </row>
    <row r="50" spans="1:16">
      <c r="A50" s="5" t="s">
        <v>43</v>
      </c>
      <c r="B50" s="5" t="s">
        <v>201</v>
      </c>
      <c r="C50" s="5" t="s">
        <v>200</v>
      </c>
      <c r="D50" s="5" t="s">
        <v>198</v>
      </c>
      <c r="E50" s="5" t="s">
        <v>197</v>
      </c>
      <c r="F50" s="5" t="s">
        <v>202</v>
      </c>
      <c r="G50" s="5" t="s">
        <v>200</v>
      </c>
      <c r="J50" s="5" t="s">
        <v>43</v>
      </c>
      <c r="K50" s="5">
        <v>10.400905309500001</v>
      </c>
      <c r="L50" s="5">
        <v>2.1098722275799999</v>
      </c>
      <c r="M50" s="5">
        <v>0.70143063236400005</v>
      </c>
      <c r="N50" s="5">
        <v>3.78672387683</v>
      </c>
      <c r="O50" s="5">
        <v>3.9979383178400001</v>
      </c>
      <c r="P50" s="5">
        <v>5.8115596330299999</v>
      </c>
    </row>
    <row r="51" spans="1:16">
      <c r="A51" s="5" t="s">
        <v>44</v>
      </c>
      <c r="B51" s="5" t="s">
        <v>201</v>
      </c>
      <c r="C51" s="5" t="s">
        <v>200</v>
      </c>
      <c r="D51" s="5" t="s">
        <v>198</v>
      </c>
      <c r="E51" s="5" t="s">
        <v>197</v>
      </c>
      <c r="F51" s="5" t="s">
        <v>202</v>
      </c>
      <c r="G51" s="5" t="s">
        <v>200</v>
      </c>
      <c r="J51" s="5" t="s">
        <v>44</v>
      </c>
      <c r="K51" s="5">
        <v>14.0364291472</v>
      </c>
      <c r="L51" s="5">
        <v>1.76881016337</v>
      </c>
      <c r="M51" s="5">
        <v>1.6191247048099999</v>
      </c>
      <c r="N51" s="5">
        <v>2.6868638629400001</v>
      </c>
      <c r="O51" s="5">
        <v>3.8316119403000002</v>
      </c>
      <c r="P51" s="5">
        <v>6.1198077016500001</v>
      </c>
    </row>
    <row r="52" spans="1:16">
      <c r="A52" s="5" t="s">
        <v>45</v>
      </c>
      <c r="B52" s="5" t="s">
        <v>201</v>
      </c>
      <c r="C52" s="5" t="s">
        <v>200</v>
      </c>
      <c r="D52" s="5" t="s">
        <v>198</v>
      </c>
      <c r="E52" s="5" t="s">
        <v>197</v>
      </c>
      <c r="F52" s="5" t="s">
        <v>202</v>
      </c>
      <c r="G52" s="5" t="s">
        <v>200</v>
      </c>
      <c r="J52" s="5" t="s">
        <v>45</v>
      </c>
      <c r="K52" s="5">
        <v>9.8470433451799995</v>
      </c>
      <c r="L52" s="5">
        <v>2.96199678224</v>
      </c>
      <c r="M52" s="5">
        <v>2.3740384869</v>
      </c>
      <c r="N52" s="5">
        <v>4.5717994661199999</v>
      </c>
      <c r="O52" s="5">
        <v>4.6173908274000004</v>
      </c>
      <c r="P52" s="5">
        <v>4.0731316566700002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7568F-F4DB-0D41-B030-834F9B9C3012}">
  <dimension ref="A1:G669"/>
  <sheetViews>
    <sheetView topLeftCell="N1" workbookViewId="0">
      <selection activeCell="R10" sqref="R10"/>
    </sheetView>
  </sheetViews>
  <sheetFormatPr baseColWidth="10" defaultRowHeight="16"/>
  <cols>
    <col min="1" max="1" width="36.83203125" customWidth="1"/>
    <col min="4" max="5" width="14.6640625" customWidth="1"/>
    <col min="6" max="6" width="19.1640625" customWidth="1"/>
  </cols>
  <sheetData>
    <row r="1" spans="1:7">
      <c r="A1" t="s">
        <v>1149</v>
      </c>
      <c r="D1" t="s">
        <v>1150</v>
      </c>
    </row>
    <row r="2" spans="1:7">
      <c r="A2" t="s">
        <v>481</v>
      </c>
      <c r="D2" s="20" t="s">
        <v>1408</v>
      </c>
      <c r="E2" s="20" t="s">
        <v>1153</v>
      </c>
      <c r="F2" s="20" t="s">
        <v>1151</v>
      </c>
      <c r="G2" s="20" t="s">
        <v>1152</v>
      </c>
    </row>
    <row r="3" spans="1:7">
      <c r="A3" t="s">
        <v>482</v>
      </c>
      <c r="D3" s="20" t="s">
        <v>1154</v>
      </c>
      <c r="E3" s="20">
        <v>3</v>
      </c>
      <c r="F3" s="20"/>
      <c r="G3" s="20">
        <v>2</v>
      </c>
    </row>
    <row r="4" spans="1:7">
      <c r="A4" t="s">
        <v>483</v>
      </c>
      <c r="D4" s="20" t="s">
        <v>1155</v>
      </c>
      <c r="E4" s="20"/>
      <c r="F4" s="20"/>
      <c r="G4" s="20">
        <v>3</v>
      </c>
    </row>
    <row r="5" spans="1:7">
      <c r="A5" t="s">
        <v>484</v>
      </c>
      <c r="D5" s="20" t="s">
        <v>1156</v>
      </c>
      <c r="E5" s="20"/>
      <c r="F5" s="20"/>
      <c r="G5" s="20">
        <v>1</v>
      </c>
    </row>
    <row r="6" spans="1:7">
      <c r="A6" t="s">
        <v>485</v>
      </c>
      <c r="D6" s="20" t="s">
        <v>1157</v>
      </c>
      <c r="E6" s="20">
        <v>3</v>
      </c>
      <c r="F6" s="20"/>
      <c r="G6" s="20">
        <v>3</v>
      </c>
    </row>
    <row r="7" spans="1:7">
      <c r="A7" t="s">
        <v>486</v>
      </c>
      <c r="D7" s="20" t="s">
        <v>1158</v>
      </c>
      <c r="E7" s="20"/>
      <c r="F7" s="20"/>
      <c r="G7" s="20">
        <v>2</v>
      </c>
    </row>
    <row r="8" spans="1:7">
      <c r="A8" t="s">
        <v>487</v>
      </c>
      <c r="D8" s="20" t="s">
        <v>1159</v>
      </c>
      <c r="E8" s="20">
        <v>3</v>
      </c>
      <c r="F8" s="20"/>
      <c r="G8" s="20">
        <v>3</v>
      </c>
    </row>
    <row r="9" spans="1:7">
      <c r="A9" t="s">
        <v>488</v>
      </c>
      <c r="D9" s="20" t="s">
        <v>1160</v>
      </c>
      <c r="E9" s="20">
        <v>3</v>
      </c>
      <c r="F9" s="20"/>
      <c r="G9" s="20">
        <v>0</v>
      </c>
    </row>
    <row r="10" spans="1:7">
      <c r="A10" t="s">
        <v>489</v>
      </c>
      <c r="D10" s="20" t="s">
        <v>1161</v>
      </c>
      <c r="E10" s="20">
        <v>3</v>
      </c>
      <c r="F10" s="20">
        <v>3</v>
      </c>
      <c r="G10" s="20">
        <v>0</v>
      </c>
    </row>
    <row r="11" spans="1:7">
      <c r="A11" t="s">
        <v>490</v>
      </c>
      <c r="D11" s="20" t="s">
        <v>1162</v>
      </c>
      <c r="E11" s="20"/>
      <c r="F11" s="20"/>
      <c r="G11" s="20">
        <v>0</v>
      </c>
    </row>
    <row r="12" spans="1:7">
      <c r="A12" t="s">
        <v>491</v>
      </c>
      <c r="D12" s="20" t="s">
        <v>1163</v>
      </c>
      <c r="E12" s="20">
        <v>3</v>
      </c>
      <c r="F12" s="20">
        <v>3</v>
      </c>
      <c r="G12" s="20">
        <v>0</v>
      </c>
    </row>
    <row r="13" spans="1:7">
      <c r="A13" t="s">
        <v>492</v>
      </c>
      <c r="D13" s="20" t="s">
        <v>1164</v>
      </c>
      <c r="E13" s="20"/>
      <c r="F13" s="20"/>
      <c r="G13" s="20">
        <v>2</v>
      </c>
    </row>
    <row r="14" spans="1:7">
      <c r="A14" t="s">
        <v>493</v>
      </c>
      <c r="D14" s="20" t="s">
        <v>1165</v>
      </c>
      <c r="E14" s="20"/>
      <c r="F14" s="20"/>
      <c r="G14" s="20">
        <v>3</v>
      </c>
    </row>
    <row r="15" spans="1:7">
      <c r="A15" t="s">
        <v>494</v>
      </c>
      <c r="D15" s="20" t="s">
        <v>1166</v>
      </c>
      <c r="E15" s="20">
        <v>3</v>
      </c>
      <c r="F15" s="20"/>
      <c r="G15" s="20">
        <v>0</v>
      </c>
    </row>
    <row r="16" spans="1:7">
      <c r="A16" t="s">
        <v>495</v>
      </c>
      <c r="D16" s="20" t="s">
        <v>1167</v>
      </c>
      <c r="E16" s="20"/>
      <c r="F16" s="20"/>
      <c r="G16" s="20">
        <v>3</v>
      </c>
    </row>
    <row r="17" spans="1:7">
      <c r="A17" t="s">
        <v>496</v>
      </c>
      <c r="D17" s="20" t="s">
        <v>1168</v>
      </c>
      <c r="E17" s="20">
        <v>2</v>
      </c>
      <c r="F17" s="20"/>
      <c r="G17" s="20">
        <v>4</v>
      </c>
    </row>
    <row r="18" spans="1:7">
      <c r="A18" t="s">
        <v>497</v>
      </c>
      <c r="D18" s="20" t="s">
        <v>1169</v>
      </c>
      <c r="E18" s="20"/>
      <c r="F18" s="20"/>
      <c r="G18" s="20">
        <v>3</v>
      </c>
    </row>
    <row r="19" spans="1:7">
      <c r="A19" t="s">
        <v>498</v>
      </c>
      <c r="D19" s="20" t="s">
        <v>1170</v>
      </c>
      <c r="E19" s="20"/>
      <c r="F19" s="20"/>
      <c r="G19" s="20">
        <v>3</v>
      </c>
    </row>
    <row r="20" spans="1:7">
      <c r="A20" t="s">
        <v>499</v>
      </c>
      <c r="D20" s="20" t="s">
        <v>1171</v>
      </c>
      <c r="E20" s="20"/>
      <c r="F20" s="20"/>
      <c r="G20" s="20">
        <v>2</v>
      </c>
    </row>
    <row r="21" spans="1:7">
      <c r="A21" t="s">
        <v>500</v>
      </c>
      <c r="D21" s="20" t="s">
        <v>1172</v>
      </c>
      <c r="E21" s="20"/>
      <c r="F21" s="20"/>
      <c r="G21" s="20">
        <v>0</v>
      </c>
    </row>
    <row r="22" spans="1:7">
      <c r="A22" t="s">
        <v>501</v>
      </c>
      <c r="D22" s="20" t="s">
        <v>1173</v>
      </c>
      <c r="E22" s="20">
        <v>2</v>
      </c>
      <c r="F22" s="20"/>
      <c r="G22" s="20">
        <v>3</v>
      </c>
    </row>
    <row r="23" spans="1:7">
      <c r="A23" t="s">
        <v>502</v>
      </c>
      <c r="D23" s="20" t="s">
        <v>1174</v>
      </c>
      <c r="E23" s="20">
        <v>2</v>
      </c>
      <c r="F23" s="20"/>
      <c r="G23" s="20">
        <v>1</v>
      </c>
    </row>
    <row r="24" spans="1:7">
      <c r="A24" t="s">
        <v>503</v>
      </c>
      <c r="D24" s="20" t="s">
        <v>1175</v>
      </c>
      <c r="E24" s="20"/>
      <c r="F24" s="20"/>
      <c r="G24" s="20">
        <v>1</v>
      </c>
    </row>
    <row r="25" spans="1:7">
      <c r="A25" t="s">
        <v>504</v>
      </c>
      <c r="D25" s="20" t="s">
        <v>1176</v>
      </c>
      <c r="E25" s="20"/>
      <c r="F25" s="20"/>
      <c r="G25" s="20">
        <v>1</v>
      </c>
    </row>
    <row r="26" spans="1:7">
      <c r="A26" t="s">
        <v>505</v>
      </c>
      <c r="D26" s="20" t="s">
        <v>1177</v>
      </c>
      <c r="E26" s="20"/>
      <c r="F26" s="20"/>
      <c r="G26" s="20">
        <v>2</v>
      </c>
    </row>
    <row r="27" spans="1:7">
      <c r="A27" t="s">
        <v>506</v>
      </c>
      <c r="D27" s="20" t="s">
        <v>1178</v>
      </c>
      <c r="E27" s="20"/>
      <c r="F27" s="20"/>
      <c r="G27" s="20">
        <v>2</v>
      </c>
    </row>
    <row r="28" spans="1:7">
      <c r="A28" t="s">
        <v>507</v>
      </c>
      <c r="D28" s="20" t="s">
        <v>1179</v>
      </c>
      <c r="E28" s="20"/>
      <c r="F28" s="20"/>
      <c r="G28" s="20">
        <v>0</v>
      </c>
    </row>
    <row r="29" spans="1:7">
      <c r="A29" t="s">
        <v>508</v>
      </c>
      <c r="D29" s="20" t="s">
        <v>1180</v>
      </c>
      <c r="E29" s="20">
        <v>3</v>
      </c>
      <c r="F29" s="20"/>
      <c r="G29" s="20">
        <v>0</v>
      </c>
    </row>
    <row r="30" spans="1:7">
      <c r="A30" t="s">
        <v>509</v>
      </c>
      <c r="D30" s="20" t="s">
        <v>1181</v>
      </c>
      <c r="E30" s="20">
        <v>3</v>
      </c>
      <c r="F30" s="20">
        <v>3</v>
      </c>
      <c r="G30" s="20">
        <v>0</v>
      </c>
    </row>
    <row r="31" spans="1:7">
      <c r="A31" t="s">
        <v>510</v>
      </c>
      <c r="D31" s="20" t="s">
        <v>1182</v>
      </c>
      <c r="E31" s="20"/>
      <c r="F31" s="20"/>
      <c r="G31" s="20">
        <v>3</v>
      </c>
    </row>
    <row r="32" spans="1:7">
      <c r="A32" t="s">
        <v>511</v>
      </c>
      <c r="D32" s="20" t="s">
        <v>1183</v>
      </c>
      <c r="E32" s="20"/>
      <c r="F32" s="20"/>
      <c r="G32" s="20">
        <v>3</v>
      </c>
    </row>
    <row r="33" spans="1:7">
      <c r="A33" t="s">
        <v>512</v>
      </c>
      <c r="D33" s="20" t="s">
        <v>1184</v>
      </c>
      <c r="E33" s="20">
        <v>3</v>
      </c>
      <c r="F33" s="20"/>
      <c r="G33" s="20">
        <v>1</v>
      </c>
    </row>
    <row r="34" spans="1:7">
      <c r="A34" t="s">
        <v>513</v>
      </c>
      <c r="D34" s="20" t="s">
        <v>1185</v>
      </c>
      <c r="E34" s="20">
        <v>3</v>
      </c>
      <c r="F34" s="20"/>
      <c r="G34" s="20">
        <v>3</v>
      </c>
    </row>
    <row r="35" spans="1:7">
      <c r="A35" t="s">
        <v>514</v>
      </c>
      <c r="D35" s="20" t="s">
        <v>190</v>
      </c>
      <c r="E35" s="20">
        <v>3</v>
      </c>
      <c r="F35" s="20">
        <v>2</v>
      </c>
      <c r="G35" s="20">
        <v>1</v>
      </c>
    </row>
    <row r="36" spans="1:7">
      <c r="A36" t="s">
        <v>515</v>
      </c>
      <c r="D36" s="20" t="s">
        <v>1186</v>
      </c>
      <c r="E36" s="20">
        <v>3</v>
      </c>
      <c r="F36" s="20"/>
      <c r="G36" s="20">
        <v>3</v>
      </c>
    </row>
    <row r="37" spans="1:7">
      <c r="A37" t="s">
        <v>516</v>
      </c>
      <c r="D37" s="20" t="s">
        <v>1187</v>
      </c>
      <c r="E37" s="20"/>
      <c r="F37" s="20"/>
      <c r="G37" s="20">
        <v>3</v>
      </c>
    </row>
    <row r="38" spans="1:7">
      <c r="A38" t="s">
        <v>517</v>
      </c>
      <c r="D38" s="20" t="s">
        <v>1188</v>
      </c>
      <c r="E38" s="20">
        <v>3</v>
      </c>
      <c r="F38" s="20"/>
      <c r="G38" s="20">
        <v>3</v>
      </c>
    </row>
    <row r="39" spans="1:7">
      <c r="A39" t="s">
        <v>518</v>
      </c>
      <c r="D39" s="20" t="s">
        <v>1189</v>
      </c>
      <c r="E39" s="20">
        <v>3</v>
      </c>
      <c r="F39" s="20">
        <v>2</v>
      </c>
      <c r="G39" s="20">
        <v>2</v>
      </c>
    </row>
    <row r="40" spans="1:7">
      <c r="A40" t="s">
        <v>519</v>
      </c>
      <c r="D40" s="20" t="s">
        <v>1190</v>
      </c>
      <c r="E40" s="20">
        <v>3</v>
      </c>
      <c r="F40" s="20"/>
      <c r="G40" s="20">
        <v>3</v>
      </c>
    </row>
    <row r="41" spans="1:7">
      <c r="A41" t="s">
        <v>520</v>
      </c>
      <c r="D41" s="20" t="s">
        <v>1191</v>
      </c>
      <c r="E41" s="20">
        <v>3</v>
      </c>
      <c r="F41" s="20"/>
      <c r="G41" s="20">
        <v>1</v>
      </c>
    </row>
    <row r="42" spans="1:7">
      <c r="A42" t="s">
        <v>521</v>
      </c>
      <c r="D42" s="20" t="s">
        <v>1192</v>
      </c>
      <c r="E42" s="20">
        <v>3</v>
      </c>
      <c r="F42" s="20"/>
      <c r="G42" s="20">
        <v>3</v>
      </c>
    </row>
    <row r="43" spans="1:7">
      <c r="A43" t="s">
        <v>522</v>
      </c>
      <c r="D43" s="20" t="s">
        <v>1193</v>
      </c>
      <c r="E43" s="20">
        <v>3</v>
      </c>
      <c r="F43" s="20">
        <v>3</v>
      </c>
      <c r="G43" s="20">
        <v>0</v>
      </c>
    </row>
    <row r="44" spans="1:7">
      <c r="A44" t="s">
        <v>523</v>
      </c>
      <c r="D44" s="20" t="s">
        <v>1194</v>
      </c>
      <c r="E44" s="20">
        <v>3</v>
      </c>
      <c r="F44" s="20">
        <v>3</v>
      </c>
      <c r="G44" s="20">
        <v>0</v>
      </c>
    </row>
    <row r="45" spans="1:7">
      <c r="A45" t="s">
        <v>524</v>
      </c>
      <c r="D45" s="20" t="s">
        <v>1195</v>
      </c>
      <c r="E45" s="20"/>
      <c r="F45" s="20"/>
      <c r="G45" s="20">
        <v>4</v>
      </c>
    </row>
    <row r="46" spans="1:7">
      <c r="A46" t="s">
        <v>525</v>
      </c>
      <c r="D46" s="20" t="s">
        <v>1196</v>
      </c>
      <c r="E46" s="20">
        <v>3</v>
      </c>
      <c r="F46" s="20"/>
      <c r="G46" s="20">
        <v>1</v>
      </c>
    </row>
    <row r="47" spans="1:7">
      <c r="A47" t="s">
        <v>526</v>
      </c>
      <c r="D47" s="20" t="s">
        <v>1197</v>
      </c>
      <c r="E47" s="20">
        <v>3</v>
      </c>
      <c r="F47" s="20"/>
      <c r="G47" s="20">
        <v>3</v>
      </c>
    </row>
    <row r="48" spans="1:7">
      <c r="A48" t="s">
        <v>527</v>
      </c>
      <c r="D48" s="20" t="s">
        <v>1198</v>
      </c>
      <c r="E48" s="20">
        <v>3</v>
      </c>
      <c r="F48" s="20"/>
      <c r="G48" s="20">
        <v>3</v>
      </c>
    </row>
    <row r="49" spans="1:7">
      <c r="A49" t="s">
        <v>528</v>
      </c>
      <c r="D49" s="20" t="s">
        <v>1199</v>
      </c>
      <c r="E49" s="20">
        <v>3</v>
      </c>
      <c r="F49" s="20"/>
      <c r="G49" s="20">
        <v>3</v>
      </c>
    </row>
    <row r="50" spans="1:7">
      <c r="A50" t="s">
        <v>529</v>
      </c>
      <c r="D50" s="20" t="s">
        <v>1200</v>
      </c>
      <c r="E50" s="20"/>
      <c r="F50" s="20"/>
      <c r="G50" s="20">
        <v>1</v>
      </c>
    </row>
    <row r="51" spans="1:7">
      <c r="A51" t="s">
        <v>530</v>
      </c>
      <c r="D51" s="20" t="s">
        <v>1201</v>
      </c>
      <c r="E51" s="20">
        <v>3</v>
      </c>
      <c r="F51" s="20"/>
      <c r="G51" s="20">
        <v>2</v>
      </c>
    </row>
    <row r="52" spans="1:7">
      <c r="A52" t="s">
        <v>531</v>
      </c>
      <c r="D52" s="20" t="s">
        <v>1202</v>
      </c>
      <c r="E52" s="20">
        <v>3</v>
      </c>
      <c r="F52" s="20"/>
      <c r="G52" s="20">
        <v>1</v>
      </c>
    </row>
    <row r="53" spans="1:7">
      <c r="A53" t="s">
        <v>532</v>
      </c>
      <c r="D53" s="20" t="s">
        <v>1203</v>
      </c>
      <c r="E53" s="20">
        <v>3</v>
      </c>
      <c r="F53" s="20"/>
      <c r="G53" s="20">
        <v>1</v>
      </c>
    </row>
    <row r="54" spans="1:7">
      <c r="A54" t="s">
        <v>533</v>
      </c>
      <c r="D54" s="20" t="s">
        <v>1204</v>
      </c>
      <c r="E54" s="20">
        <v>3</v>
      </c>
      <c r="F54" s="20"/>
      <c r="G54" s="20">
        <v>2</v>
      </c>
    </row>
    <row r="55" spans="1:7">
      <c r="A55" t="s">
        <v>534</v>
      </c>
      <c r="D55" s="20" t="s">
        <v>1205</v>
      </c>
      <c r="E55" s="20">
        <v>3</v>
      </c>
      <c r="F55" s="20"/>
      <c r="G55" s="20">
        <v>1</v>
      </c>
    </row>
    <row r="56" spans="1:7">
      <c r="A56" t="s">
        <v>535</v>
      </c>
      <c r="D56" s="20" t="s">
        <v>1206</v>
      </c>
      <c r="E56" s="20"/>
      <c r="F56" s="20"/>
      <c r="G56" s="20">
        <v>3</v>
      </c>
    </row>
    <row r="57" spans="1:7">
      <c r="A57" t="s">
        <v>536</v>
      </c>
      <c r="D57" s="20" t="s">
        <v>1207</v>
      </c>
      <c r="E57" s="20"/>
      <c r="F57" s="20"/>
      <c r="G57" s="20">
        <v>2</v>
      </c>
    </row>
    <row r="58" spans="1:7">
      <c r="A58" t="s">
        <v>537</v>
      </c>
      <c r="D58" s="20" t="s">
        <v>1208</v>
      </c>
      <c r="E58" s="20"/>
      <c r="F58" s="20"/>
      <c r="G58" s="20">
        <v>3</v>
      </c>
    </row>
    <row r="59" spans="1:7">
      <c r="A59" t="s">
        <v>538</v>
      </c>
      <c r="D59" s="20" t="s">
        <v>1209</v>
      </c>
      <c r="E59" s="20"/>
      <c r="F59" s="20"/>
      <c r="G59" s="20">
        <v>3</v>
      </c>
    </row>
    <row r="60" spans="1:7">
      <c r="A60" t="s">
        <v>539</v>
      </c>
      <c r="D60" s="20" t="s">
        <v>1210</v>
      </c>
      <c r="E60" s="20">
        <v>3</v>
      </c>
      <c r="F60" s="20"/>
      <c r="G60" s="20">
        <v>3</v>
      </c>
    </row>
    <row r="61" spans="1:7">
      <c r="A61" t="s">
        <v>540</v>
      </c>
      <c r="D61" s="20" t="s">
        <v>1211</v>
      </c>
      <c r="E61" s="20"/>
      <c r="F61" s="20"/>
      <c r="G61" s="20">
        <v>3</v>
      </c>
    </row>
    <row r="62" spans="1:7">
      <c r="A62" t="s">
        <v>541</v>
      </c>
      <c r="D62" s="20" t="s">
        <v>1212</v>
      </c>
      <c r="E62" s="20"/>
      <c r="F62" s="20"/>
      <c r="G62" s="20">
        <v>3</v>
      </c>
    </row>
    <row r="63" spans="1:7">
      <c r="A63" t="s">
        <v>542</v>
      </c>
      <c r="D63" s="20" t="s">
        <v>1213</v>
      </c>
      <c r="E63" s="20"/>
      <c r="F63" s="20"/>
      <c r="G63" s="20">
        <v>3</v>
      </c>
    </row>
    <row r="64" spans="1:7">
      <c r="A64" t="s">
        <v>543</v>
      </c>
      <c r="D64" s="20" t="s">
        <v>1214</v>
      </c>
      <c r="E64" s="20"/>
      <c r="F64" s="20"/>
      <c r="G64" s="20">
        <v>2</v>
      </c>
    </row>
    <row r="65" spans="1:7">
      <c r="A65" t="s">
        <v>544</v>
      </c>
      <c r="D65" s="20" t="s">
        <v>1215</v>
      </c>
      <c r="E65" s="20">
        <v>3</v>
      </c>
      <c r="F65" s="20"/>
      <c r="G65" s="20">
        <v>2</v>
      </c>
    </row>
    <row r="66" spans="1:7">
      <c r="A66" t="s">
        <v>545</v>
      </c>
      <c r="D66" s="20" t="s">
        <v>1216</v>
      </c>
      <c r="E66" s="20"/>
      <c r="F66" s="20"/>
      <c r="G66" s="20">
        <v>3</v>
      </c>
    </row>
    <row r="67" spans="1:7">
      <c r="A67" t="s">
        <v>546</v>
      </c>
      <c r="D67" s="20" t="s">
        <v>1217</v>
      </c>
      <c r="E67" s="20"/>
      <c r="F67" s="20"/>
      <c r="G67" s="20">
        <v>0</v>
      </c>
    </row>
    <row r="68" spans="1:7">
      <c r="A68" t="s">
        <v>547</v>
      </c>
      <c r="D68" s="20" t="s">
        <v>1218</v>
      </c>
      <c r="E68" s="20">
        <v>3</v>
      </c>
      <c r="F68" s="20"/>
      <c r="G68" s="20">
        <v>0</v>
      </c>
    </row>
    <row r="69" spans="1:7">
      <c r="A69" t="s">
        <v>548</v>
      </c>
      <c r="D69" s="20" t="s">
        <v>1219</v>
      </c>
      <c r="E69" s="20">
        <v>2</v>
      </c>
      <c r="F69" s="20"/>
      <c r="G69" s="20">
        <v>2</v>
      </c>
    </row>
    <row r="70" spans="1:7">
      <c r="A70" t="s">
        <v>549</v>
      </c>
      <c r="D70" s="20" t="s">
        <v>1220</v>
      </c>
      <c r="E70" s="20">
        <v>3</v>
      </c>
      <c r="F70" s="20"/>
      <c r="G70" s="20">
        <v>3</v>
      </c>
    </row>
    <row r="71" spans="1:7">
      <c r="A71" t="s">
        <v>550</v>
      </c>
      <c r="D71" s="20" t="s">
        <v>1221</v>
      </c>
      <c r="E71" s="20">
        <v>3</v>
      </c>
      <c r="F71" s="20"/>
      <c r="G71" s="20">
        <v>3</v>
      </c>
    </row>
    <row r="72" spans="1:7">
      <c r="A72" t="s">
        <v>551</v>
      </c>
      <c r="D72" s="20" t="s">
        <v>1222</v>
      </c>
      <c r="E72" s="20">
        <v>3</v>
      </c>
      <c r="F72" s="20">
        <v>2</v>
      </c>
      <c r="G72" s="20">
        <v>0</v>
      </c>
    </row>
    <row r="73" spans="1:7">
      <c r="A73" t="s">
        <v>552</v>
      </c>
      <c r="D73" s="20" t="s">
        <v>185</v>
      </c>
      <c r="E73" s="20">
        <v>2</v>
      </c>
      <c r="F73" s="20">
        <v>3</v>
      </c>
      <c r="G73" s="20">
        <v>1</v>
      </c>
    </row>
    <row r="74" spans="1:7">
      <c r="A74" t="s">
        <v>553</v>
      </c>
      <c r="D74" s="20" t="s">
        <v>1223</v>
      </c>
      <c r="E74" s="20"/>
      <c r="F74" s="20"/>
      <c r="G74" s="20">
        <v>0</v>
      </c>
    </row>
    <row r="75" spans="1:7">
      <c r="A75" t="s">
        <v>554</v>
      </c>
      <c r="D75" s="20" t="s">
        <v>1224</v>
      </c>
      <c r="E75" s="20">
        <v>3</v>
      </c>
      <c r="F75" s="20"/>
      <c r="G75" s="20">
        <v>1</v>
      </c>
    </row>
    <row r="76" spans="1:7">
      <c r="A76" t="s">
        <v>555</v>
      </c>
      <c r="D76" s="20" t="s">
        <v>1225</v>
      </c>
      <c r="E76" s="20">
        <v>3</v>
      </c>
      <c r="F76" s="20"/>
      <c r="G76" s="20">
        <v>2</v>
      </c>
    </row>
    <row r="77" spans="1:7">
      <c r="A77" t="s">
        <v>556</v>
      </c>
      <c r="D77" s="20" t="s">
        <v>1226</v>
      </c>
      <c r="E77" s="20">
        <v>3</v>
      </c>
      <c r="F77" s="20"/>
      <c r="G77" s="20">
        <v>1</v>
      </c>
    </row>
    <row r="78" spans="1:7">
      <c r="A78" t="s">
        <v>557</v>
      </c>
      <c r="D78" s="20" t="s">
        <v>1227</v>
      </c>
      <c r="E78" s="20"/>
      <c r="F78" s="20"/>
      <c r="G78" s="20">
        <v>3</v>
      </c>
    </row>
    <row r="79" spans="1:7">
      <c r="A79" t="s">
        <v>558</v>
      </c>
      <c r="D79" s="20" t="s">
        <v>1228</v>
      </c>
      <c r="E79" s="20">
        <v>3</v>
      </c>
      <c r="F79" s="20"/>
      <c r="G79" s="20">
        <v>1</v>
      </c>
    </row>
    <row r="80" spans="1:7">
      <c r="A80" t="s">
        <v>559</v>
      </c>
      <c r="D80" s="20" t="s">
        <v>1229</v>
      </c>
      <c r="E80" s="20">
        <v>3</v>
      </c>
      <c r="F80" s="20"/>
      <c r="G80" s="20">
        <v>2</v>
      </c>
    </row>
    <row r="81" spans="1:7">
      <c r="A81" t="s">
        <v>560</v>
      </c>
      <c r="D81" s="20" t="s">
        <v>1230</v>
      </c>
      <c r="E81" s="20">
        <v>3</v>
      </c>
      <c r="F81" s="20"/>
      <c r="G81" s="20">
        <v>1</v>
      </c>
    </row>
    <row r="82" spans="1:7">
      <c r="A82" t="s">
        <v>561</v>
      </c>
      <c r="D82" s="20" t="s">
        <v>1231</v>
      </c>
      <c r="E82" s="20">
        <v>3</v>
      </c>
      <c r="F82" s="20">
        <v>3</v>
      </c>
      <c r="G82" s="20">
        <v>0</v>
      </c>
    </row>
    <row r="83" spans="1:7">
      <c r="A83" t="s">
        <v>562</v>
      </c>
      <c r="D83" s="20" t="s">
        <v>1232</v>
      </c>
      <c r="E83" s="20">
        <v>3</v>
      </c>
      <c r="F83" s="20"/>
      <c r="G83" s="20">
        <v>2</v>
      </c>
    </row>
    <row r="84" spans="1:7">
      <c r="A84" t="s">
        <v>563</v>
      </c>
      <c r="D84" s="20" t="s">
        <v>1233</v>
      </c>
      <c r="E84" s="20">
        <v>3</v>
      </c>
      <c r="F84" s="20"/>
      <c r="G84" s="20">
        <v>2</v>
      </c>
    </row>
    <row r="85" spans="1:7">
      <c r="A85" t="s">
        <v>564</v>
      </c>
      <c r="D85" s="20" t="s">
        <v>1234</v>
      </c>
      <c r="E85" s="20">
        <v>3</v>
      </c>
      <c r="F85" s="20"/>
      <c r="G85" s="20">
        <v>1</v>
      </c>
    </row>
    <row r="86" spans="1:7">
      <c r="A86" t="s">
        <v>565</v>
      </c>
      <c r="D86" s="20" t="s">
        <v>1235</v>
      </c>
      <c r="E86" s="20"/>
      <c r="F86" s="20"/>
      <c r="G86" s="20">
        <v>2</v>
      </c>
    </row>
    <row r="87" spans="1:7">
      <c r="A87" t="s">
        <v>566</v>
      </c>
      <c r="D87" s="20" t="s">
        <v>1236</v>
      </c>
      <c r="E87" s="20">
        <v>3</v>
      </c>
      <c r="F87" s="20"/>
      <c r="G87" s="20">
        <v>2</v>
      </c>
    </row>
    <row r="88" spans="1:7">
      <c r="A88" t="s">
        <v>567</v>
      </c>
      <c r="D88" s="20" t="s">
        <v>1237</v>
      </c>
      <c r="E88" s="20"/>
      <c r="F88" s="20"/>
      <c r="G88" s="20">
        <v>3</v>
      </c>
    </row>
    <row r="89" spans="1:7">
      <c r="A89" t="s">
        <v>568</v>
      </c>
      <c r="D89" s="20" t="s">
        <v>1238</v>
      </c>
      <c r="E89" s="20">
        <v>3</v>
      </c>
      <c r="F89" s="20"/>
      <c r="G89" s="20">
        <v>1</v>
      </c>
    </row>
    <row r="90" spans="1:7">
      <c r="A90" t="s">
        <v>569</v>
      </c>
      <c r="D90" s="20" t="s">
        <v>1239</v>
      </c>
      <c r="E90" s="20">
        <v>3</v>
      </c>
      <c r="F90" s="20"/>
      <c r="G90" s="20">
        <v>2</v>
      </c>
    </row>
    <row r="91" spans="1:7">
      <c r="A91" t="s">
        <v>570</v>
      </c>
      <c r="D91" s="20" t="s">
        <v>1240</v>
      </c>
      <c r="E91" s="20"/>
      <c r="F91" s="20"/>
      <c r="G91" s="20">
        <v>0</v>
      </c>
    </row>
    <row r="92" spans="1:7">
      <c r="A92" t="s">
        <v>571</v>
      </c>
      <c r="D92" s="20" t="s">
        <v>1241</v>
      </c>
      <c r="E92" s="20">
        <v>3</v>
      </c>
      <c r="F92" s="20"/>
      <c r="G92" s="20">
        <v>4</v>
      </c>
    </row>
    <row r="93" spans="1:7">
      <c r="A93" t="s">
        <v>572</v>
      </c>
      <c r="D93" s="20" t="s">
        <v>1242</v>
      </c>
      <c r="E93" s="20">
        <v>3</v>
      </c>
      <c r="F93" s="20"/>
      <c r="G93" s="20">
        <v>1</v>
      </c>
    </row>
    <row r="94" spans="1:7">
      <c r="A94" t="s">
        <v>573</v>
      </c>
      <c r="D94" s="20" t="s">
        <v>1243</v>
      </c>
      <c r="E94" s="20">
        <v>3</v>
      </c>
      <c r="F94" s="20"/>
      <c r="G94" s="20">
        <v>2</v>
      </c>
    </row>
    <row r="95" spans="1:7">
      <c r="A95" t="s">
        <v>574</v>
      </c>
      <c r="D95" s="20" t="s">
        <v>1244</v>
      </c>
      <c r="E95" s="20"/>
      <c r="F95" s="20"/>
      <c r="G95" s="20">
        <v>2</v>
      </c>
    </row>
    <row r="96" spans="1:7">
      <c r="A96" t="s">
        <v>575</v>
      </c>
      <c r="D96" s="20" t="s">
        <v>1245</v>
      </c>
      <c r="E96" s="20">
        <v>3</v>
      </c>
      <c r="F96" s="20"/>
      <c r="G96" s="20">
        <v>2</v>
      </c>
    </row>
    <row r="97" spans="1:7">
      <c r="A97" t="s">
        <v>576</v>
      </c>
      <c r="D97" s="20" t="s">
        <v>1246</v>
      </c>
      <c r="E97" s="20"/>
      <c r="F97" s="20"/>
      <c r="G97" s="20">
        <v>1</v>
      </c>
    </row>
    <row r="98" spans="1:7">
      <c r="A98" t="s">
        <v>577</v>
      </c>
      <c r="D98" s="20" t="s">
        <v>1247</v>
      </c>
      <c r="E98" s="20">
        <v>3</v>
      </c>
      <c r="F98" s="20"/>
      <c r="G98" s="20">
        <v>3</v>
      </c>
    </row>
    <row r="99" spans="1:7">
      <c r="A99" t="s">
        <v>578</v>
      </c>
      <c r="D99" s="20" t="s">
        <v>1248</v>
      </c>
      <c r="E99" s="20">
        <v>3</v>
      </c>
      <c r="F99" s="20"/>
      <c r="G99" s="20">
        <v>3</v>
      </c>
    </row>
    <row r="100" spans="1:7">
      <c r="A100" t="s">
        <v>579</v>
      </c>
      <c r="D100" s="20" t="s">
        <v>1249</v>
      </c>
      <c r="E100" s="20"/>
      <c r="F100" s="20"/>
      <c r="G100" s="20">
        <v>1</v>
      </c>
    </row>
    <row r="101" spans="1:7">
      <c r="A101" t="s">
        <v>580</v>
      </c>
      <c r="D101" s="20" t="s">
        <v>1250</v>
      </c>
      <c r="E101" s="20">
        <v>3</v>
      </c>
      <c r="F101" s="20"/>
      <c r="G101" s="20">
        <v>1</v>
      </c>
    </row>
    <row r="102" spans="1:7">
      <c r="A102" t="s">
        <v>581</v>
      </c>
      <c r="D102" s="20" t="s">
        <v>1251</v>
      </c>
      <c r="E102" s="20"/>
      <c r="F102" s="20"/>
      <c r="G102" s="20">
        <v>3</v>
      </c>
    </row>
    <row r="103" spans="1:7">
      <c r="A103" t="s">
        <v>582</v>
      </c>
      <c r="D103" s="20" t="s">
        <v>1252</v>
      </c>
      <c r="E103" s="20"/>
      <c r="F103" s="20"/>
      <c r="G103" s="20">
        <v>2</v>
      </c>
    </row>
    <row r="104" spans="1:7">
      <c r="A104" t="s">
        <v>583</v>
      </c>
      <c r="D104" s="20" t="s">
        <v>1253</v>
      </c>
      <c r="E104" s="20"/>
      <c r="F104" s="20"/>
      <c r="G104" s="20">
        <v>4</v>
      </c>
    </row>
    <row r="105" spans="1:7">
      <c r="A105" t="s">
        <v>584</v>
      </c>
      <c r="D105" s="20" t="s">
        <v>1254</v>
      </c>
      <c r="E105" s="20"/>
      <c r="F105" s="20"/>
      <c r="G105" s="20">
        <v>3</v>
      </c>
    </row>
    <row r="106" spans="1:7">
      <c r="A106" t="s">
        <v>585</v>
      </c>
      <c r="D106" s="20" t="s">
        <v>1255</v>
      </c>
      <c r="E106" s="20">
        <v>3</v>
      </c>
      <c r="F106" s="20"/>
      <c r="G106" s="20">
        <v>2</v>
      </c>
    </row>
    <row r="107" spans="1:7">
      <c r="A107" t="s">
        <v>586</v>
      </c>
      <c r="D107" s="20" t="s">
        <v>1256</v>
      </c>
      <c r="E107" s="20"/>
      <c r="F107" s="20"/>
      <c r="G107" s="20">
        <v>0</v>
      </c>
    </row>
    <row r="108" spans="1:7">
      <c r="A108" t="s">
        <v>587</v>
      </c>
      <c r="D108" s="20" t="s">
        <v>1257</v>
      </c>
      <c r="E108" s="20"/>
      <c r="F108" s="20"/>
      <c r="G108" s="20">
        <v>1</v>
      </c>
    </row>
    <row r="109" spans="1:7">
      <c r="A109" t="s">
        <v>588</v>
      </c>
      <c r="D109" s="20" t="s">
        <v>1258</v>
      </c>
      <c r="E109" s="20"/>
      <c r="F109" s="20"/>
      <c r="G109" s="20">
        <v>2</v>
      </c>
    </row>
    <row r="110" spans="1:7">
      <c r="A110" t="s">
        <v>589</v>
      </c>
      <c r="D110" s="20" t="s">
        <v>1259</v>
      </c>
      <c r="E110" s="20"/>
      <c r="F110" s="20"/>
      <c r="G110" s="20">
        <v>2</v>
      </c>
    </row>
    <row r="111" spans="1:7">
      <c r="A111" t="s">
        <v>590</v>
      </c>
      <c r="D111" s="20" t="s">
        <v>1260</v>
      </c>
      <c r="E111" s="20">
        <v>3</v>
      </c>
      <c r="F111" s="20">
        <v>3</v>
      </c>
      <c r="G111" s="20">
        <v>0</v>
      </c>
    </row>
    <row r="112" spans="1:7">
      <c r="A112" t="s">
        <v>591</v>
      </c>
      <c r="D112" s="20" t="s">
        <v>1261</v>
      </c>
      <c r="E112" s="20">
        <v>3</v>
      </c>
      <c r="F112" s="20"/>
      <c r="G112" s="20">
        <v>0</v>
      </c>
    </row>
    <row r="113" spans="1:7">
      <c r="A113" t="s">
        <v>592</v>
      </c>
      <c r="D113" s="20" t="s">
        <v>1262</v>
      </c>
      <c r="E113" s="20">
        <v>3</v>
      </c>
      <c r="F113" s="20"/>
      <c r="G113" s="20">
        <v>1</v>
      </c>
    </row>
    <row r="114" spans="1:7">
      <c r="A114" t="s">
        <v>593</v>
      </c>
      <c r="D114" s="20" t="s">
        <v>1263</v>
      </c>
      <c r="E114" s="20"/>
      <c r="F114" s="20"/>
      <c r="G114" s="20">
        <v>1</v>
      </c>
    </row>
    <row r="115" spans="1:7">
      <c r="A115" t="s">
        <v>594</v>
      </c>
      <c r="D115" s="20" t="s">
        <v>1264</v>
      </c>
      <c r="E115" s="20"/>
      <c r="F115" s="20"/>
      <c r="G115" s="20">
        <v>1</v>
      </c>
    </row>
    <row r="116" spans="1:7">
      <c r="A116" t="s">
        <v>595</v>
      </c>
      <c r="D116" s="20" t="s">
        <v>1265</v>
      </c>
      <c r="E116" s="20">
        <v>3</v>
      </c>
      <c r="F116" s="20"/>
      <c r="G116" s="20">
        <v>2</v>
      </c>
    </row>
    <row r="117" spans="1:7">
      <c r="A117" t="s">
        <v>596</v>
      </c>
      <c r="D117" s="20" t="s">
        <v>1266</v>
      </c>
      <c r="E117" s="20">
        <v>3</v>
      </c>
      <c r="F117" s="20"/>
      <c r="G117" s="20">
        <v>1</v>
      </c>
    </row>
    <row r="118" spans="1:7">
      <c r="A118" t="s">
        <v>597</v>
      </c>
      <c r="D118" s="20" t="s">
        <v>1267</v>
      </c>
      <c r="E118" s="20">
        <v>3</v>
      </c>
      <c r="F118" s="20"/>
      <c r="G118" s="20">
        <v>1</v>
      </c>
    </row>
    <row r="119" spans="1:7">
      <c r="A119" t="s">
        <v>598</v>
      </c>
      <c r="D119" s="20" t="s">
        <v>1268</v>
      </c>
      <c r="E119" s="20"/>
      <c r="F119" s="20"/>
      <c r="G119" s="20">
        <v>3</v>
      </c>
    </row>
    <row r="120" spans="1:7">
      <c r="A120" t="s">
        <v>599</v>
      </c>
      <c r="D120" s="20" t="s">
        <v>1269</v>
      </c>
      <c r="E120" s="20"/>
      <c r="F120" s="20"/>
      <c r="G120" s="20">
        <v>2</v>
      </c>
    </row>
    <row r="121" spans="1:7">
      <c r="A121" t="s">
        <v>600</v>
      </c>
      <c r="D121" s="20" t="s">
        <v>1270</v>
      </c>
      <c r="E121" s="20">
        <v>3</v>
      </c>
      <c r="F121" s="20"/>
      <c r="G121" s="20">
        <v>3</v>
      </c>
    </row>
    <row r="122" spans="1:7">
      <c r="A122" t="s">
        <v>601</v>
      </c>
      <c r="D122" s="20" t="s">
        <v>1271</v>
      </c>
      <c r="E122" s="20">
        <v>3</v>
      </c>
      <c r="F122" s="20"/>
      <c r="G122" s="20">
        <v>3</v>
      </c>
    </row>
    <row r="123" spans="1:7">
      <c r="A123" t="s">
        <v>602</v>
      </c>
      <c r="D123" s="20" t="s">
        <v>1272</v>
      </c>
      <c r="E123" s="20">
        <v>3</v>
      </c>
      <c r="F123" s="20"/>
      <c r="G123" s="20">
        <v>1</v>
      </c>
    </row>
    <row r="124" spans="1:7">
      <c r="A124" t="s">
        <v>603</v>
      </c>
      <c r="D124" s="20" t="s">
        <v>1273</v>
      </c>
      <c r="E124" s="20">
        <v>3</v>
      </c>
      <c r="F124" s="20"/>
      <c r="G124" s="20">
        <v>3</v>
      </c>
    </row>
    <row r="125" spans="1:7">
      <c r="A125" t="s">
        <v>604</v>
      </c>
      <c r="D125" s="20" t="s">
        <v>1274</v>
      </c>
      <c r="E125" s="20">
        <v>3</v>
      </c>
      <c r="F125" s="20"/>
      <c r="G125" s="20">
        <v>2</v>
      </c>
    </row>
    <row r="126" spans="1:7">
      <c r="A126" t="s">
        <v>605</v>
      </c>
      <c r="D126" s="20" t="s">
        <v>1275</v>
      </c>
      <c r="E126" s="20">
        <v>3</v>
      </c>
      <c r="F126" s="20"/>
      <c r="G126" s="20">
        <v>4</v>
      </c>
    </row>
    <row r="127" spans="1:7">
      <c r="A127" t="s">
        <v>606</v>
      </c>
      <c r="D127" s="20" t="s">
        <v>1276</v>
      </c>
      <c r="E127" s="20"/>
      <c r="F127" s="20"/>
      <c r="G127" s="20">
        <v>3</v>
      </c>
    </row>
    <row r="128" spans="1:7">
      <c r="A128" t="s">
        <v>607</v>
      </c>
      <c r="D128" s="20" t="s">
        <v>1277</v>
      </c>
      <c r="E128" s="20">
        <v>3</v>
      </c>
      <c r="F128" s="20"/>
      <c r="G128" s="20">
        <v>0</v>
      </c>
    </row>
    <row r="129" spans="1:7">
      <c r="A129" t="s">
        <v>608</v>
      </c>
      <c r="D129" s="20" t="s">
        <v>1278</v>
      </c>
      <c r="E129" s="20"/>
      <c r="F129" s="20"/>
      <c r="G129" s="20">
        <v>4</v>
      </c>
    </row>
    <row r="130" spans="1:7">
      <c r="A130" t="s">
        <v>609</v>
      </c>
      <c r="D130" s="20" t="s">
        <v>1279</v>
      </c>
      <c r="E130" s="20"/>
      <c r="F130" s="20"/>
      <c r="G130" s="20">
        <v>1</v>
      </c>
    </row>
    <row r="131" spans="1:7">
      <c r="A131" t="s">
        <v>610</v>
      </c>
      <c r="D131" s="20" t="s">
        <v>1280</v>
      </c>
      <c r="E131" s="20">
        <v>3</v>
      </c>
      <c r="F131" s="20"/>
      <c r="G131" s="20">
        <v>0</v>
      </c>
    </row>
    <row r="132" spans="1:7">
      <c r="A132" t="s">
        <v>611</v>
      </c>
      <c r="D132" s="20" t="s">
        <v>1281</v>
      </c>
      <c r="E132" s="20">
        <v>3</v>
      </c>
      <c r="F132" s="20">
        <v>1</v>
      </c>
      <c r="G132" s="20">
        <v>0</v>
      </c>
    </row>
    <row r="133" spans="1:7">
      <c r="A133" t="s">
        <v>612</v>
      </c>
      <c r="D133" s="20" t="s">
        <v>1282</v>
      </c>
      <c r="E133" s="20">
        <v>3</v>
      </c>
      <c r="F133" s="20"/>
      <c r="G133" s="20">
        <v>1</v>
      </c>
    </row>
    <row r="134" spans="1:7">
      <c r="A134" t="s">
        <v>613</v>
      </c>
      <c r="D134" s="20" t="s">
        <v>1283</v>
      </c>
      <c r="E134" s="20">
        <v>3</v>
      </c>
      <c r="F134" s="20"/>
      <c r="G134" s="20">
        <v>1</v>
      </c>
    </row>
    <row r="135" spans="1:7">
      <c r="A135" t="s">
        <v>614</v>
      </c>
      <c r="D135" s="20" t="s">
        <v>1284</v>
      </c>
      <c r="E135" s="20">
        <v>3</v>
      </c>
      <c r="F135" s="20">
        <v>3</v>
      </c>
      <c r="G135" s="20">
        <v>0</v>
      </c>
    </row>
    <row r="136" spans="1:7">
      <c r="A136" t="s">
        <v>615</v>
      </c>
      <c r="D136" s="20" t="s">
        <v>1285</v>
      </c>
      <c r="E136" s="20">
        <v>3</v>
      </c>
      <c r="F136" s="20">
        <v>1</v>
      </c>
      <c r="G136" s="20">
        <v>0</v>
      </c>
    </row>
    <row r="137" spans="1:7">
      <c r="A137" t="s">
        <v>616</v>
      </c>
      <c r="D137" s="20" t="s">
        <v>1286</v>
      </c>
      <c r="E137" s="20">
        <v>3</v>
      </c>
      <c r="F137" s="20"/>
      <c r="G137" s="20">
        <v>1</v>
      </c>
    </row>
    <row r="138" spans="1:7">
      <c r="A138" t="s">
        <v>617</v>
      </c>
      <c r="D138" s="20" t="s">
        <v>1287</v>
      </c>
      <c r="E138" s="20">
        <v>3</v>
      </c>
      <c r="F138" s="20"/>
      <c r="G138" s="20">
        <v>1</v>
      </c>
    </row>
    <row r="139" spans="1:7">
      <c r="A139" t="s">
        <v>618</v>
      </c>
      <c r="D139" s="20" t="s">
        <v>1288</v>
      </c>
      <c r="E139" s="20"/>
      <c r="F139" s="20"/>
      <c r="G139" s="20">
        <v>3</v>
      </c>
    </row>
    <row r="140" spans="1:7">
      <c r="A140" t="s">
        <v>619</v>
      </c>
      <c r="D140" s="20" t="s">
        <v>1289</v>
      </c>
      <c r="E140" s="20"/>
      <c r="F140" s="20"/>
      <c r="G140" s="20">
        <v>0</v>
      </c>
    </row>
    <row r="141" spans="1:7">
      <c r="A141" t="s">
        <v>620</v>
      </c>
      <c r="D141" s="20" t="s">
        <v>1290</v>
      </c>
      <c r="E141" s="20">
        <v>3</v>
      </c>
      <c r="F141" s="20"/>
      <c r="G141" s="20">
        <v>3</v>
      </c>
    </row>
    <row r="142" spans="1:7">
      <c r="A142" t="s">
        <v>621</v>
      </c>
      <c r="D142" s="20" t="s">
        <v>1291</v>
      </c>
      <c r="E142" s="20">
        <v>3</v>
      </c>
      <c r="F142" s="20"/>
      <c r="G142" s="20">
        <v>2</v>
      </c>
    </row>
    <row r="143" spans="1:7">
      <c r="A143" t="s">
        <v>622</v>
      </c>
      <c r="D143" s="20" t="s">
        <v>1292</v>
      </c>
      <c r="E143" s="20">
        <v>3</v>
      </c>
      <c r="F143" s="20"/>
      <c r="G143" s="20">
        <v>3</v>
      </c>
    </row>
    <row r="144" spans="1:7">
      <c r="A144" t="s">
        <v>623</v>
      </c>
      <c r="D144" s="20" t="s">
        <v>1293</v>
      </c>
      <c r="E144" s="20">
        <v>3</v>
      </c>
      <c r="F144" s="20"/>
      <c r="G144" s="20">
        <v>1</v>
      </c>
    </row>
    <row r="145" spans="1:7">
      <c r="A145" t="s">
        <v>624</v>
      </c>
      <c r="D145" s="20" t="s">
        <v>1294</v>
      </c>
      <c r="E145" s="20">
        <v>3</v>
      </c>
      <c r="F145" s="20"/>
      <c r="G145" s="20">
        <v>1</v>
      </c>
    </row>
    <row r="146" spans="1:7">
      <c r="A146" t="s">
        <v>625</v>
      </c>
      <c r="D146" s="20" t="s">
        <v>1295</v>
      </c>
      <c r="E146" s="20">
        <v>3</v>
      </c>
      <c r="F146" s="20"/>
      <c r="G146" s="20">
        <v>2</v>
      </c>
    </row>
    <row r="147" spans="1:7">
      <c r="A147" t="s">
        <v>626</v>
      </c>
      <c r="D147" s="20" t="s">
        <v>1296</v>
      </c>
      <c r="E147" s="20">
        <v>3</v>
      </c>
      <c r="F147" s="20"/>
      <c r="G147" s="20">
        <v>0</v>
      </c>
    </row>
    <row r="148" spans="1:7">
      <c r="A148" t="s">
        <v>627</v>
      </c>
      <c r="D148" s="20" t="s">
        <v>1297</v>
      </c>
      <c r="E148" s="20"/>
      <c r="F148" s="20"/>
      <c r="G148" s="20">
        <v>4</v>
      </c>
    </row>
    <row r="149" spans="1:7">
      <c r="A149" t="s">
        <v>628</v>
      </c>
      <c r="D149" s="20" t="s">
        <v>1298</v>
      </c>
      <c r="E149" s="20">
        <v>2</v>
      </c>
      <c r="F149" s="20"/>
      <c r="G149" s="20">
        <v>1</v>
      </c>
    </row>
    <row r="150" spans="1:7">
      <c r="A150" t="s">
        <v>629</v>
      </c>
      <c r="D150" s="20" t="s">
        <v>1299</v>
      </c>
      <c r="E150" s="20"/>
      <c r="F150" s="20"/>
      <c r="G150" s="20">
        <v>3</v>
      </c>
    </row>
    <row r="151" spans="1:7">
      <c r="A151" t="s">
        <v>630</v>
      </c>
      <c r="D151" s="20" t="s">
        <v>1300</v>
      </c>
      <c r="E151" s="20"/>
      <c r="F151" s="20"/>
      <c r="G151" s="20">
        <v>1</v>
      </c>
    </row>
    <row r="152" spans="1:7">
      <c r="A152" t="s">
        <v>631</v>
      </c>
      <c r="D152" s="20" t="s">
        <v>1301</v>
      </c>
      <c r="E152" s="20"/>
      <c r="F152" s="20"/>
      <c r="G152" s="20">
        <v>3</v>
      </c>
    </row>
    <row r="153" spans="1:7">
      <c r="A153" t="s">
        <v>632</v>
      </c>
      <c r="D153" s="20" t="s">
        <v>1302</v>
      </c>
      <c r="E153" s="20"/>
      <c r="F153" s="20"/>
      <c r="G153" s="20">
        <v>2</v>
      </c>
    </row>
    <row r="154" spans="1:7">
      <c r="A154" t="s">
        <v>633</v>
      </c>
      <c r="D154" s="20" t="s">
        <v>1303</v>
      </c>
      <c r="E154" s="20">
        <v>2</v>
      </c>
      <c r="F154" s="20"/>
      <c r="G154" s="20">
        <v>2</v>
      </c>
    </row>
    <row r="155" spans="1:7">
      <c r="A155" t="s">
        <v>634</v>
      </c>
      <c r="D155" s="20" t="s">
        <v>1304</v>
      </c>
      <c r="E155" s="20"/>
      <c r="F155" s="20"/>
      <c r="G155" s="20">
        <v>1</v>
      </c>
    </row>
    <row r="156" spans="1:7">
      <c r="A156" t="s">
        <v>635</v>
      </c>
      <c r="D156" s="20" t="s">
        <v>1305</v>
      </c>
      <c r="E156" s="20"/>
      <c r="F156" s="20"/>
      <c r="G156" s="20">
        <v>4</v>
      </c>
    </row>
    <row r="157" spans="1:7">
      <c r="A157" t="s">
        <v>636</v>
      </c>
      <c r="D157" s="20" t="s">
        <v>1306</v>
      </c>
      <c r="E157" s="20"/>
      <c r="F157" s="20"/>
      <c r="G157" s="20">
        <v>3</v>
      </c>
    </row>
    <row r="158" spans="1:7">
      <c r="A158" t="s">
        <v>637</v>
      </c>
      <c r="D158" s="20" t="s">
        <v>1307</v>
      </c>
      <c r="E158" s="20"/>
      <c r="F158" s="20"/>
      <c r="G158" s="20">
        <v>2</v>
      </c>
    </row>
    <row r="159" spans="1:7">
      <c r="A159" t="s">
        <v>638</v>
      </c>
      <c r="D159" s="20" t="s">
        <v>1308</v>
      </c>
      <c r="E159" s="20"/>
      <c r="F159" s="20"/>
      <c r="G159" s="20">
        <v>3</v>
      </c>
    </row>
    <row r="160" spans="1:7">
      <c r="A160" t="s">
        <v>639</v>
      </c>
      <c r="D160" s="20" t="s">
        <v>1309</v>
      </c>
      <c r="E160" s="20"/>
      <c r="F160" s="20"/>
      <c r="G160" s="20">
        <v>2</v>
      </c>
    </row>
    <row r="161" spans="1:7">
      <c r="A161" t="s">
        <v>640</v>
      </c>
      <c r="D161" s="20" t="s">
        <v>1310</v>
      </c>
      <c r="E161" s="20"/>
      <c r="F161" s="20"/>
      <c r="G161" s="20">
        <v>3</v>
      </c>
    </row>
    <row r="162" spans="1:7">
      <c r="A162" t="s">
        <v>641</v>
      </c>
      <c r="D162" s="20" t="s">
        <v>1311</v>
      </c>
      <c r="E162" s="20"/>
      <c r="F162" s="20"/>
      <c r="G162" s="20">
        <v>1</v>
      </c>
    </row>
    <row r="163" spans="1:7">
      <c r="A163" t="s">
        <v>642</v>
      </c>
      <c r="D163" s="20" t="s">
        <v>1312</v>
      </c>
      <c r="E163" s="20"/>
      <c r="F163" s="20"/>
      <c r="G163" s="20">
        <v>1</v>
      </c>
    </row>
    <row r="164" spans="1:7">
      <c r="A164" t="s">
        <v>643</v>
      </c>
      <c r="D164" s="20" t="s">
        <v>1313</v>
      </c>
      <c r="E164" s="20"/>
      <c r="F164" s="20"/>
      <c r="G164" s="20">
        <v>3</v>
      </c>
    </row>
    <row r="165" spans="1:7">
      <c r="A165" t="s">
        <v>644</v>
      </c>
      <c r="D165" s="20" t="s">
        <v>1314</v>
      </c>
      <c r="E165" s="20"/>
      <c r="F165" s="20"/>
      <c r="G165" s="20">
        <v>3</v>
      </c>
    </row>
    <row r="166" spans="1:7">
      <c r="A166" t="s">
        <v>645</v>
      </c>
      <c r="D166" s="20" t="s">
        <v>1315</v>
      </c>
      <c r="E166" s="20"/>
      <c r="F166" s="20"/>
      <c r="G166" s="20">
        <v>1</v>
      </c>
    </row>
    <row r="167" spans="1:7">
      <c r="A167" t="s">
        <v>646</v>
      </c>
      <c r="D167" s="20" t="s">
        <v>1316</v>
      </c>
      <c r="E167" s="20"/>
      <c r="F167" s="20"/>
      <c r="G167" s="20">
        <v>3</v>
      </c>
    </row>
    <row r="168" spans="1:7">
      <c r="A168" t="s">
        <v>647</v>
      </c>
      <c r="D168" s="20" t="s">
        <v>1317</v>
      </c>
      <c r="E168" s="20"/>
      <c r="F168" s="20"/>
      <c r="G168" s="20">
        <v>3</v>
      </c>
    </row>
    <row r="169" spans="1:7">
      <c r="A169" t="s">
        <v>648</v>
      </c>
      <c r="D169" s="20" t="s">
        <v>1318</v>
      </c>
      <c r="E169" s="20"/>
      <c r="F169" s="20"/>
      <c r="G169" s="20">
        <v>1</v>
      </c>
    </row>
    <row r="170" spans="1:7">
      <c r="A170" t="s">
        <v>649</v>
      </c>
      <c r="D170" s="20" t="s">
        <v>1319</v>
      </c>
      <c r="E170" s="20"/>
      <c r="F170" s="20"/>
      <c r="G170" s="20">
        <v>3</v>
      </c>
    </row>
    <row r="171" spans="1:7">
      <c r="A171" t="s">
        <v>650</v>
      </c>
      <c r="D171" s="20" t="s">
        <v>1320</v>
      </c>
      <c r="E171" s="20">
        <v>3</v>
      </c>
      <c r="F171" s="20"/>
      <c r="G171" s="20">
        <v>3</v>
      </c>
    </row>
    <row r="172" spans="1:7">
      <c r="A172" t="s">
        <v>651</v>
      </c>
      <c r="D172" s="20" t="s">
        <v>1321</v>
      </c>
      <c r="E172" s="20">
        <v>3</v>
      </c>
      <c r="F172" s="20"/>
      <c r="G172" s="20">
        <v>1</v>
      </c>
    </row>
    <row r="173" spans="1:7">
      <c r="A173" t="s">
        <v>652</v>
      </c>
      <c r="D173" s="20" t="s">
        <v>1322</v>
      </c>
      <c r="E173" s="20">
        <v>3</v>
      </c>
      <c r="F173" s="20"/>
      <c r="G173" s="20">
        <v>0</v>
      </c>
    </row>
    <row r="174" spans="1:7">
      <c r="A174" t="s">
        <v>653</v>
      </c>
      <c r="D174" s="20" t="s">
        <v>1323</v>
      </c>
      <c r="E174" s="20"/>
      <c r="F174" s="20"/>
      <c r="G174" s="20">
        <v>4</v>
      </c>
    </row>
    <row r="175" spans="1:7">
      <c r="A175" t="s">
        <v>654</v>
      </c>
      <c r="D175" s="20" t="s">
        <v>1324</v>
      </c>
      <c r="E175" s="20">
        <v>3</v>
      </c>
      <c r="F175" s="20">
        <v>3</v>
      </c>
      <c r="G175" s="20">
        <v>2</v>
      </c>
    </row>
    <row r="176" spans="1:7">
      <c r="A176" t="s">
        <v>655</v>
      </c>
      <c r="D176" s="20" t="s">
        <v>1325</v>
      </c>
      <c r="E176" s="20">
        <v>3</v>
      </c>
      <c r="F176" s="20"/>
      <c r="G176" s="20">
        <v>3</v>
      </c>
    </row>
    <row r="177" spans="1:7">
      <c r="A177" t="s">
        <v>656</v>
      </c>
      <c r="D177" s="20" t="s">
        <v>1326</v>
      </c>
      <c r="E177" s="20">
        <v>2</v>
      </c>
      <c r="F177" s="20"/>
      <c r="G177" s="20">
        <v>3</v>
      </c>
    </row>
    <row r="178" spans="1:7">
      <c r="A178" t="s">
        <v>657</v>
      </c>
      <c r="D178" s="20" t="s">
        <v>1327</v>
      </c>
      <c r="E178" s="20"/>
      <c r="F178" s="20"/>
      <c r="G178" s="20">
        <v>4</v>
      </c>
    </row>
    <row r="179" spans="1:7">
      <c r="A179" t="s">
        <v>658</v>
      </c>
      <c r="D179" s="20" t="s">
        <v>1328</v>
      </c>
      <c r="E179" s="20">
        <v>3</v>
      </c>
      <c r="F179" s="20"/>
      <c r="G179" s="20">
        <v>2</v>
      </c>
    </row>
    <row r="180" spans="1:7">
      <c r="A180" t="s">
        <v>659</v>
      </c>
      <c r="D180" s="20" t="s">
        <v>1329</v>
      </c>
      <c r="E180" s="20">
        <v>3</v>
      </c>
      <c r="F180" s="20"/>
      <c r="G180" s="20">
        <v>5</v>
      </c>
    </row>
    <row r="181" spans="1:7">
      <c r="A181" t="s">
        <v>660</v>
      </c>
      <c r="D181" s="20" t="s">
        <v>1330</v>
      </c>
      <c r="E181" s="20">
        <v>3</v>
      </c>
      <c r="F181" s="20"/>
      <c r="G181" s="20">
        <v>0</v>
      </c>
    </row>
    <row r="182" spans="1:7">
      <c r="A182" t="s">
        <v>661</v>
      </c>
      <c r="D182" s="20" t="s">
        <v>1331</v>
      </c>
      <c r="E182" s="20">
        <v>3</v>
      </c>
      <c r="F182" s="20"/>
      <c r="G182" s="20">
        <v>4</v>
      </c>
    </row>
    <row r="183" spans="1:7">
      <c r="A183" t="s">
        <v>662</v>
      </c>
      <c r="D183" s="20" t="s">
        <v>1332</v>
      </c>
      <c r="E183" s="20"/>
      <c r="F183" s="20"/>
      <c r="G183" s="20">
        <v>2</v>
      </c>
    </row>
    <row r="184" spans="1:7">
      <c r="A184" t="s">
        <v>663</v>
      </c>
      <c r="D184" s="20" t="s">
        <v>1333</v>
      </c>
      <c r="E184" s="20">
        <v>3</v>
      </c>
      <c r="F184" s="20"/>
      <c r="G184" s="20">
        <v>3</v>
      </c>
    </row>
    <row r="185" spans="1:7">
      <c r="A185" t="s">
        <v>664</v>
      </c>
      <c r="D185" s="20" t="s">
        <v>1334</v>
      </c>
      <c r="E185" s="20"/>
      <c r="F185" s="20"/>
      <c r="G185" s="20">
        <v>4</v>
      </c>
    </row>
    <row r="186" spans="1:7">
      <c r="A186" t="s">
        <v>665</v>
      </c>
      <c r="D186" s="20" t="s">
        <v>1335</v>
      </c>
      <c r="E186" s="20">
        <v>3</v>
      </c>
      <c r="F186" s="20"/>
      <c r="G186" s="20"/>
    </row>
    <row r="187" spans="1:7">
      <c r="A187" t="s">
        <v>666</v>
      </c>
      <c r="D187" s="20" t="s">
        <v>186</v>
      </c>
      <c r="E187" s="20">
        <v>3</v>
      </c>
      <c r="F187" s="20">
        <v>2</v>
      </c>
      <c r="G187" s="20"/>
    </row>
    <row r="188" spans="1:7">
      <c r="A188" t="s">
        <v>667</v>
      </c>
      <c r="D188" s="20" t="s">
        <v>1336</v>
      </c>
      <c r="E188" s="20">
        <v>3</v>
      </c>
      <c r="F188" s="20"/>
      <c r="G188" s="20">
        <v>3</v>
      </c>
    </row>
    <row r="189" spans="1:7">
      <c r="A189" t="s">
        <v>668</v>
      </c>
      <c r="D189" s="20" t="s">
        <v>1337</v>
      </c>
      <c r="E189" s="20">
        <v>2</v>
      </c>
      <c r="F189" s="20"/>
      <c r="G189" s="20">
        <v>2</v>
      </c>
    </row>
    <row r="190" spans="1:7">
      <c r="A190" t="s">
        <v>669</v>
      </c>
      <c r="D190" s="20" t="s">
        <v>1338</v>
      </c>
      <c r="E190" s="20">
        <v>3</v>
      </c>
      <c r="F190" s="20"/>
      <c r="G190" s="20">
        <v>2</v>
      </c>
    </row>
    <row r="191" spans="1:7">
      <c r="A191" t="s">
        <v>670</v>
      </c>
      <c r="D191" s="20" t="s">
        <v>1339</v>
      </c>
      <c r="E191" s="20">
        <v>3</v>
      </c>
      <c r="F191" s="20"/>
      <c r="G191" s="20"/>
    </row>
    <row r="192" spans="1:7">
      <c r="A192" t="s">
        <v>671</v>
      </c>
      <c r="D192" s="20" t="s">
        <v>1340</v>
      </c>
      <c r="E192" s="20">
        <v>3</v>
      </c>
      <c r="F192" s="20"/>
      <c r="G192" s="20"/>
    </row>
    <row r="193" spans="1:7">
      <c r="A193" t="s">
        <v>672</v>
      </c>
      <c r="D193" s="20" t="s">
        <v>1341</v>
      </c>
      <c r="E193" s="20">
        <v>3</v>
      </c>
      <c r="F193" s="20"/>
      <c r="G193" s="20"/>
    </row>
    <row r="194" spans="1:7">
      <c r="A194" t="s">
        <v>673</v>
      </c>
      <c r="D194" s="20" t="s">
        <v>1342</v>
      </c>
      <c r="E194" s="20">
        <v>3</v>
      </c>
      <c r="F194" s="20"/>
      <c r="G194" s="20"/>
    </row>
    <row r="195" spans="1:7">
      <c r="A195" t="s">
        <v>674</v>
      </c>
      <c r="D195" s="20" t="s">
        <v>1343</v>
      </c>
      <c r="E195" s="20">
        <v>3</v>
      </c>
      <c r="F195" s="20"/>
      <c r="G195" s="20"/>
    </row>
    <row r="196" spans="1:7">
      <c r="A196" t="s">
        <v>675</v>
      </c>
      <c r="D196" s="20" t="s">
        <v>1344</v>
      </c>
      <c r="E196" s="20">
        <v>3</v>
      </c>
      <c r="F196" s="20"/>
      <c r="G196" s="20"/>
    </row>
    <row r="197" spans="1:7">
      <c r="A197" t="s">
        <v>676</v>
      </c>
      <c r="D197" s="20" t="s">
        <v>1345</v>
      </c>
      <c r="E197" s="20">
        <v>3</v>
      </c>
      <c r="F197" s="20"/>
      <c r="G197" s="20"/>
    </row>
    <row r="198" spans="1:7">
      <c r="A198" t="s">
        <v>677</v>
      </c>
      <c r="D198" s="20" t="s">
        <v>1346</v>
      </c>
      <c r="E198" s="20">
        <v>2</v>
      </c>
      <c r="F198" s="20"/>
      <c r="G198" s="20">
        <v>2</v>
      </c>
    </row>
    <row r="199" spans="1:7">
      <c r="A199" t="s">
        <v>678</v>
      </c>
      <c r="D199" s="20" t="s">
        <v>187</v>
      </c>
      <c r="E199" s="20">
        <v>2</v>
      </c>
      <c r="F199" s="20"/>
      <c r="G199" s="20"/>
    </row>
    <row r="200" spans="1:7">
      <c r="A200" t="s">
        <v>679</v>
      </c>
      <c r="D200" s="20" t="s">
        <v>1347</v>
      </c>
      <c r="E200" s="20">
        <v>2</v>
      </c>
      <c r="F200" s="20"/>
      <c r="G200" s="20">
        <v>2</v>
      </c>
    </row>
    <row r="201" spans="1:7">
      <c r="A201" t="s">
        <v>680</v>
      </c>
      <c r="D201" s="20" t="s">
        <v>1348</v>
      </c>
      <c r="E201" s="20">
        <v>2</v>
      </c>
      <c r="F201" s="20"/>
      <c r="G201" s="20"/>
    </row>
    <row r="202" spans="1:7">
      <c r="A202" t="s">
        <v>681</v>
      </c>
      <c r="D202" s="20" t="s">
        <v>1349</v>
      </c>
      <c r="E202" s="20">
        <v>3</v>
      </c>
      <c r="F202" s="20">
        <v>1</v>
      </c>
      <c r="G202" s="20">
        <v>1</v>
      </c>
    </row>
    <row r="203" spans="1:7">
      <c r="A203" t="s">
        <v>682</v>
      </c>
      <c r="D203" s="20" t="s">
        <v>1350</v>
      </c>
      <c r="E203" s="20">
        <v>3</v>
      </c>
      <c r="F203" s="20"/>
      <c r="G203" s="20">
        <v>1</v>
      </c>
    </row>
    <row r="204" spans="1:7">
      <c r="A204" t="s">
        <v>683</v>
      </c>
      <c r="D204" s="20" t="s">
        <v>1351</v>
      </c>
      <c r="E204" s="20">
        <v>3</v>
      </c>
      <c r="F204" s="20"/>
      <c r="G204" s="20">
        <v>1</v>
      </c>
    </row>
    <row r="205" spans="1:7">
      <c r="A205" t="s">
        <v>684</v>
      </c>
      <c r="D205" s="20" t="s">
        <v>1352</v>
      </c>
      <c r="E205" s="20">
        <v>2</v>
      </c>
      <c r="F205" s="20"/>
      <c r="G205" s="20">
        <v>3</v>
      </c>
    </row>
    <row r="206" spans="1:7">
      <c r="A206" t="s">
        <v>685</v>
      </c>
      <c r="D206" s="20" t="s">
        <v>1353</v>
      </c>
      <c r="E206" s="20">
        <v>2</v>
      </c>
      <c r="F206" s="20"/>
      <c r="G206" s="20">
        <v>1</v>
      </c>
    </row>
    <row r="207" spans="1:7">
      <c r="A207" t="s">
        <v>686</v>
      </c>
      <c r="D207" s="20" t="s">
        <v>1354</v>
      </c>
      <c r="E207" s="20">
        <v>2</v>
      </c>
      <c r="F207" s="20"/>
      <c r="G207" s="20">
        <v>2</v>
      </c>
    </row>
    <row r="208" spans="1:7">
      <c r="A208" t="s">
        <v>687</v>
      </c>
      <c r="D208" s="20" t="s">
        <v>1355</v>
      </c>
      <c r="E208" s="20">
        <v>2</v>
      </c>
      <c r="F208" s="20"/>
      <c r="G208" s="20"/>
    </row>
    <row r="209" spans="1:7">
      <c r="A209" t="s">
        <v>688</v>
      </c>
      <c r="D209" s="20" t="s">
        <v>1356</v>
      </c>
      <c r="E209" s="20">
        <v>3</v>
      </c>
      <c r="F209" s="20"/>
      <c r="G209" s="20"/>
    </row>
    <row r="210" spans="1:7">
      <c r="A210" t="s">
        <v>689</v>
      </c>
      <c r="D210" s="20" t="s">
        <v>1357</v>
      </c>
      <c r="E210" s="20">
        <v>3</v>
      </c>
      <c r="F210" s="20"/>
      <c r="G210" s="20">
        <v>0</v>
      </c>
    </row>
    <row r="211" spans="1:7">
      <c r="A211" t="s">
        <v>690</v>
      </c>
      <c r="D211" s="20" t="s">
        <v>1358</v>
      </c>
      <c r="E211" s="20">
        <v>3</v>
      </c>
      <c r="F211" s="20"/>
      <c r="G211" s="20">
        <v>0</v>
      </c>
    </row>
    <row r="212" spans="1:7">
      <c r="A212" t="s">
        <v>691</v>
      </c>
      <c r="D212" s="20" t="s">
        <v>1359</v>
      </c>
      <c r="E212" s="20">
        <v>3</v>
      </c>
      <c r="F212" s="20"/>
      <c r="G212" s="20">
        <v>1</v>
      </c>
    </row>
    <row r="213" spans="1:7">
      <c r="A213" t="s">
        <v>692</v>
      </c>
      <c r="D213" s="20" t="s">
        <v>1360</v>
      </c>
      <c r="E213" s="20">
        <v>3</v>
      </c>
      <c r="F213" s="20"/>
      <c r="G213" s="20">
        <v>0</v>
      </c>
    </row>
    <row r="214" spans="1:7">
      <c r="A214" t="s">
        <v>693</v>
      </c>
      <c r="D214" s="20" t="s">
        <v>1361</v>
      </c>
      <c r="E214" s="20">
        <v>3</v>
      </c>
      <c r="F214" s="20"/>
      <c r="G214" s="20">
        <v>1</v>
      </c>
    </row>
    <row r="215" spans="1:7">
      <c r="A215" t="s">
        <v>694</v>
      </c>
      <c r="D215" s="20" t="s">
        <v>1362</v>
      </c>
      <c r="E215" s="20">
        <v>2</v>
      </c>
      <c r="F215" s="20"/>
      <c r="G215" s="20">
        <v>1</v>
      </c>
    </row>
    <row r="216" spans="1:7">
      <c r="A216" t="s">
        <v>695</v>
      </c>
      <c r="D216" s="20" t="s">
        <v>1363</v>
      </c>
      <c r="E216" s="20">
        <v>2</v>
      </c>
      <c r="F216" s="20"/>
      <c r="G216" s="20"/>
    </row>
    <row r="217" spans="1:7">
      <c r="A217" t="s">
        <v>696</v>
      </c>
      <c r="D217" s="20" t="s">
        <v>1364</v>
      </c>
      <c r="E217" s="20">
        <v>3</v>
      </c>
      <c r="F217" s="20"/>
      <c r="G217" s="20">
        <v>4</v>
      </c>
    </row>
    <row r="218" spans="1:7">
      <c r="A218" t="s">
        <v>697</v>
      </c>
      <c r="D218" s="20" t="s">
        <v>1365</v>
      </c>
      <c r="E218" s="20">
        <v>3</v>
      </c>
      <c r="F218" s="20"/>
      <c r="G218" s="20">
        <v>4</v>
      </c>
    </row>
    <row r="219" spans="1:7">
      <c r="A219" t="s">
        <v>698</v>
      </c>
      <c r="D219" s="20" t="s">
        <v>1366</v>
      </c>
      <c r="E219" s="20">
        <v>3</v>
      </c>
      <c r="F219" s="20"/>
      <c r="G219" s="20">
        <v>3</v>
      </c>
    </row>
    <row r="220" spans="1:7">
      <c r="A220" t="s">
        <v>699</v>
      </c>
      <c r="D220" s="20" t="s">
        <v>1367</v>
      </c>
      <c r="E220" s="20">
        <v>3</v>
      </c>
      <c r="F220" s="20"/>
      <c r="G220" s="20"/>
    </row>
    <row r="221" spans="1:7">
      <c r="A221" t="s">
        <v>700</v>
      </c>
      <c r="D221" s="20" t="s">
        <v>1368</v>
      </c>
      <c r="E221" s="20">
        <v>3</v>
      </c>
      <c r="F221" s="20"/>
      <c r="G221" s="20"/>
    </row>
    <row r="222" spans="1:7">
      <c r="A222" t="s">
        <v>701</v>
      </c>
      <c r="D222" s="20" t="s">
        <v>1369</v>
      </c>
      <c r="E222" s="20">
        <v>3</v>
      </c>
      <c r="F222" s="20"/>
      <c r="G222" s="20"/>
    </row>
    <row r="223" spans="1:7">
      <c r="A223" t="s">
        <v>702</v>
      </c>
      <c r="D223" s="20" t="s">
        <v>1370</v>
      </c>
      <c r="E223" s="20">
        <v>3</v>
      </c>
      <c r="F223" s="20"/>
      <c r="G223" s="20">
        <v>2</v>
      </c>
    </row>
    <row r="224" spans="1:7">
      <c r="A224" t="s">
        <v>703</v>
      </c>
      <c r="D224" s="20" t="s">
        <v>189</v>
      </c>
      <c r="E224" s="20">
        <v>2</v>
      </c>
      <c r="F224" s="20"/>
      <c r="G224" s="20">
        <v>5</v>
      </c>
    </row>
    <row r="225" spans="1:7">
      <c r="A225" t="s">
        <v>704</v>
      </c>
      <c r="D225" s="20" t="s">
        <v>1371</v>
      </c>
      <c r="E225" s="20">
        <v>2</v>
      </c>
      <c r="F225" s="20"/>
      <c r="G225" s="20">
        <v>5</v>
      </c>
    </row>
    <row r="226" spans="1:7">
      <c r="A226" t="s">
        <v>705</v>
      </c>
      <c r="D226" s="20" t="s">
        <v>188</v>
      </c>
      <c r="E226" s="20">
        <v>2</v>
      </c>
      <c r="F226" s="20">
        <v>3</v>
      </c>
      <c r="G226" s="20">
        <v>5</v>
      </c>
    </row>
    <row r="227" spans="1:7">
      <c r="A227" t="s">
        <v>706</v>
      </c>
      <c r="D227" s="20" t="s">
        <v>1372</v>
      </c>
      <c r="E227" s="20">
        <v>2</v>
      </c>
      <c r="F227" s="20"/>
      <c r="G227" s="20"/>
    </row>
    <row r="228" spans="1:7">
      <c r="A228" t="s">
        <v>707</v>
      </c>
      <c r="D228" s="20" t="s">
        <v>1373</v>
      </c>
      <c r="E228" s="20">
        <v>3</v>
      </c>
      <c r="F228" s="20"/>
      <c r="G228" s="20">
        <v>5</v>
      </c>
    </row>
    <row r="229" spans="1:7">
      <c r="A229" t="s">
        <v>708</v>
      </c>
      <c r="D229" s="20" t="s">
        <v>1374</v>
      </c>
      <c r="E229" s="20">
        <v>2</v>
      </c>
      <c r="F229" s="20"/>
      <c r="G229" s="20">
        <v>5</v>
      </c>
    </row>
    <row r="230" spans="1:7">
      <c r="A230" t="s">
        <v>709</v>
      </c>
      <c r="D230" s="20" t="s">
        <v>1375</v>
      </c>
      <c r="E230" s="20">
        <v>2</v>
      </c>
      <c r="F230" s="20"/>
      <c r="G230" s="20">
        <v>5</v>
      </c>
    </row>
    <row r="231" spans="1:7">
      <c r="A231" t="s">
        <v>710</v>
      </c>
      <c r="D231" s="20" t="s">
        <v>1376</v>
      </c>
      <c r="E231" s="20">
        <v>3</v>
      </c>
      <c r="F231" s="20"/>
      <c r="G231" s="20"/>
    </row>
    <row r="232" spans="1:7">
      <c r="A232" t="s">
        <v>711</v>
      </c>
      <c r="D232" s="20" t="s">
        <v>1377</v>
      </c>
      <c r="E232" s="20">
        <v>2</v>
      </c>
      <c r="F232" s="20"/>
      <c r="G232" s="20">
        <v>5</v>
      </c>
    </row>
    <row r="233" spans="1:7">
      <c r="A233" t="s">
        <v>712</v>
      </c>
      <c r="D233" s="20" t="s">
        <v>1378</v>
      </c>
      <c r="E233" s="20">
        <v>3</v>
      </c>
      <c r="F233" s="20"/>
      <c r="G233" s="20"/>
    </row>
    <row r="234" spans="1:7">
      <c r="A234" t="s">
        <v>713</v>
      </c>
      <c r="D234" s="20" t="s">
        <v>1379</v>
      </c>
      <c r="E234" s="20">
        <v>3</v>
      </c>
      <c r="F234" s="20">
        <v>3</v>
      </c>
      <c r="G234" s="20"/>
    </row>
    <row r="235" spans="1:7">
      <c r="A235" t="s">
        <v>714</v>
      </c>
      <c r="D235" s="20" t="s">
        <v>184</v>
      </c>
      <c r="E235" s="20">
        <v>3</v>
      </c>
      <c r="F235" s="20"/>
      <c r="G235" s="20"/>
    </row>
    <row r="236" spans="1:7">
      <c r="A236" t="s">
        <v>715</v>
      </c>
      <c r="D236" s="20" t="s">
        <v>1380</v>
      </c>
      <c r="E236" s="20">
        <v>3</v>
      </c>
      <c r="F236" s="20"/>
      <c r="G236" s="20"/>
    </row>
    <row r="237" spans="1:7">
      <c r="A237" t="s">
        <v>716</v>
      </c>
      <c r="D237" s="20" t="s">
        <v>1381</v>
      </c>
      <c r="E237" s="20">
        <v>3</v>
      </c>
      <c r="F237" s="20">
        <v>1</v>
      </c>
      <c r="G237" s="20">
        <v>1</v>
      </c>
    </row>
    <row r="238" spans="1:7">
      <c r="A238" t="s">
        <v>717</v>
      </c>
      <c r="D238" s="20" t="s">
        <v>1382</v>
      </c>
      <c r="E238" s="20">
        <v>3</v>
      </c>
      <c r="F238" s="20"/>
      <c r="G238" s="20">
        <v>2</v>
      </c>
    </row>
    <row r="239" spans="1:7">
      <c r="A239" t="s">
        <v>718</v>
      </c>
      <c r="D239" s="20" t="s">
        <v>1383</v>
      </c>
      <c r="E239" s="20">
        <v>3</v>
      </c>
      <c r="F239" s="20"/>
      <c r="G239" s="20">
        <v>2</v>
      </c>
    </row>
    <row r="240" spans="1:7">
      <c r="A240" t="s">
        <v>719</v>
      </c>
      <c r="D240" s="20" t="s">
        <v>1384</v>
      </c>
      <c r="E240" s="20">
        <v>3</v>
      </c>
      <c r="F240" s="20"/>
      <c r="G240" s="20">
        <v>1</v>
      </c>
    </row>
    <row r="241" spans="1:7">
      <c r="A241" t="s">
        <v>720</v>
      </c>
      <c r="D241" s="20" t="s">
        <v>1385</v>
      </c>
      <c r="E241" s="20">
        <v>3</v>
      </c>
      <c r="F241" s="20">
        <v>1</v>
      </c>
      <c r="G241" s="20">
        <v>1</v>
      </c>
    </row>
    <row r="242" spans="1:7">
      <c r="A242" t="s">
        <v>721</v>
      </c>
      <c r="D242" s="20" t="s">
        <v>1386</v>
      </c>
      <c r="E242" s="20">
        <v>3</v>
      </c>
      <c r="F242" s="20"/>
      <c r="G242" s="20"/>
    </row>
    <row r="243" spans="1:7">
      <c r="A243" t="s">
        <v>722</v>
      </c>
      <c r="D243" s="20" t="s">
        <v>1387</v>
      </c>
      <c r="E243" s="20">
        <v>3</v>
      </c>
      <c r="F243" s="20"/>
      <c r="G243" s="20"/>
    </row>
    <row r="244" spans="1:7">
      <c r="A244" t="s">
        <v>723</v>
      </c>
      <c r="D244" s="20" t="s">
        <v>1388</v>
      </c>
      <c r="E244" s="20">
        <v>3</v>
      </c>
      <c r="F244" s="20"/>
      <c r="G244" s="20"/>
    </row>
    <row r="245" spans="1:7">
      <c r="A245" t="s">
        <v>724</v>
      </c>
      <c r="D245" s="20" t="s">
        <v>1389</v>
      </c>
      <c r="E245" s="20">
        <v>2</v>
      </c>
      <c r="F245" s="20">
        <v>2</v>
      </c>
      <c r="G245" s="20">
        <v>5</v>
      </c>
    </row>
    <row r="246" spans="1:7">
      <c r="A246" t="s">
        <v>725</v>
      </c>
      <c r="D246" s="20" t="s">
        <v>1390</v>
      </c>
      <c r="E246" s="20">
        <v>3</v>
      </c>
      <c r="F246" s="20"/>
      <c r="G246" s="20">
        <v>1</v>
      </c>
    </row>
    <row r="247" spans="1:7">
      <c r="A247" t="s">
        <v>726</v>
      </c>
      <c r="D247" s="20" t="s">
        <v>1391</v>
      </c>
      <c r="E247" s="20">
        <v>2</v>
      </c>
      <c r="F247" s="20"/>
      <c r="G247" s="20"/>
    </row>
    <row r="248" spans="1:7">
      <c r="A248" t="s">
        <v>727</v>
      </c>
      <c r="D248" s="20" t="s">
        <v>1392</v>
      </c>
      <c r="E248" s="20">
        <v>3</v>
      </c>
      <c r="F248" s="20"/>
      <c r="G248" s="20">
        <v>1</v>
      </c>
    </row>
    <row r="249" spans="1:7">
      <c r="A249" t="s">
        <v>728</v>
      </c>
      <c r="D249" s="20" t="s">
        <v>1393</v>
      </c>
      <c r="E249" s="20">
        <v>3</v>
      </c>
      <c r="F249" s="20"/>
      <c r="G249" s="20"/>
    </row>
    <row r="250" spans="1:7">
      <c r="A250" t="s">
        <v>729</v>
      </c>
      <c r="D250" s="20" t="s">
        <v>1394</v>
      </c>
      <c r="E250" s="20">
        <v>3</v>
      </c>
      <c r="F250" s="20">
        <v>1</v>
      </c>
      <c r="G250" s="20">
        <v>0</v>
      </c>
    </row>
    <row r="251" spans="1:7">
      <c r="A251" t="s">
        <v>730</v>
      </c>
      <c r="D251" s="20" t="s">
        <v>1395</v>
      </c>
      <c r="E251" s="20">
        <v>3</v>
      </c>
      <c r="F251" s="20"/>
      <c r="G251" s="20">
        <v>1</v>
      </c>
    </row>
    <row r="252" spans="1:7">
      <c r="A252" t="s">
        <v>731</v>
      </c>
      <c r="D252" s="20" t="s">
        <v>1396</v>
      </c>
      <c r="E252" s="20">
        <v>2</v>
      </c>
      <c r="F252" s="20"/>
      <c r="G252" s="20"/>
    </row>
    <row r="253" spans="1:7">
      <c r="A253" t="s">
        <v>732</v>
      </c>
      <c r="D253" s="20" t="s">
        <v>1397</v>
      </c>
      <c r="E253" s="20">
        <v>3</v>
      </c>
      <c r="F253" s="20"/>
      <c r="G253" s="20">
        <v>2</v>
      </c>
    </row>
    <row r="254" spans="1:7">
      <c r="A254" t="s">
        <v>733</v>
      </c>
      <c r="D254" s="20" t="s">
        <v>1398</v>
      </c>
      <c r="E254" s="20">
        <v>3</v>
      </c>
      <c r="F254" s="20"/>
      <c r="G254" s="20">
        <v>3</v>
      </c>
    </row>
    <row r="255" spans="1:7">
      <c r="A255" t="s">
        <v>734</v>
      </c>
      <c r="D255" s="20" t="s">
        <v>1399</v>
      </c>
      <c r="E255" s="20">
        <v>3</v>
      </c>
      <c r="F255" s="20"/>
      <c r="G255" s="20"/>
    </row>
    <row r="256" spans="1:7">
      <c r="A256" t="s">
        <v>735</v>
      </c>
      <c r="D256" s="20" t="s">
        <v>1400</v>
      </c>
      <c r="E256" s="20">
        <v>3</v>
      </c>
      <c r="F256" s="20"/>
      <c r="G256" s="20"/>
    </row>
    <row r="257" spans="1:7">
      <c r="A257" t="s">
        <v>736</v>
      </c>
      <c r="D257" s="20" t="s">
        <v>1401</v>
      </c>
      <c r="E257" s="20">
        <v>3</v>
      </c>
      <c r="F257" s="20"/>
      <c r="G257" s="20"/>
    </row>
    <row r="258" spans="1:7">
      <c r="A258" t="s">
        <v>737</v>
      </c>
      <c r="D258" s="20" t="s">
        <v>1402</v>
      </c>
      <c r="E258" s="20">
        <v>3</v>
      </c>
      <c r="F258" s="20"/>
      <c r="G258" s="20"/>
    </row>
    <row r="259" spans="1:7">
      <c r="A259" t="s">
        <v>738</v>
      </c>
      <c r="D259" s="20" t="s">
        <v>1403</v>
      </c>
      <c r="E259" s="20">
        <v>3</v>
      </c>
      <c r="F259" s="20"/>
      <c r="G259" s="20"/>
    </row>
    <row r="260" spans="1:7">
      <c r="A260" t="s">
        <v>739</v>
      </c>
      <c r="D260" s="20" t="s">
        <v>1404</v>
      </c>
      <c r="E260" s="20">
        <v>2</v>
      </c>
      <c r="F260" s="20"/>
      <c r="G260" s="20">
        <v>3</v>
      </c>
    </row>
    <row r="261" spans="1:7">
      <c r="A261" t="s">
        <v>740</v>
      </c>
      <c r="D261" s="20" t="s">
        <v>1405</v>
      </c>
      <c r="E261" s="20">
        <v>2</v>
      </c>
      <c r="F261" s="20"/>
      <c r="G261" s="20"/>
    </row>
    <row r="262" spans="1:7">
      <c r="A262" t="s">
        <v>741</v>
      </c>
      <c r="D262" s="20" t="s">
        <v>1406</v>
      </c>
      <c r="E262" s="20">
        <v>3</v>
      </c>
      <c r="F262" s="20"/>
      <c r="G262" s="20">
        <v>3</v>
      </c>
    </row>
    <row r="263" spans="1:7">
      <c r="A263" t="s">
        <v>742</v>
      </c>
      <c r="D263" s="20" t="s">
        <v>1407</v>
      </c>
      <c r="E263" s="20">
        <v>3</v>
      </c>
      <c r="F263" s="20"/>
      <c r="G263" s="20">
        <v>2</v>
      </c>
    </row>
    <row r="264" spans="1:7">
      <c r="A264" t="s">
        <v>743</v>
      </c>
    </row>
    <row r="265" spans="1:7">
      <c r="A265" t="s">
        <v>744</v>
      </c>
    </row>
    <row r="266" spans="1:7">
      <c r="A266" t="s">
        <v>745</v>
      </c>
    </row>
    <row r="267" spans="1:7">
      <c r="A267" t="s">
        <v>746</v>
      </c>
    </row>
    <row r="268" spans="1:7">
      <c r="A268" t="s">
        <v>747</v>
      </c>
    </row>
    <row r="269" spans="1:7">
      <c r="A269" t="s">
        <v>748</v>
      </c>
    </row>
    <row r="270" spans="1:7">
      <c r="A270" t="s">
        <v>749</v>
      </c>
    </row>
    <row r="271" spans="1:7">
      <c r="A271" t="s">
        <v>750</v>
      </c>
    </row>
    <row r="272" spans="1:7">
      <c r="A272" t="s">
        <v>751</v>
      </c>
    </row>
    <row r="273" spans="1:1">
      <c r="A273" t="s">
        <v>752</v>
      </c>
    </row>
    <row r="274" spans="1:1">
      <c r="A274" t="s">
        <v>753</v>
      </c>
    </row>
    <row r="275" spans="1:1">
      <c r="A275" t="s">
        <v>754</v>
      </c>
    </row>
    <row r="276" spans="1:1">
      <c r="A276" t="s">
        <v>755</v>
      </c>
    </row>
    <row r="277" spans="1:1">
      <c r="A277" t="s">
        <v>756</v>
      </c>
    </row>
    <row r="278" spans="1:1">
      <c r="A278" t="s">
        <v>757</v>
      </c>
    </row>
    <row r="279" spans="1:1">
      <c r="A279" t="s">
        <v>758</v>
      </c>
    </row>
    <row r="280" spans="1:1">
      <c r="A280" t="s">
        <v>759</v>
      </c>
    </row>
    <row r="281" spans="1:1">
      <c r="A281" t="s">
        <v>760</v>
      </c>
    </row>
    <row r="282" spans="1:1">
      <c r="A282" t="s">
        <v>761</v>
      </c>
    </row>
    <row r="283" spans="1:1">
      <c r="A283" t="s">
        <v>762</v>
      </c>
    </row>
    <row r="284" spans="1:1">
      <c r="A284" t="s">
        <v>763</v>
      </c>
    </row>
    <row r="285" spans="1:1">
      <c r="A285" t="s">
        <v>764</v>
      </c>
    </row>
    <row r="286" spans="1:1">
      <c r="A286" t="s">
        <v>765</v>
      </c>
    </row>
    <row r="287" spans="1:1">
      <c r="A287" t="s">
        <v>766</v>
      </c>
    </row>
    <row r="288" spans="1:1">
      <c r="A288" t="s">
        <v>767</v>
      </c>
    </row>
    <row r="289" spans="1:1">
      <c r="A289" t="s">
        <v>768</v>
      </c>
    </row>
    <row r="290" spans="1:1">
      <c r="A290" t="s">
        <v>769</v>
      </c>
    </row>
    <row r="291" spans="1:1">
      <c r="A291" t="s">
        <v>770</v>
      </c>
    </row>
    <row r="292" spans="1:1">
      <c r="A292" t="s">
        <v>771</v>
      </c>
    </row>
    <row r="293" spans="1:1">
      <c r="A293" t="s">
        <v>772</v>
      </c>
    </row>
    <row r="294" spans="1:1">
      <c r="A294" t="s">
        <v>773</v>
      </c>
    </row>
    <row r="295" spans="1:1">
      <c r="A295" t="s">
        <v>774</v>
      </c>
    </row>
    <row r="296" spans="1:1">
      <c r="A296" t="s">
        <v>775</v>
      </c>
    </row>
    <row r="297" spans="1:1">
      <c r="A297" t="s">
        <v>776</v>
      </c>
    </row>
    <row r="298" spans="1:1">
      <c r="A298" t="s">
        <v>777</v>
      </c>
    </row>
    <row r="299" spans="1:1">
      <c r="A299" t="s">
        <v>778</v>
      </c>
    </row>
    <row r="300" spans="1:1">
      <c r="A300" t="s">
        <v>779</v>
      </c>
    </row>
    <row r="301" spans="1:1">
      <c r="A301" t="s">
        <v>780</v>
      </c>
    </row>
    <row r="302" spans="1:1">
      <c r="A302" t="s">
        <v>781</v>
      </c>
    </row>
    <row r="303" spans="1:1">
      <c r="A303" t="s">
        <v>782</v>
      </c>
    </row>
    <row r="304" spans="1:1">
      <c r="A304" t="s">
        <v>783</v>
      </c>
    </row>
    <row r="305" spans="1:1">
      <c r="A305" t="s">
        <v>784</v>
      </c>
    </row>
    <row r="306" spans="1:1">
      <c r="A306" t="s">
        <v>785</v>
      </c>
    </row>
    <row r="307" spans="1:1">
      <c r="A307" t="s">
        <v>786</v>
      </c>
    </row>
    <row r="308" spans="1:1">
      <c r="A308" t="s">
        <v>787</v>
      </c>
    </row>
    <row r="309" spans="1:1">
      <c r="A309" t="s">
        <v>788</v>
      </c>
    </row>
    <row r="310" spans="1:1">
      <c r="A310" t="s">
        <v>789</v>
      </c>
    </row>
    <row r="311" spans="1:1">
      <c r="A311" t="s">
        <v>790</v>
      </c>
    </row>
    <row r="312" spans="1:1">
      <c r="A312" t="s">
        <v>791</v>
      </c>
    </row>
    <row r="313" spans="1:1">
      <c r="A313" t="s">
        <v>792</v>
      </c>
    </row>
    <row r="314" spans="1:1">
      <c r="A314" t="s">
        <v>793</v>
      </c>
    </row>
    <row r="315" spans="1:1">
      <c r="A315" t="s">
        <v>794</v>
      </c>
    </row>
    <row r="316" spans="1:1">
      <c r="A316" t="s">
        <v>795</v>
      </c>
    </row>
    <row r="317" spans="1:1">
      <c r="A317" t="s">
        <v>796</v>
      </c>
    </row>
    <row r="318" spans="1:1">
      <c r="A318" t="s">
        <v>797</v>
      </c>
    </row>
    <row r="319" spans="1:1">
      <c r="A319" t="s">
        <v>798</v>
      </c>
    </row>
    <row r="320" spans="1:1">
      <c r="A320" t="s">
        <v>799</v>
      </c>
    </row>
    <row r="321" spans="1:1">
      <c r="A321" t="s">
        <v>800</v>
      </c>
    </row>
    <row r="322" spans="1:1">
      <c r="A322" t="s">
        <v>801</v>
      </c>
    </row>
    <row r="323" spans="1:1">
      <c r="A323" t="s">
        <v>802</v>
      </c>
    </row>
    <row r="324" spans="1:1">
      <c r="A324" t="s">
        <v>803</v>
      </c>
    </row>
    <row r="325" spans="1:1">
      <c r="A325" t="s">
        <v>804</v>
      </c>
    </row>
    <row r="326" spans="1:1">
      <c r="A326" t="s">
        <v>805</v>
      </c>
    </row>
    <row r="327" spans="1:1">
      <c r="A327" t="s">
        <v>806</v>
      </c>
    </row>
    <row r="328" spans="1:1">
      <c r="A328" t="s">
        <v>807</v>
      </c>
    </row>
    <row r="329" spans="1:1">
      <c r="A329" t="s">
        <v>808</v>
      </c>
    </row>
    <row r="330" spans="1:1">
      <c r="A330" t="s">
        <v>809</v>
      </c>
    </row>
    <row r="331" spans="1:1">
      <c r="A331" t="s">
        <v>810</v>
      </c>
    </row>
    <row r="332" spans="1:1">
      <c r="A332" t="s">
        <v>811</v>
      </c>
    </row>
    <row r="333" spans="1:1">
      <c r="A333" t="s">
        <v>812</v>
      </c>
    </row>
    <row r="334" spans="1:1">
      <c r="A334" t="s">
        <v>813</v>
      </c>
    </row>
    <row r="335" spans="1:1">
      <c r="A335" t="s">
        <v>814</v>
      </c>
    </row>
    <row r="336" spans="1:1">
      <c r="A336" t="s">
        <v>815</v>
      </c>
    </row>
    <row r="337" spans="1:1">
      <c r="A337" t="s">
        <v>816</v>
      </c>
    </row>
    <row r="338" spans="1:1">
      <c r="A338" t="s">
        <v>817</v>
      </c>
    </row>
    <row r="339" spans="1:1">
      <c r="A339" t="s">
        <v>818</v>
      </c>
    </row>
    <row r="340" spans="1:1">
      <c r="A340" t="s">
        <v>819</v>
      </c>
    </row>
    <row r="341" spans="1:1">
      <c r="A341" t="s">
        <v>820</v>
      </c>
    </row>
    <row r="342" spans="1:1">
      <c r="A342" t="s">
        <v>821</v>
      </c>
    </row>
    <row r="343" spans="1:1">
      <c r="A343" t="s">
        <v>822</v>
      </c>
    </row>
    <row r="344" spans="1:1">
      <c r="A344" t="s">
        <v>823</v>
      </c>
    </row>
    <row r="345" spans="1:1">
      <c r="A345" t="s">
        <v>824</v>
      </c>
    </row>
    <row r="346" spans="1:1">
      <c r="A346" t="s">
        <v>825</v>
      </c>
    </row>
    <row r="347" spans="1:1">
      <c r="A347" t="s">
        <v>826</v>
      </c>
    </row>
    <row r="348" spans="1:1">
      <c r="A348" t="s">
        <v>827</v>
      </c>
    </row>
    <row r="349" spans="1:1">
      <c r="A349" t="s">
        <v>828</v>
      </c>
    </row>
    <row r="350" spans="1:1">
      <c r="A350" t="s">
        <v>829</v>
      </c>
    </row>
    <row r="351" spans="1:1">
      <c r="A351" t="s">
        <v>830</v>
      </c>
    </row>
    <row r="352" spans="1:1">
      <c r="A352" t="s">
        <v>831</v>
      </c>
    </row>
    <row r="353" spans="1:1">
      <c r="A353" t="s">
        <v>832</v>
      </c>
    </row>
    <row r="354" spans="1:1">
      <c r="A354" t="s">
        <v>833</v>
      </c>
    </row>
    <row r="355" spans="1:1">
      <c r="A355" t="s">
        <v>834</v>
      </c>
    </row>
    <row r="356" spans="1:1">
      <c r="A356" t="s">
        <v>835</v>
      </c>
    </row>
    <row r="357" spans="1:1">
      <c r="A357" t="s">
        <v>836</v>
      </c>
    </row>
    <row r="358" spans="1:1">
      <c r="A358" t="s">
        <v>837</v>
      </c>
    </row>
    <row r="359" spans="1:1">
      <c r="A359" t="s">
        <v>838</v>
      </c>
    </row>
    <row r="360" spans="1:1">
      <c r="A360" t="s">
        <v>839</v>
      </c>
    </row>
    <row r="361" spans="1:1">
      <c r="A361" t="s">
        <v>840</v>
      </c>
    </row>
    <row r="362" spans="1:1">
      <c r="A362" t="s">
        <v>841</v>
      </c>
    </row>
    <row r="363" spans="1:1">
      <c r="A363" t="s">
        <v>842</v>
      </c>
    </row>
    <row r="364" spans="1:1">
      <c r="A364" t="s">
        <v>843</v>
      </c>
    </row>
    <row r="365" spans="1:1">
      <c r="A365" t="s">
        <v>844</v>
      </c>
    </row>
    <row r="366" spans="1:1">
      <c r="A366" t="s">
        <v>845</v>
      </c>
    </row>
    <row r="367" spans="1:1">
      <c r="A367" t="s">
        <v>846</v>
      </c>
    </row>
    <row r="368" spans="1:1">
      <c r="A368" t="s">
        <v>847</v>
      </c>
    </row>
    <row r="369" spans="1:1">
      <c r="A369" t="s">
        <v>848</v>
      </c>
    </row>
    <row r="370" spans="1:1">
      <c r="A370" t="s">
        <v>849</v>
      </c>
    </row>
    <row r="371" spans="1:1">
      <c r="A371" t="s">
        <v>850</v>
      </c>
    </row>
    <row r="372" spans="1:1">
      <c r="A372" t="s">
        <v>851</v>
      </c>
    </row>
    <row r="373" spans="1:1">
      <c r="A373" t="s">
        <v>852</v>
      </c>
    </row>
    <row r="374" spans="1:1">
      <c r="A374" t="s">
        <v>853</v>
      </c>
    </row>
    <row r="375" spans="1:1">
      <c r="A375" t="s">
        <v>854</v>
      </c>
    </row>
    <row r="376" spans="1:1">
      <c r="A376" t="s">
        <v>855</v>
      </c>
    </row>
    <row r="377" spans="1:1">
      <c r="A377" t="s">
        <v>856</v>
      </c>
    </row>
    <row r="378" spans="1:1">
      <c r="A378" t="s">
        <v>857</v>
      </c>
    </row>
    <row r="379" spans="1:1">
      <c r="A379" t="s">
        <v>858</v>
      </c>
    </row>
    <row r="380" spans="1:1">
      <c r="A380" t="s">
        <v>859</v>
      </c>
    </row>
    <row r="381" spans="1:1">
      <c r="A381" t="s">
        <v>860</v>
      </c>
    </row>
    <row r="382" spans="1:1">
      <c r="A382" t="s">
        <v>861</v>
      </c>
    </row>
    <row r="383" spans="1:1">
      <c r="A383" t="s">
        <v>862</v>
      </c>
    </row>
    <row r="384" spans="1:1">
      <c r="A384" t="s">
        <v>863</v>
      </c>
    </row>
    <row r="385" spans="1:1">
      <c r="A385" t="s">
        <v>864</v>
      </c>
    </row>
    <row r="386" spans="1:1">
      <c r="A386" t="s">
        <v>865</v>
      </c>
    </row>
    <row r="387" spans="1:1">
      <c r="A387" t="s">
        <v>866</v>
      </c>
    </row>
    <row r="388" spans="1:1">
      <c r="A388" t="s">
        <v>867</v>
      </c>
    </row>
    <row r="389" spans="1:1">
      <c r="A389" t="s">
        <v>868</v>
      </c>
    </row>
    <row r="390" spans="1:1">
      <c r="A390" t="s">
        <v>869</v>
      </c>
    </row>
    <row r="391" spans="1:1">
      <c r="A391" t="s">
        <v>870</v>
      </c>
    </row>
    <row r="392" spans="1:1">
      <c r="A392" t="s">
        <v>871</v>
      </c>
    </row>
    <row r="393" spans="1:1">
      <c r="A393" t="s">
        <v>872</v>
      </c>
    </row>
    <row r="394" spans="1:1">
      <c r="A394" t="s">
        <v>873</v>
      </c>
    </row>
    <row r="395" spans="1:1">
      <c r="A395" t="s">
        <v>874</v>
      </c>
    </row>
    <row r="396" spans="1:1">
      <c r="A396" t="s">
        <v>875</v>
      </c>
    </row>
    <row r="397" spans="1:1">
      <c r="A397" t="s">
        <v>876</v>
      </c>
    </row>
    <row r="398" spans="1:1">
      <c r="A398" t="s">
        <v>877</v>
      </c>
    </row>
    <row r="399" spans="1:1">
      <c r="A399" t="s">
        <v>878</v>
      </c>
    </row>
    <row r="400" spans="1:1">
      <c r="A400" t="s">
        <v>879</v>
      </c>
    </row>
    <row r="401" spans="1:1">
      <c r="A401" t="s">
        <v>880</v>
      </c>
    </row>
    <row r="402" spans="1:1">
      <c r="A402" t="s">
        <v>881</v>
      </c>
    </row>
    <row r="403" spans="1:1">
      <c r="A403" t="s">
        <v>882</v>
      </c>
    </row>
    <row r="404" spans="1:1">
      <c r="A404" t="s">
        <v>883</v>
      </c>
    </row>
    <row r="405" spans="1:1">
      <c r="A405" t="s">
        <v>884</v>
      </c>
    </row>
    <row r="406" spans="1:1">
      <c r="A406" t="s">
        <v>885</v>
      </c>
    </row>
    <row r="407" spans="1:1">
      <c r="A407" t="s">
        <v>886</v>
      </c>
    </row>
    <row r="408" spans="1:1">
      <c r="A408" t="s">
        <v>887</v>
      </c>
    </row>
    <row r="409" spans="1:1">
      <c r="A409" t="s">
        <v>888</v>
      </c>
    </row>
    <row r="410" spans="1:1">
      <c r="A410" t="s">
        <v>889</v>
      </c>
    </row>
    <row r="411" spans="1:1">
      <c r="A411" t="s">
        <v>890</v>
      </c>
    </row>
    <row r="412" spans="1:1">
      <c r="A412" t="s">
        <v>891</v>
      </c>
    </row>
    <row r="413" spans="1:1">
      <c r="A413" t="s">
        <v>892</v>
      </c>
    </row>
    <row r="414" spans="1:1">
      <c r="A414" t="s">
        <v>893</v>
      </c>
    </row>
    <row r="415" spans="1:1">
      <c r="A415" t="s">
        <v>894</v>
      </c>
    </row>
    <row r="416" spans="1:1">
      <c r="A416" t="s">
        <v>895</v>
      </c>
    </row>
    <row r="417" spans="1:1">
      <c r="A417" t="s">
        <v>896</v>
      </c>
    </row>
    <row r="418" spans="1:1">
      <c r="A418" t="s">
        <v>897</v>
      </c>
    </row>
    <row r="419" spans="1:1">
      <c r="A419" t="s">
        <v>898</v>
      </c>
    </row>
    <row r="420" spans="1:1">
      <c r="A420" t="s">
        <v>899</v>
      </c>
    </row>
    <row r="421" spans="1:1">
      <c r="A421" t="s">
        <v>900</v>
      </c>
    </row>
    <row r="422" spans="1:1">
      <c r="A422" t="s">
        <v>901</v>
      </c>
    </row>
    <row r="423" spans="1:1">
      <c r="A423" t="s">
        <v>902</v>
      </c>
    </row>
    <row r="424" spans="1:1">
      <c r="A424" t="s">
        <v>903</v>
      </c>
    </row>
    <row r="425" spans="1:1">
      <c r="A425" t="s">
        <v>904</v>
      </c>
    </row>
    <row r="426" spans="1:1">
      <c r="A426" t="s">
        <v>905</v>
      </c>
    </row>
    <row r="427" spans="1:1">
      <c r="A427" t="s">
        <v>906</v>
      </c>
    </row>
    <row r="428" spans="1:1">
      <c r="A428" t="s">
        <v>907</v>
      </c>
    </row>
    <row r="429" spans="1:1">
      <c r="A429" t="s">
        <v>908</v>
      </c>
    </row>
    <row r="430" spans="1:1">
      <c r="A430" t="s">
        <v>909</v>
      </c>
    </row>
    <row r="431" spans="1:1">
      <c r="A431" t="s">
        <v>910</v>
      </c>
    </row>
    <row r="432" spans="1:1">
      <c r="A432" t="s">
        <v>911</v>
      </c>
    </row>
    <row r="433" spans="1:1">
      <c r="A433" t="s">
        <v>912</v>
      </c>
    </row>
    <row r="434" spans="1:1">
      <c r="A434" t="s">
        <v>913</v>
      </c>
    </row>
    <row r="435" spans="1:1">
      <c r="A435" t="s">
        <v>914</v>
      </c>
    </row>
    <row r="436" spans="1:1">
      <c r="A436" t="s">
        <v>915</v>
      </c>
    </row>
    <row r="437" spans="1:1">
      <c r="A437" t="s">
        <v>916</v>
      </c>
    </row>
    <row r="438" spans="1:1">
      <c r="A438" t="s">
        <v>917</v>
      </c>
    </row>
    <row r="439" spans="1:1">
      <c r="A439" t="s">
        <v>918</v>
      </c>
    </row>
    <row r="440" spans="1:1">
      <c r="A440" t="s">
        <v>919</v>
      </c>
    </row>
    <row r="441" spans="1:1">
      <c r="A441" t="s">
        <v>920</v>
      </c>
    </row>
    <row r="442" spans="1:1">
      <c r="A442" t="s">
        <v>921</v>
      </c>
    </row>
    <row r="443" spans="1:1">
      <c r="A443" t="s">
        <v>922</v>
      </c>
    </row>
    <row r="444" spans="1:1">
      <c r="A444" t="s">
        <v>923</v>
      </c>
    </row>
    <row r="445" spans="1:1">
      <c r="A445" t="s">
        <v>924</v>
      </c>
    </row>
    <row r="446" spans="1:1">
      <c r="A446" t="s">
        <v>925</v>
      </c>
    </row>
    <row r="447" spans="1:1">
      <c r="A447" t="s">
        <v>926</v>
      </c>
    </row>
    <row r="448" spans="1:1">
      <c r="A448" t="s">
        <v>927</v>
      </c>
    </row>
    <row r="449" spans="1:1">
      <c r="A449" t="s">
        <v>928</v>
      </c>
    </row>
    <row r="450" spans="1:1">
      <c r="A450" t="s">
        <v>929</v>
      </c>
    </row>
    <row r="451" spans="1:1">
      <c r="A451" t="s">
        <v>930</v>
      </c>
    </row>
    <row r="452" spans="1:1">
      <c r="A452" t="s">
        <v>931</v>
      </c>
    </row>
    <row r="453" spans="1:1">
      <c r="A453" t="s">
        <v>932</v>
      </c>
    </row>
    <row r="454" spans="1:1">
      <c r="A454" t="s">
        <v>933</v>
      </c>
    </row>
    <row r="455" spans="1:1">
      <c r="A455" t="s">
        <v>934</v>
      </c>
    </row>
    <row r="456" spans="1:1">
      <c r="A456" t="s">
        <v>935</v>
      </c>
    </row>
    <row r="457" spans="1:1">
      <c r="A457" t="s">
        <v>936</v>
      </c>
    </row>
    <row r="458" spans="1:1">
      <c r="A458" t="s">
        <v>937</v>
      </c>
    </row>
    <row r="459" spans="1:1">
      <c r="A459" t="s">
        <v>938</v>
      </c>
    </row>
    <row r="460" spans="1:1">
      <c r="A460" t="s">
        <v>939</v>
      </c>
    </row>
    <row r="461" spans="1:1">
      <c r="A461" t="s">
        <v>940</v>
      </c>
    </row>
    <row r="462" spans="1:1">
      <c r="A462" t="s">
        <v>941</v>
      </c>
    </row>
    <row r="463" spans="1:1">
      <c r="A463" t="s">
        <v>942</v>
      </c>
    </row>
    <row r="464" spans="1:1">
      <c r="A464" t="s">
        <v>943</v>
      </c>
    </row>
    <row r="465" spans="1:1">
      <c r="A465" t="s">
        <v>944</v>
      </c>
    </row>
    <row r="466" spans="1:1">
      <c r="A466" t="s">
        <v>945</v>
      </c>
    </row>
    <row r="467" spans="1:1">
      <c r="A467" t="s">
        <v>946</v>
      </c>
    </row>
    <row r="468" spans="1:1">
      <c r="A468" t="s">
        <v>947</v>
      </c>
    </row>
    <row r="469" spans="1:1">
      <c r="A469" t="s">
        <v>948</v>
      </c>
    </row>
    <row r="470" spans="1:1">
      <c r="A470" t="s">
        <v>949</v>
      </c>
    </row>
    <row r="471" spans="1:1">
      <c r="A471" t="s">
        <v>950</v>
      </c>
    </row>
    <row r="472" spans="1:1">
      <c r="A472" t="s">
        <v>951</v>
      </c>
    </row>
    <row r="473" spans="1:1">
      <c r="A473" t="s">
        <v>952</v>
      </c>
    </row>
    <row r="474" spans="1:1">
      <c r="A474" t="s">
        <v>953</v>
      </c>
    </row>
    <row r="475" spans="1:1">
      <c r="A475" t="s">
        <v>954</v>
      </c>
    </row>
    <row r="476" spans="1:1">
      <c r="A476" t="s">
        <v>955</v>
      </c>
    </row>
    <row r="477" spans="1:1">
      <c r="A477" t="s">
        <v>956</v>
      </c>
    </row>
    <row r="478" spans="1:1">
      <c r="A478" t="s">
        <v>957</v>
      </c>
    </row>
    <row r="479" spans="1:1">
      <c r="A479" t="s">
        <v>958</v>
      </c>
    </row>
    <row r="480" spans="1:1">
      <c r="A480" t="s">
        <v>959</v>
      </c>
    </row>
    <row r="481" spans="1:1">
      <c r="A481" t="s">
        <v>960</v>
      </c>
    </row>
    <row r="482" spans="1:1">
      <c r="A482" t="s">
        <v>961</v>
      </c>
    </row>
    <row r="483" spans="1:1">
      <c r="A483" t="s">
        <v>962</v>
      </c>
    </row>
    <row r="484" spans="1:1">
      <c r="A484" t="s">
        <v>963</v>
      </c>
    </row>
    <row r="485" spans="1:1">
      <c r="A485" t="s">
        <v>964</v>
      </c>
    </row>
    <row r="486" spans="1:1">
      <c r="A486" t="s">
        <v>965</v>
      </c>
    </row>
    <row r="487" spans="1:1">
      <c r="A487" t="s">
        <v>966</v>
      </c>
    </row>
    <row r="488" spans="1:1">
      <c r="A488" t="s">
        <v>967</v>
      </c>
    </row>
    <row r="489" spans="1:1">
      <c r="A489" t="s">
        <v>968</v>
      </c>
    </row>
    <row r="490" spans="1:1">
      <c r="A490" t="s">
        <v>969</v>
      </c>
    </row>
    <row r="491" spans="1:1">
      <c r="A491" t="s">
        <v>970</v>
      </c>
    </row>
    <row r="492" spans="1:1">
      <c r="A492" t="s">
        <v>971</v>
      </c>
    </row>
    <row r="493" spans="1:1">
      <c r="A493" t="s">
        <v>972</v>
      </c>
    </row>
    <row r="494" spans="1:1">
      <c r="A494" t="s">
        <v>973</v>
      </c>
    </row>
    <row r="495" spans="1:1">
      <c r="A495" t="s">
        <v>974</v>
      </c>
    </row>
    <row r="496" spans="1:1">
      <c r="A496" t="s">
        <v>975</v>
      </c>
    </row>
    <row r="497" spans="1:1">
      <c r="A497" t="s">
        <v>976</v>
      </c>
    </row>
    <row r="498" spans="1:1">
      <c r="A498" t="s">
        <v>977</v>
      </c>
    </row>
    <row r="499" spans="1:1">
      <c r="A499" t="s">
        <v>978</v>
      </c>
    </row>
    <row r="500" spans="1:1">
      <c r="A500" t="s">
        <v>979</v>
      </c>
    </row>
    <row r="501" spans="1:1">
      <c r="A501" t="s">
        <v>980</v>
      </c>
    </row>
    <row r="502" spans="1:1">
      <c r="A502" t="s">
        <v>981</v>
      </c>
    </row>
    <row r="503" spans="1:1">
      <c r="A503" t="s">
        <v>982</v>
      </c>
    </row>
    <row r="504" spans="1:1">
      <c r="A504" t="s">
        <v>983</v>
      </c>
    </row>
    <row r="505" spans="1:1">
      <c r="A505" t="s">
        <v>984</v>
      </c>
    </row>
    <row r="506" spans="1:1">
      <c r="A506" t="s">
        <v>985</v>
      </c>
    </row>
    <row r="507" spans="1:1">
      <c r="A507" t="s">
        <v>986</v>
      </c>
    </row>
    <row r="508" spans="1:1">
      <c r="A508" t="s">
        <v>987</v>
      </c>
    </row>
    <row r="509" spans="1:1">
      <c r="A509" t="s">
        <v>988</v>
      </c>
    </row>
    <row r="510" spans="1:1">
      <c r="A510" t="s">
        <v>989</v>
      </c>
    </row>
    <row r="511" spans="1:1">
      <c r="A511" t="s">
        <v>990</v>
      </c>
    </row>
    <row r="512" spans="1:1">
      <c r="A512" t="s">
        <v>991</v>
      </c>
    </row>
    <row r="513" spans="1:1">
      <c r="A513" t="s">
        <v>992</v>
      </c>
    </row>
    <row r="514" spans="1:1">
      <c r="A514" t="s">
        <v>993</v>
      </c>
    </row>
    <row r="515" spans="1:1">
      <c r="A515" t="s">
        <v>994</v>
      </c>
    </row>
    <row r="516" spans="1:1">
      <c r="A516" t="s">
        <v>995</v>
      </c>
    </row>
    <row r="517" spans="1:1">
      <c r="A517" t="s">
        <v>996</v>
      </c>
    </row>
    <row r="518" spans="1:1">
      <c r="A518" t="s">
        <v>997</v>
      </c>
    </row>
    <row r="519" spans="1:1">
      <c r="A519" t="s">
        <v>998</v>
      </c>
    </row>
    <row r="520" spans="1:1">
      <c r="A520" t="s">
        <v>999</v>
      </c>
    </row>
    <row r="521" spans="1:1">
      <c r="A521" t="s">
        <v>1000</v>
      </c>
    </row>
    <row r="522" spans="1:1">
      <c r="A522" t="s">
        <v>1001</v>
      </c>
    </row>
    <row r="523" spans="1:1">
      <c r="A523" t="s">
        <v>1002</v>
      </c>
    </row>
    <row r="524" spans="1:1">
      <c r="A524" t="s">
        <v>1003</v>
      </c>
    </row>
    <row r="525" spans="1:1">
      <c r="A525" t="s">
        <v>1004</v>
      </c>
    </row>
    <row r="526" spans="1:1">
      <c r="A526" t="s">
        <v>1005</v>
      </c>
    </row>
    <row r="527" spans="1:1">
      <c r="A527" t="s">
        <v>1006</v>
      </c>
    </row>
    <row r="528" spans="1:1">
      <c r="A528" t="s">
        <v>1007</v>
      </c>
    </row>
    <row r="529" spans="1:1">
      <c r="A529" t="s">
        <v>1008</v>
      </c>
    </row>
    <row r="530" spans="1:1">
      <c r="A530" t="s">
        <v>1009</v>
      </c>
    </row>
    <row r="531" spans="1:1">
      <c r="A531" t="s">
        <v>1010</v>
      </c>
    </row>
    <row r="532" spans="1:1">
      <c r="A532" t="s">
        <v>1011</v>
      </c>
    </row>
    <row r="533" spans="1:1">
      <c r="A533" t="s">
        <v>1012</v>
      </c>
    </row>
    <row r="534" spans="1:1">
      <c r="A534" t="s">
        <v>1013</v>
      </c>
    </row>
    <row r="535" spans="1:1">
      <c r="A535" t="s">
        <v>1014</v>
      </c>
    </row>
    <row r="536" spans="1:1">
      <c r="A536" t="s">
        <v>1015</v>
      </c>
    </row>
    <row r="537" spans="1:1">
      <c r="A537" t="s">
        <v>1016</v>
      </c>
    </row>
    <row r="538" spans="1:1">
      <c r="A538" t="s">
        <v>1017</v>
      </c>
    </row>
    <row r="539" spans="1:1">
      <c r="A539" t="s">
        <v>1018</v>
      </c>
    </row>
    <row r="540" spans="1:1">
      <c r="A540" t="s">
        <v>1019</v>
      </c>
    </row>
    <row r="541" spans="1:1">
      <c r="A541" t="s">
        <v>1020</v>
      </c>
    </row>
    <row r="542" spans="1:1">
      <c r="A542" t="s">
        <v>1021</v>
      </c>
    </row>
    <row r="543" spans="1:1">
      <c r="A543" t="s">
        <v>1022</v>
      </c>
    </row>
    <row r="544" spans="1:1">
      <c r="A544" t="s">
        <v>1023</v>
      </c>
    </row>
    <row r="545" spans="1:1">
      <c r="A545" t="s">
        <v>1024</v>
      </c>
    </row>
    <row r="546" spans="1:1">
      <c r="A546" t="s">
        <v>1025</v>
      </c>
    </row>
    <row r="547" spans="1:1">
      <c r="A547" t="s">
        <v>1026</v>
      </c>
    </row>
    <row r="548" spans="1:1">
      <c r="A548" t="s">
        <v>1027</v>
      </c>
    </row>
    <row r="549" spans="1:1">
      <c r="A549" t="s">
        <v>1028</v>
      </c>
    </row>
    <row r="550" spans="1:1">
      <c r="A550" t="s">
        <v>1029</v>
      </c>
    </row>
    <row r="551" spans="1:1">
      <c r="A551" t="s">
        <v>1030</v>
      </c>
    </row>
    <row r="552" spans="1:1">
      <c r="A552" t="s">
        <v>1031</v>
      </c>
    </row>
    <row r="553" spans="1:1">
      <c r="A553" t="s">
        <v>1032</v>
      </c>
    </row>
    <row r="554" spans="1:1">
      <c r="A554" t="s">
        <v>1033</v>
      </c>
    </row>
    <row r="555" spans="1:1">
      <c r="A555" t="s">
        <v>1034</v>
      </c>
    </row>
    <row r="556" spans="1:1">
      <c r="A556" t="s">
        <v>1035</v>
      </c>
    </row>
    <row r="557" spans="1:1">
      <c r="A557" t="s">
        <v>1036</v>
      </c>
    </row>
    <row r="558" spans="1:1">
      <c r="A558" t="s">
        <v>1037</v>
      </c>
    </row>
    <row r="559" spans="1:1">
      <c r="A559" t="s">
        <v>1038</v>
      </c>
    </row>
    <row r="560" spans="1:1">
      <c r="A560" t="s">
        <v>1039</v>
      </c>
    </row>
    <row r="561" spans="1:1">
      <c r="A561" t="s">
        <v>1040</v>
      </c>
    </row>
    <row r="562" spans="1:1">
      <c r="A562" t="s">
        <v>1041</v>
      </c>
    </row>
    <row r="563" spans="1:1">
      <c r="A563" t="s">
        <v>1042</v>
      </c>
    </row>
    <row r="564" spans="1:1">
      <c r="A564" t="s">
        <v>1043</v>
      </c>
    </row>
    <row r="565" spans="1:1">
      <c r="A565" t="s">
        <v>1044</v>
      </c>
    </row>
    <row r="566" spans="1:1">
      <c r="A566" t="s">
        <v>1045</v>
      </c>
    </row>
    <row r="567" spans="1:1">
      <c r="A567" t="s">
        <v>1046</v>
      </c>
    </row>
    <row r="568" spans="1:1">
      <c r="A568" t="s">
        <v>1047</v>
      </c>
    </row>
    <row r="569" spans="1:1">
      <c r="A569" t="s">
        <v>1048</v>
      </c>
    </row>
    <row r="570" spans="1:1">
      <c r="A570" t="s">
        <v>1049</v>
      </c>
    </row>
    <row r="571" spans="1:1">
      <c r="A571" t="s">
        <v>1050</v>
      </c>
    </row>
    <row r="572" spans="1:1">
      <c r="A572" t="s">
        <v>1051</v>
      </c>
    </row>
    <row r="573" spans="1:1">
      <c r="A573" t="s">
        <v>1052</v>
      </c>
    </row>
    <row r="574" spans="1:1">
      <c r="A574" t="s">
        <v>1053</v>
      </c>
    </row>
    <row r="575" spans="1:1">
      <c r="A575" t="s">
        <v>1054</v>
      </c>
    </row>
    <row r="576" spans="1:1">
      <c r="A576" t="s">
        <v>1055</v>
      </c>
    </row>
    <row r="577" spans="1:1">
      <c r="A577" t="s">
        <v>1056</v>
      </c>
    </row>
    <row r="578" spans="1:1">
      <c r="A578" t="s">
        <v>1057</v>
      </c>
    </row>
    <row r="579" spans="1:1">
      <c r="A579" t="s">
        <v>1058</v>
      </c>
    </row>
    <row r="580" spans="1:1">
      <c r="A580" t="s">
        <v>1059</v>
      </c>
    </row>
    <row r="581" spans="1:1">
      <c r="A581" t="s">
        <v>1060</v>
      </c>
    </row>
    <row r="582" spans="1:1">
      <c r="A582" t="s">
        <v>1061</v>
      </c>
    </row>
    <row r="583" spans="1:1">
      <c r="A583" t="s">
        <v>1062</v>
      </c>
    </row>
    <row r="584" spans="1:1">
      <c r="A584" t="s">
        <v>1063</v>
      </c>
    </row>
    <row r="585" spans="1:1">
      <c r="A585" t="s">
        <v>1064</v>
      </c>
    </row>
    <row r="586" spans="1:1">
      <c r="A586" t="s">
        <v>1065</v>
      </c>
    </row>
    <row r="587" spans="1:1">
      <c r="A587" t="s">
        <v>1066</v>
      </c>
    </row>
    <row r="588" spans="1:1">
      <c r="A588" t="s">
        <v>1067</v>
      </c>
    </row>
    <row r="589" spans="1:1">
      <c r="A589" t="s">
        <v>1068</v>
      </c>
    </row>
    <row r="590" spans="1:1">
      <c r="A590" t="s">
        <v>1069</v>
      </c>
    </row>
    <row r="591" spans="1:1">
      <c r="A591" t="s">
        <v>1070</v>
      </c>
    </row>
    <row r="592" spans="1:1">
      <c r="A592" t="s">
        <v>1071</v>
      </c>
    </row>
    <row r="593" spans="1:1">
      <c r="A593" t="s">
        <v>1072</v>
      </c>
    </row>
    <row r="594" spans="1:1">
      <c r="A594" t="s">
        <v>1073</v>
      </c>
    </row>
    <row r="595" spans="1:1">
      <c r="A595" t="s">
        <v>1074</v>
      </c>
    </row>
    <row r="596" spans="1:1">
      <c r="A596" t="s">
        <v>1075</v>
      </c>
    </row>
    <row r="597" spans="1:1">
      <c r="A597" t="s">
        <v>1076</v>
      </c>
    </row>
    <row r="598" spans="1:1">
      <c r="A598" t="s">
        <v>1077</v>
      </c>
    </row>
    <row r="599" spans="1:1">
      <c r="A599" t="s">
        <v>1078</v>
      </c>
    </row>
    <row r="600" spans="1:1">
      <c r="A600" t="s">
        <v>1079</v>
      </c>
    </row>
    <row r="601" spans="1:1">
      <c r="A601" t="s">
        <v>1080</v>
      </c>
    </row>
    <row r="602" spans="1:1">
      <c r="A602" t="s">
        <v>1081</v>
      </c>
    </row>
    <row r="603" spans="1:1">
      <c r="A603" t="s">
        <v>1082</v>
      </c>
    </row>
    <row r="604" spans="1:1">
      <c r="A604" t="s">
        <v>1083</v>
      </c>
    </row>
    <row r="605" spans="1:1">
      <c r="A605" t="s">
        <v>1084</v>
      </c>
    </row>
    <row r="606" spans="1:1">
      <c r="A606" t="s">
        <v>1085</v>
      </c>
    </row>
    <row r="607" spans="1:1">
      <c r="A607" t="s">
        <v>1086</v>
      </c>
    </row>
    <row r="608" spans="1:1">
      <c r="A608" t="s">
        <v>1087</v>
      </c>
    </row>
    <row r="609" spans="1:1">
      <c r="A609" t="s">
        <v>1088</v>
      </c>
    </row>
    <row r="610" spans="1:1">
      <c r="A610" t="s">
        <v>1089</v>
      </c>
    </row>
    <row r="611" spans="1:1">
      <c r="A611" t="s">
        <v>1090</v>
      </c>
    </row>
    <row r="612" spans="1:1">
      <c r="A612" t="s">
        <v>1091</v>
      </c>
    </row>
    <row r="613" spans="1:1">
      <c r="A613" t="s">
        <v>1092</v>
      </c>
    </row>
    <row r="614" spans="1:1">
      <c r="A614" t="s">
        <v>1093</v>
      </c>
    </row>
    <row r="615" spans="1:1">
      <c r="A615" t="s">
        <v>1094</v>
      </c>
    </row>
    <row r="616" spans="1:1">
      <c r="A616" t="s">
        <v>1095</v>
      </c>
    </row>
    <row r="617" spans="1:1">
      <c r="A617" t="s">
        <v>1096</v>
      </c>
    </row>
    <row r="618" spans="1:1">
      <c r="A618" t="s">
        <v>1097</v>
      </c>
    </row>
    <row r="619" spans="1:1">
      <c r="A619" t="s">
        <v>1098</v>
      </c>
    </row>
    <row r="620" spans="1:1">
      <c r="A620" t="s">
        <v>1099</v>
      </c>
    </row>
    <row r="621" spans="1:1">
      <c r="A621" t="s">
        <v>1100</v>
      </c>
    </row>
    <row r="622" spans="1:1">
      <c r="A622" t="s">
        <v>1101</v>
      </c>
    </row>
    <row r="623" spans="1:1">
      <c r="A623" t="s">
        <v>1102</v>
      </c>
    </row>
    <row r="624" spans="1:1">
      <c r="A624" t="s">
        <v>1103</v>
      </c>
    </row>
    <row r="625" spans="1:1">
      <c r="A625" t="s">
        <v>1104</v>
      </c>
    </row>
    <row r="626" spans="1:1">
      <c r="A626" t="s">
        <v>1105</v>
      </c>
    </row>
    <row r="627" spans="1:1">
      <c r="A627" t="s">
        <v>1106</v>
      </c>
    </row>
    <row r="628" spans="1:1">
      <c r="A628" t="s">
        <v>1107</v>
      </c>
    </row>
    <row r="629" spans="1:1">
      <c r="A629" t="s">
        <v>1108</v>
      </c>
    </row>
    <row r="630" spans="1:1">
      <c r="A630" t="s">
        <v>1109</v>
      </c>
    </row>
    <row r="631" spans="1:1">
      <c r="A631" t="s">
        <v>1110</v>
      </c>
    </row>
    <row r="632" spans="1:1">
      <c r="A632" t="s">
        <v>1111</v>
      </c>
    </row>
    <row r="633" spans="1:1">
      <c r="A633" t="s">
        <v>1112</v>
      </c>
    </row>
    <row r="634" spans="1:1">
      <c r="A634" t="s">
        <v>1113</v>
      </c>
    </row>
    <row r="635" spans="1:1">
      <c r="A635" t="s">
        <v>1114</v>
      </c>
    </row>
    <row r="636" spans="1:1">
      <c r="A636" t="s">
        <v>1115</v>
      </c>
    </row>
    <row r="637" spans="1:1">
      <c r="A637" t="s">
        <v>1116</v>
      </c>
    </row>
    <row r="638" spans="1:1">
      <c r="A638" t="s">
        <v>1117</v>
      </c>
    </row>
    <row r="639" spans="1:1">
      <c r="A639" t="s">
        <v>1118</v>
      </c>
    </row>
    <row r="640" spans="1:1">
      <c r="A640" t="s">
        <v>1119</v>
      </c>
    </row>
    <row r="641" spans="1:1">
      <c r="A641" t="s">
        <v>1120</v>
      </c>
    </row>
    <row r="642" spans="1:1">
      <c r="A642" t="s">
        <v>1121</v>
      </c>
    </row>
    <row r="643" spans="1:1">
      <c r="A643" t="s">
        <v>1122</v>
      </c>
    </row>
    <row r="644" spans="1:1">
      <c r="A644" t="s">
        <v>1123</v>
      </c>
    </row>
    <row r="645" spans="1:1">
      <c r="A645" t="s">
        <v>1124</v>
      </c>
    </row>
    <row r="646" spans="1:1">
      <c r="A646" t="s">
        <v>1125</v>
      </c>
    </row>
    <row r="647" spans="1:1">
      <c r="A647" t="s">
        <v>1126</v>
      </c>
    </row>
    <row r="648" spans="1:1">
      <c r="A648" t="s">
        <v>1127</v>
      </c>
    </row>
    <row r="649" spans="1:1">
      <c r="A649" t="s">
        <v>1128</v>
      </c>
    </row>
    <row r="650" spans="1:1">
      <c r="A650" t="s">
        <v>1129</v>
      </c>
    </row>
    <row r="651" spans="1:1">
      <c r="A651" t="s">
        <v>1130</v>
      </c>
    </row>
    <row r="652" spans="1:1">
      <c r="A652" t="s">
        <v>1131</v>
      </c>
    </row>
    <row r="653" spans="1:1">
      <c r="A653" t="s">
        <v>1132</v>
      </c>
    </row>
    <row r="654" spans="1:1">
      <c r="A654" t="s">
        <v>1133</v>
      </c>
    </row>
    <row r="655" spans="1:1">
      <c r="A655" t="s">
        <v>1134</v>
      </c>
    </row>
    <row r="656" spans="1:1">
      <c r="A656" t="s">
        <v>1135</v>
      </c>
    </row>
    <row r="657" spans="1:1">
      <c r="A657" t="s">
        <v>1136</v>
      </c>
    </row>
    <row r="658" spans="1:1">
      <c r="A658" t="s">
        <v>1137</v>
      </c>
    </row>
    <row r="659" spans="1:1">
      <c r="A659" t="s">
        <v>1138</v>
      </c>
    </row>
    <row r="660" spans="1:1">
      <c r="A660" t="s">
        <v>1139</v>
      </c>
    </row>
    <row r="661" spans="1:1">
      <c r="A661" t="s">
        <v>1140</v>
      </c>
    </row>
    <row r="662" spans="1:1">
      <c r="A662" t="s">
        <v>1141</v>
      </c>
    </row>
    <row r="663" spans="1:1">
      <c r="A663" t="s">
        <v>1142</v>
      </c>
    </row>
    <row r="664" spans="1:1">
      <c r="A664" t="s">
        <v>1143</v>
      </c>
    </row>
    <row r="665" spans="1:1">
      <c r="A665" t="s">
        <v>1144</v>
      </c>
    </row>
    <row r="666" spans="1:1">
      <c r="A666" t="s">
        <v>1145</v>
      </c>
    </row>
    <row r="667" spans="1:1">
      <c r="A667" t="s">
        <v>1146</v>
      </c>
    </row>
    <row r="668" spans="1:1">
      <c r="A668" t="s">
        <v>1147</v>
      </c>
    </row>
    <row r="669" spans="1:1">
      <c r="A669" t="s">
        <v>1148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F0BCC-49B9-D643-8818-5EEE82064653}">
  <dimension ref="A1:AW25"/>
  <sheetViews>
    <sheetView workbookViewId="0">
      <selection activeCell="F13" sqref="F13"/>
    </sheetView>
  </sheetViews>
  <sheetFormatPr baseColWidth="10" defaultRowHeight="16"/>
  <sheetData>
    <row r="1" spans="1:49">
      <c r="A1" t="s">
        <v>1462</v>
      </c>
    </row>
    <row r="2" spans="1:49">
      <c r="A2" s="5"/>
      <c r="B2" s="5" t="s">
        <v>1419</v>
      </c>
      <c r="C2" s="5" t="s">
        <v>1420</v>
      </c>
      <c r="D2" s="5" t="s">
        <v>1421</v>
      </c>
      <c r="E2" s="5" t="s">
        <v>1422</v>
      </c>
      <c r="F2" s="5" t="s">
        <v>1423</v>
      </c>
      <c r="G2" s="5" t="s">
        <v>1424</v>
      </c>
      <c r="H2" s="5" t="s">
        <v>1425</v>
      </c>
      <c r="I2" s="5" t="s">
        <v>1426</v>
      </c>
      <c r="J2" s="5" t="s">
        <v>1427</v>
      </c>
      <c r="K2" s="5" t="s">
        <v>1428</v>
      </c>
      <c r="L2" s="5" t="s">
        <v>1429</v>
      </c>
      <c r="M2" s="5" t="s">
        <v>1430</v>
      </c>
      <c r="N2" s="5" t="s">
        <v>1431</v>
      </c>
      <c r="O2" s="5" t="s">
        <v>1432</v>
      </c>
      <c r="P2" s="5" t="s">
        <v>1433</v>
      </c>
      <c r="Q2" s="5" t="s">
        <v>1434</v>
      </c>
      <c r="R2" s="5" t="s">
        <v>1435</v>
      </c>
      <c r="S2" s="5" t="s">
        <v>1436</v>
      </c>
      <c r="T2" s="5" t="s">
        <v>1437</v>
      </c>
      <c r="U2" s="5" t="s">
        <v>1438</v>
      </c>
      <c r="V2" s="5" t="s">
        <v>226</v>
      </c>
      <c r="W2" s="5" t="s">
        <v>1439</v>
      </c>
      <c r="X2" s="5" t="s">
        <v>1440</v>
      </c>
      <c r="Y2" s="5" t="s">
        <v>1441</v>
      </c>
      <c r="Z2" s="5" t="s">
        <v>1442</v>
      </c>
      <c r="AA2" s="5" t="s">
        <v>1443</v>
      </c>
      <c r="AB2" s="5" t="s">
        <v>1444</v>
      </c>
      <c r="AC2" s="5" t="s">
        <v>1445</v>
      </c>
      <c r="AD2" s="5" t="s">
        <v>215</v>
      </c>
      <c r="AE2" s="5" t="s">
        <v>244</v>
      </c>
      <c r="AF2" s="5" t="s">
        <v>229</v>
      </c>
      <c r="AG2" s="5" t="s">
        <v>1446</v>
      </c>
      <c r="AH2" s="5" t="s">
        <v>1447</v>
      </c>
      <c r="AI2" s="5" t="s">
        <v>1448</v>
      </c>
      <c r="AJ2" s="5" t="s">
        <v>1449</v>
      </c>
      <c r="AK2" s="5" t="s">
        <v>1450</v>
      </c>
      <c r="AL2" s="5" t="s">
        <v>1451</v>
      </c>
      <c r="AM2" s="5" t="s">
        <v>234</v>
      </c>
      <c r="AN2" s="5" t="s">
        <v>1452</v>
      </c>
      <c r="AO2" s="5" t="s">
        <v>1453</v>
      </c>
      <c r="AP2" s="5" t="s">
        <v>1454</v>
      </c>
      <c r="AQ2" s="5" t="s">
        <v>1455</v>
      </c>
      <c r="AR2" s="5" t="s">
        <v>1456</v>
      </c>
      <c r="AS2" s="5" t="s">
        <v>1457</v>
      </c>
      <c r="AT2" s="5" t="s">
        <v>1458</v>
      </c>
      <c r="AU2" s="5" t="s">
        <v>1459</v>
      </c>
      <c r="AV2" s="5" t="s">
        <v>1460</v>
      </c>
      <c r="AW2" s="5" t="s">
        <v>1461</v>
      </c>
    </row>
    <row r="3" spans="1:49">
      <c r="A3" s="5" t="s">
        <v>1409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2E-3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0.02</v>
      </c>
      <c r="AM3" s="5">
        <v>6.0000000000000001E-3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</row>
    <row r="4" spans="1:49">
      <c r="A4" s="5" t="s">
        <v>1410</v>
      </c>
      <c r="B4" s="5">
        <v>4.26</v>
      </c>
      <c r="C4" s="5">
        <v>3.3740000000000001</v>
      </c>
      <c r="D4" s="5">
        <v>6.0229999999999997</v>
      </c>
      <c r="E4" s="5">
        <v>9.4730000000000008</v>
      </c>
      <c r="F4" s="5">
        <v>3.08</v>
      </c>
      <c r="G4" s="5">
        <v>4.8940000000000001</v>
      </c>
      <c r="H4" s="5">
        <v>4.4139999999999997</v>
      </c>
      <c r="I4" s="5">
        <v>22.719000000000001</v>
      </c>
      <c r="J4" s="5">
        <v>7.4859999999999998</v>
      </c>
      <c r="K4" s="5">
        <v>216.357</v>
      </c>
      <c r="L4" s="5">
        <v>252.97800000000001</v>
      </c>
      <c r="M4" s="5">
        <v>185.00200000000001</v>
      </c>
      <c r="N4" s="5">
        <v>84.242999999999995</v>
      </c>
      <c r="O4" s="5">
        <v>12.159000000000001</v>
      </c>
      <c r="P4" s="5">
        <v>20.058</v>
      </c>
      <c r="Q4" s="5">
        <v>7.4429999999999996</v>
      </c>
      <c r="R4" s="5">
        <v>81.992000000000004</v>
      </c>
      <c r="S4" s="5">
        <v>62.497999999999998</v>
      </c>
      <c r="T4" s="5">
        <v>217.732</v>
      </c>
      <c r="U4" s="5">
        <v>24.53</v>
      </c>
      <c r="V4" s="5">
        <v>18.541</v>
      </c>
      <c r="W4" s="5">
        <v>14.569000000000001</v>
      </c>
      <c r="X4" s="5">
        <v>6.8419999999999996</v>
      </c>
      <c r="Y4" s="5">
        <v>7.1639999999999997</v>
      </c>
      <c r="Z4" s="5">
        <v>6.89</v>
      </c>
      <c r="AA4" s="5">
        <v>2.5129999999999999</v>
      </c>
      <c r="AB4" s="5">
        <v>23.068999999999999</v>
      </c>
      <c r="AC4" s="5">
        <v>4.59</v>
      </c>
      <c r="AD4" s="5">
        <v>35.844000000000001</v>
      </c>
      <c r="AE4" s="5">
        <v>5.3959999999999999</v>
      </c>
      <c r="AF4" s="5">
        <v>8.6859999999999999</v>
      </c>
      <c r="AG4" s="5">
        <v>1.387</v>
      </c>
      <c r="AH4" s="5">
        <v>4.8959999999999999</v>
      </c>
      <c r="AI4" s="5">
        <v>7.7290000000000001</v>
      </c>
      <c r="AJ4" s="5">
        <v>33.194000000000003</v>
      </c>
      <c r="AK4" s="5">
        <v>10.439</v>
      </c>
      <c r="AL4" s="5">
        <v>96.247</v>
      </c>
      <c r="AM4" s="5">
        <v>180.21299999999999</v>
      </c>
      <c r="AN4" s="5">
        <v>0.224</v>
      </c>
      <c r="AO4" s="5">
        <v>56.588000000000001</v>
      </c>
      <c r="AP4" s="5">
        <v>0.29499999999999998</v>
      </c>
      <c r="AQ4" s="5">
        <v>4.9240000000000004</v>
      </c>
      <c r="AR4" s="5">
        <v>2.6960000000000002</v>
      </c>
      <c r="AS4" s="5">
        <v>2.1819999999999999</v>
      </c>
      <c r="AT4" s="5">
        <v>16.969000000000001</v>
      </c>
      <c r="AU4" s="5">
        <v>25.550999999999998</v>
      </c>
      <c r="AV4" s="5">
        <v>2.7650000000000001</v>
      </c>
      <c r="AW4" s="5">
        <v>2.7429999999999999</v>
      </c>
    </row>
    <row r="5" spans="1:49">
      <c r="A5" s="5" t="s">
        <v>1411</v>
      </c>
      <c r="B5" s="5">
        <v>86.634</v>
      </c>
      <c r="C5" s="5">
        <v>111.875</v>
      </c>
      <c r="D5" s="5">
        <v>100.785</v>
      </c>
      <c r="E5" s="5">
        <v>83.375</v>
      </c>
      <c r="F5" s="5">
        <v>23.347000000000001</v>
      </c>
      <c r="G5" s="5">
        <v>113.14700000000001</v>
      </c>
      <c r="H5" s="5">
        <v>60.786999999999999</v>
      </c>
      <c r="I5" s="5">
        <v>84.828000000000003</v>
      </c>
      <c r="J5" s="5">
        <v>129.29300000000001</v>
      </c>
      <c r="K5" s="5">
        <v>74.89</v>
      </c>
      <c r="L5" s="5">
        <v>50.063000000000002</v>
      </c>
      <c r="M5" s="5">
        <v>49.841999999999999</v>
      </c>
      <c r="N5" s="5">
        <v>115.1</v>
      </c>
      <c r="O5" s="5">
        <v>165.94800000000001</v>
      </c>
      <c r="P5" s="5">
        <v>249.23500000000001</v>
      </c>
      <c r="Q5" s="5">
        <v>219.309</v>
      </c>
      <c r="R5" s="5">
        <v>138.251</v>
      </c>
      <c r="S5" s="5">
        <v>135.43600000000001</v>
      </c>
      <c r="T5" s="5">
        <v>59.381999999999998</v>
      </c>
      <c r="U5" s="5">
        <v>221.696</v>
      </c>
      <c r="V5" s="5">
        <v>247.10499999999999</v>
      </c>
      <c r="W5" s="5">
        <v>40.36</v>
      </c>
      <c r="X5" s="5">
        <v>105.19199999999999</v>
      </c>
      <c r="Y5" s="5">
        <v>65.268000000000001</v>
      </c>
      <c r="Z5" s="5">
        <v>49.45</v>
      </c>
      <c r="AA5" s="5">
        <v>25.428999999999998</v>
      </c>
      <c r="AB5" s="5">
        <v>161.624</v>
      </c>
      <c r="AC5" s="5">
        <v>179.22</v>
      </c>
      <c r="AD5" s="5">
        <v>97.525999999999996</v>
      </c>
      <c r="AE5" s="5">
        <v>40.465000000000003</v>
      </c>
      <c r="AF5" s="5">
        <v>37.466000000000001</v>
      </c>
      <c r="AG5" s="5">
        <v>244.58799999999999</v>
      </c>
      <c r="AH5" s="5">
        <v>92.795000000000002</v>
      </c>
      <c r="AI5" s="5">
        <v>204.18600000000001</v>
      </c>
      <c r="AJ5" s="5">
        <v>151.49600000000001</v>
      </c>
      <c r="AK5" s="5">
        <v>131.41399999999999</v>
      </c>
      <c r="AL5" s="5">
        <v>98.715000000000003</v>
      </c>
      <c r="AM5" s="5">
        <v>65.230999999999995</v>
      </c>
      <c r="AN5" s="5">
        <v>452.67899999999997</v>
      </c>
      <c r="AO5" s="5">
        <v>625</v>
      </c>
      <c r="AP5" s="5">
        <v>347.12599999999998</v>
      </c>
      <c r="AQ5" s="5">
        <v>359.09199999999998</v>
      </c>
      <c r="AR5" s="5">
        <v>809.40099999999995</v>
      </c>
      <c r="AS5" s="5">
        <v>282.71100000000001</v>
      </c>
      <c r="AT5" s="5">
        <v>57.161000000000001</v>
      </c>
      <c r="AU5" s="5">
        <v>646.154</v>
      </c>
      <c r="AV5" s="5">
        <v>518.24900000000002</v>
      </c>
      <c r="AW5" s="5">
        <v>248.899</v>
      </c>
    </row>
    <row r="6" spans="1:49">
      <c r="A6" s="5" t="s">
        <v>1412</v>
      </c>
      <c r="B6" s="5">
        <v>2.153</v>
      </c>
      <c r="C6" s="5">
        <v>6.2190000000000003</v>
      </c>
      <c r="D6" s="5">
        <v>11.97</v>
      </c>
      <c r="E6" s="5">
        <v>14.365</v>
      </c>
      <c r="F6" s="5">
        <v>6.7569999999999997</v>
      </c>
      <c r="G6" s="5">
        <v>11.166</v>
      </c>
      <c r="H6" s="5">
        <v>8.1340000000000003</v>
      </c>
      <c r="I6" s="5">
        <v>16.481000000000002</v>
      </c>
      <c r="J6" s="5">
        <v>5.1870000000000003</v>
      </c>
      <c r="K6" s="5">
        <v>14.984999999999999</v>
      </c>
      <c r="L6" s="5">
        <v>12.722</v>
      </c>
      <c r="M6" s="5">
        <v>12.62</v>
      </c>
      <c r="N6" s="5">
        <v>35.22</v>
      </c>
      <c r="O6" s="5">
        <v>16.224</v>
      </c>
      <c r="P6" s="5">
        <v>9.4719999999999995</v>
      </c>
      <c r="Q6" s="5">
        <v>18.954999999999998</v>
      </c>
      <c r="R6" s="5">
        <v>6.3250000000000002</v>
      </c>
      <c r="S6" s="5">
        <v>18.077000000000002</v>
      </c>
      <c r="T6" s="5">
        <v>12.728</v>
      </c>
      <c r="U6" s="5">
        <v>177</v>
      </c>
      <c r="V6" s="5">
        <v>13.884</v>
      </c>
      <c r="W6" s="5">
        <v>28.792000000000002</v>
      </c>
      <c r="X6" s="5">
        <v>18.356000000000002</v>
      </c>
      <c r="Y6" s="5">
        <v>21.562999999999999</v>
      </c>
      <c r="Z6" s="5">
        <v>19.158000000000001</v>
      </c>
      <c r="AA6" s="5">
        <v>15.906000000000001</v>
      </c>
      <c r="AB6" s="5">
        <v>30.125</v>
      </c>
      <c r="AC6" s="5">
        <v>121.01900000000001</v>
      </c>
      <c r="AD6" s="5">
        <v>32.033999999999999</v>
      </c>
      <c r="AE6" s="5">
        <v>22.158999999999999</v>
      </c>
      <c r="AF6" s="5">
        <v>10.471</v>
      </c>
      <c r="AG6" s="5">
        <v>41.628999999999998</v>
      </c>
      <c r="AH6" s="5">
        <v>47.868000000000002</v>
      </c>
      <c r="AI6" s="5">
        <v>77.98</v>
      </c>
      <c r="AJ6" s="5">
        <v>11.189</v>
      </c>
      <c r="AK6" s="5">
        <v>11.988</v>
      </c>
      <c r="AL6" s="5">
        <v>25.942</v>
      </c>
      <c r="AM6" s="5">
        <v>22.992999999999999</v>
      </c>
      <c r="AN6" s="5">
        <v>25.611000000000001</v>
      </c>
      <c r="AO6" s="5">
        <v>46.140999999999998</v>
      </c>
      <c r="AP6" s="5">
        <v>109.42100000000001</v>
      </c>
      <c r="AQ6" s="5">
        <v>7.343</v>
      </c>
      <c r="AR6" s="5">
        <v>18.366</v>
      </c>
      <c r="AS6" s="5">
        <v>29.344000000000001</v>
      </c>
      <c r="AT6" s="5">
        <v>11.228999999999999</v>
      </c>
      <c r="AU6" s="5">
        <v>15.91</v>
      </c>
      <c r="AV6" s="5">
        <v>21.523</v>
      </c>
      <c r="AW6" s="5">
        <v>62.762999999999998</v>
      </c>
    </row>
    <row r="7" spans="1:49">
      <c r="A7" s="5" t="s">
        <v>1413</v>
      </c>
      <c r="B7" s="5">
        <v>14.723000000000001</v>
      </c>
      <c r="C7" s="5">
        <v>28.573</v>
      </c>
      <c r="D7" s="5">
        <v>15.186</v>
      </c>
      <c r="E7" s="5">
        <v>12.932</v>
      </c>
      <c r="F7" s="5">
        <v>21.260999999999999</v>
      </c>
      <c r="G7" s="5">
        <v>23.329000000000001</v>
      </c>
      <c r="H7" s="5">
        <v>25.905999999999999</v>
      </c>
      <c r="I7" s="5">
        <v>16.957000000000001</v>
      </c>
      <c r="J7" s="5">
        <v>22.802</v>
      </c>
      <c r="K7" s="5">
        <v>16.117000000000001</v>
      </c>
      <c r="L7" s="5">
        <v>16.381</v>
      </c>
      <c r="M7" s="5">
        <v>17.181000000000001</v>
      </c>
      <c r="N7" s="5">
        <v>18.102</v>
      </c>
      <c r="O7" s="5">
        <v>12.513999999999999</v>
      </c>
      <c r="P7" s="5">
        <v>7.8730000000000002</v>
      </c>
      <c r="Q7" s="5">
        <v>15.06</v>
      </c>
      <c r="R7" s="5">
        <v>6.875</v>
      </c>
      <c r="S7" s="5">
        <v>18.843</v>
      </c>
      <c r="T7" s="5">
        <v>13.765000000000001</v>
      </c>
      <c r="U7" s="5">
        <v>7.5259999999999998</v>
      </c>
      <c r="V7" s="5">
        <v>5.7930000000000001</v>
      </c>
      <c r="W7" s="5">
        <v>9.3140000000000001</v>
      </c>
      <c r="X7" s="5">
        <v>8.7880000000000003</v>
      </c>
      <c r="Y7" s="5">
        <v>15.028</v>
      </c>
      <c r="Z7" s="5">
        <v>13.79</v>
      </c>
      <c r="AA7" s="5">
        <v>13.513999999999999</v>
      </c>
      <c r="AB7" s="5">
        <v>7.1929999999999996</v>
      </c>
      <c r="AC7" s="5">
        <v>7.73</v>
      </c>
      <c r="AD7" s="5">
        <v>7.5860000000000003</v>
      </c>
      <c r="AE7" s="5">
        <v>14.282</v>
      </c>
      <c r="AF7" s="5">
        <v>6.3719999999999999</v>
      </c>
      <c r="AG7" s="5">
        <v>10.002000000000001</v>
      </c>
      <c r="AH7" s="5">
        <v>6.9889999999999999</v>
      </c>
      <c r="AI7" s="5">
        <v>5.4420000000000002</v>
      </c>
      <c r="AJ7" s="5">
        <v>10.39</v>
      </c>
      <c r="AK7" s="5">
        <v>11.451000000000001</v>
      </c>
      <c r="AL7" s="5">
        <v>13.500999999999999</v>
      </c>
      <c r="AM7" s="5">
        <v>9.5969999999999995</v>
      </c>
      <c r="AN7" s="5">
        <v>8.4890000000000008</v>
      </c>
      <c r="AO7" s="5">
        <v>14.786</v>
      </c>
      <c r="AP7" s="5">
        <v>14.105</v>
      </c>
      <c r="AQ7" s="5">
        <v>5.4960000000000004</v>
      </c>
      <c r="AR7" s="5">
        <v>9.39</v>
      </c>
      <c r="AS7" s="5">
        <v>17.539000000000001</v>
      </c>
      <c r="AT7" s="5">
        <v>7.6470000000000002</v>
      </c>
      <c r="AU7" s="5">
        <v>8.2590000000000003</v>
      </c>
      <c r="AV7" s="5">
        <v>11.641999999999999</v>
      </c>
      <c r="AW7" s="5">
        <v>14.914</v>
      </c>
    </row>
    <row r="8" spans="1:49">
      <c r="A8" s="5" t="s">
        <v>1414</v>
      </c>
      <c r="B8" s="5">
        <v>7.5629999999999997</v>
      </c>
      <c r="C8" s="5">
        <v>1.998</v>
      </c>
      <c r="D8" s="5">
        <v>5.5E-2</v>
      </c>
      <c r="E8" s="5">
        <v>31.015999999999998</v>
      </c>
      <c r="F8" s="5">
        <v>1.1759999999999999</v>
      </c>
      <c r="G8" s="5">
        <v>0.113</v>
      </c>
      <c r="H8" s="5">
        <v>1.4339999999999999</v>
      </c>
      <c r="I8" s="5">
        <v>0.221</v>
      </c>
      <c r="J8" s="5">
        <v>4.4089999999999998</v>
      </c>
      <c r="K8" s="5">
        <v>66.188999999999993</v>
      </c>
      <c r="L8" s="5">
        <v>72.703000000000003</v>
      </c>
      <c r="M8" s="5">
        <v>65.444000000000003</v>
      </c>
      <c r="N8" s="5">
        <v>65.001999999999995</v>
      </c>
      <c r="O8" s="5">
        <v>9.7590000000000003</v>
      </c>
      <c r="P8" s="5">
        <v>10.391999999999999</v>
      </c>
      <c r="Q8" s="5">
        <v>16.68</v>
      </c>
      <c r="R8" s="5">
        <v>38.203000000000003</v>
      </c>
      <c r="S8" s="5">
        <v>35.372</v>
      </c>
      <c r="T8" s="5">
        <v>63.594000000000001</v>
      </c>
      <c r="U8" s="5">
        <v>38.338999999999999</v>
      </c>
      <c r="V8" s="5">
        <v>66.316999999999993</v>
      </c>
      <c r="W8" s="5">
        <v>21.102</v>
      </c>
      <c r="X8" s="5">
        <v>35.332000000000001</v>
      </c>
      <c r="Y8" s="5">
        <v>15.952999999999999</v>
      </c>
      <c r="Z8" s="5">
        <v>16.091000000000001</v>
      </c>
      <c r="AA8" s="5">
        <v>15.568</v>
      </c>
      <c r="AB8" s="5">
        <v>64.158000000000001</v>
      </c>
      <c r="AC8" s="5">
        <v>13.753</v>
      </c>
      <c r="AD8" s="5">
        <v>72.736000000000004</v>
      </c>
      <c r="AE8" s="5">
        <v>34.101999999999997</v>
      </c>
      <c r="AF8" s="5">
        <v>21.9</v>
      </c>
      <c r="AG8" s="5">
        <v>3.7669999999999999</v>
      </c>
      <c r="AH8" s="5">
        <v>12.096</v>
      </c>
      <c r="AI8" s="5">
        <v>21.760999999999999</v>
      </c>
      <c r="AJ8" s="5">
        <v>132.28</v>
      </c>
      <c r="AK8" s="5">
        <v>161.09899999999999</v>
      </c>
      <c r="AL8" s="5">
        <v>86.972999999999999</v>
      </c>
      <c r="AM8" s="5">
        <v>161.23599999999999</v>
      </c>
      <c r="AN8" s="5">
        <v>7.9980000000000002</v>
      </c>
      <c r="AO8" s="5">
        <v>163.255</v>
      </c>
      <c r="AP8" s="5">
        <v>47.506999999999998</v>
      </c>
      <c r="AQ8" s="5">
        <v>20.318999999999999</v>
      </c>
      <c r="AR8" s="5">
        <v>24.26</v>
      </c>
      <c r="AS8" s="5">
        <v>7.9450000000000003</v>
      </c>
      <c r="AT8" s="5">
        <v>22.317</v>
      </c>
      <c r="AU8" s="5">
        <v>0.20399999999999999</v>
      </c>
      <c r="AV8" s="5">
        <v>27.995000000000001</v>
      </c>
      <c r="AW8" s="5">
        <v>29.818000000000001</v>
      </c>
    </row>
    <row r="9" spans="1:49">
      <c r="A9" s="5" t="s">
        <v>1415</v>
      </c>
      <c r="B9" s="5">
        <v>0.28999999999999998</v>
      </c>
      <c r="C9" s="5">
        <v>3.4000000000000002E-2</v>
      </c>
      <c r="D9" s="5">
        <v>4.0000000000000001E-3</v>
      </c>
      <c r="E9" s="5">
        <v>4.0110000000000001</v>
      </c>
      <c r="F9" s="5">
        <v>4.9000000000000002E-2</v>
      </c>
      <c r="G9" s="5">
        <v>0</v>
      </c>
      <c r="H9" s="5">
        <v>0.127</v>
      </c>
      <c r="I9" s="5">
        <v>0</v>
      </c>
      <c r="J9" s="5">
        <v>0.125</v>
      </c>
      <c r="K9" s="5">
        <v>17.54</v>
      </c>
      <c r="L9" s="5">
        <v>13.964</v>
      </c>
      <c r="M9" s="5">
        <v>17.114000000000001</v>
      </c>
      <c r="N9" s="5">
        <v>13.93</v>
      </c>
      <c r="O9" s="5">
        <v>0.46400000000000002</v>
      </c>
      <c r="P9" s="5">
        <v>0.81799999999999995</v>
      </c>
      <c r="Q9" s="5">
        <v>1.534</v>
      </c>
      <c r="R9" s="5">
        <v>7.56</v>
      </c>
      <c r="S9" s="5">
        <v>5.6470000000000002</v>
      </c>
      <c r="T9" s="5">
        <v>22.536000000000001</v>
      </c>
      <c r="U9" s="5">
        <v>8.9009999999999998</v>
      </c>
      <c r="V9" s="5">
        <v>16.96</v>
      </c>
      <c r="W9" s="5">
        <v>9.1259999999999994</v>
      </c>
      <c r="X9" s="5">
        <v>5.6669999999999998</v>
      </c>
      <c r="Y9" s="5">
        <v>3.2330000000000001</v>
      </c>
      <c r="Z9" s="5">
        <v>3.052</v>
      </c>
      <c r="AA9" s="5">
        <v>1.5960000000000001</v>
      </c>
      <c r="AB9" s="5">
        <v>9.5109999999999992</v>
      </c>
      <c r="AC9" s="5">
        <v>3.5630000000000002</v>
      </c>
      <c r="AD9" s="5">
        <v>15.541</v>
      </c>
      <c r="AE9" s="5">
        <v>6.819</v>
      </c>
      <c r="AF9" s="5">
        <v>3.1480000000000001</v>
      </c>
      <c r="AG9" s="5">
        <v>1.4830000000000001</v>
      </c>
      <c r="AH9" s="5">
        <v>3.5419999999999998</v>
      </c>
      <c r="AI9" s="5">
        <v>6.8159999999999998</v>
      </c>
      <c r="AJ9" s="5">
        <v>38.478999999999999</v>
      </c>
      <c r="AK9" s="5">
        <v>41.526000000000003</v>
      </c>
      <c r="AL9" s="5">
        <v>27.216999999999999</v>
      </c>
      <c r="AM9" s="5">
        <v>73.213999999999999</v>
      </c>
      <c r="AN9" s="5">
        <v>1.996</v>
      </c>
      <c r="AO9" s="5">
        <v>61.082999999999998</v>
      </c>
      <c r="AP9" s="5">
        <v>4.649</v>
      </c>
      <c r="AQ9" s="5">
        <v>3.5</v>
      </c>
      <c r="AR9" s="5">
        <v>3.6070000000000002</v>
      </c>
      <c r="AS9" s="5">
        <v>1.4370000000000001</v>
      </c>
      <c r="AT9" s="5">
        <v>1.151</v>
      </c>
      <c r="AU9" s="5">
        <v>0.46400000000000002</v>
      </c>
      <c r="AV9" s="5">
        <v>4.7380000000000004</v>
      </c>
      <c r="AW9" s="5">
        <v>8.5489999999999995</v>
      </c>
    </row>
    <row r="10" spans="1:49">
      <c r="A10" s="5" t="s">
        <v>1416</v>
      </c>
      <c r="B10" s="5">
        <v>8.0510000000000002</v>
      </c>
      <c r="C10" s="5">
        <v>1.4179999999999999</v>
      </c>
      <c r="D10" s="5">
        <v>1.135</v>
      </c>
      <c r="E10" s="5">
        <v>16.260999999999999</v>
      </c>
      <c r="F10" s="5">
        <v>2.758</v>
      </c>
      <c r="G10" s="5">
        <v>0.224</v>
      </c>
      <c r="H10" s="5">
        <v>2.2360000000000002</v>
      </c>
      <c r="I10" s="5">
        <v>0.39</v>
      </c>
      <c r="J10" s="5">
        <v>2.4510000000000001</v>
      </c>
      <c r="K10" s="5">
        <v>62.052999999999997</v>
      </c>
      <c r="L10" s="5">
        <v>66.141000000000005</v>
      </c>
      <c r="M10" s="5">
        <v>73.007000000000005</v>
      </c>
      <c r="N10" s="5">
        <v>24.309000000000001</v>
      </c>
      <c r="O10" s="5">
        <v>6.673</v>
      </c>
      <c r="P10" s="5">
        <v>8.08</v>
      </c>
      <c r="Q10" s="5">
        <v>20.100000000000001</v>
      </c>
      <c r="R10" s="5">
        <v>25.373000000000001</v>
      </c>
      <c r="S10" s="5">
        <v>28.751000000000001</v>
      </c>
      <c r="T10" s="5">
        <v>58.511000000000003</v>
      </c>
      <c r="U10" s="5">
        <v>7.97</v>
      </c>
      <c r="V10" s="5">
        <v>9.3539999999999992</v>
      </c>
      <c r="W10" s="5">
        <v>10.409000000000001</v>
      </c>
      <c r="X10" s="5">
        <v>16.97</v>
      </c>
      <c r="Y10" s="5">
        <v>7.1609999999999996</v>
      </c>
      <c r="Z10" s="5">
        <v>7.6230000000000002</v>
      </c>
      <c r="AA10" s="5">
        <v>7.0339999999999998</v>
      </c>
      <c r="AB10" s="5">
        <v>9.8729999999999993</v>
      </c>
      <c r="AC10" s="5">
        <v>17.361999999999998</v>
      </c>
      <c r="AD10" s="5">
        <v>26.664000000000001</v>
      </c>
      <c r="AE10" s="5">
        <v>12.795999999999999</v>
      </c>
      <c r="AF10" s="5">
        <v>11.749000000000001</v>
      </c>
      <c r="AG10" s="5">
        <v>9.8350000000000009</v>
      </c>
      <c r="AH10" s="5">
        <v>8.85</v>
      </c>
      <c r="AI10" s="5">
        <v>19.059000000000001</v>
      </c>
      <c r="AJ10" s="5">
        <v>91.230999999999995</v>
      </c>
      <c r="AK10" s="5">
        <v>76.8</v>
      </c>
      <c r="AL10" s="5">
        <v>55.488</v>
      </c>
      <c r="AM10" s="5">
        <v>68.944000000000003</v>
      </c>
      <c r="AN10" s="5">
        <v>9.3800000000000008</v>
      </c>
      <c r="AO10" s="5">
        <v>70.201999999999998</v>
      </c>
      <c r="AP10" s="5">
        <v>26.123000000000001</v>
      </c>
      <c r="AQ10" s="5">
        <v>17.026</v>
      </c>
      <c r="AR10" s="5">
        <v>18.23</v>
      </c>
      <c r="AS10" s="5">
        <v>7.633</v>
      </c>
      <c r="AT10" s="5">
        <v>8.9849999999999994</v>
      </c>
      <c r="AU10" s="5">
        <v>3.282</v>
      </c>
      <c r="AV10" s="5">
        <v>31.463000000000001</v>
      </c>
      <c r="AW10" s="5">
        <v>11.765000000000001</v>
      </c>
    </row>
    <row r="11" spans="1:49">
      <c r="A11" s="5" t="s">
        <v>1417</v>
      </c>
      <c r="B11" s="5">
        <v>0.65400000000000003</v>
      </c>
      <c r="C11" s="5">
        <v>1.0029999999999999</v>
      </c>
      <c r="D11" s="5">
        <v>0.82799999999999996</v>
      </c>
      <c r="E11" s="5">
        <v>0.999</v>
      </c>
      <c r="F11" s="5">
        <v>2.1779999999999999</v>
      </c>
      <c r="G11" s="5">
        <v>1.4239999999999999</v>
      </c>
      <c r="H11" s="5">
        <v>1.948</v>
      </c>
      <c r="I11" s="5">
        <v>1.2769999999999999</v>
      </c>
      <c r="J11" s="5">
        <v>1.319</v>
      </c>
      <c r="K11" s="5">
        <v>0.34399999999999997</v>
      </c>
      <c r="L11" s="5">
        <v>0.67900000000000005</v>
      </c>
      <c r="M11" s="5">
        <v>0.73099999999999998</v>
      </c>
      <c r="N11" s="5">
        <v>2.282</v>
      </c>
      <c r="O11" s="5">
        <v>0.61499999999999999</v>
      </c>
      <c r="P11" s="5">
        <v>0.22700000000000001</v>
      </c>
      <c r="Q11" s="5">
        <v>1.67</v>
      </c>
      <c r="R11" s="5">
        <v>0.53200000000000003</v>
      </c>
      <c r="S11" s="5">
        <v>1.87</v>
      </c>
      <c r="T11" s="5">
        <v>0.33200000000000002</v>
      </c>
      <c r="U11" s="5">
        <v>1.575</v>
      </c>
      <c r="V11" s="5">
        <v>0.48199999999999998</v>
      </c>
      <c r="W11" s="5">
        <v>0.78900000000000003</v>
      </c>
      <c r="X11" s="5">
        <v>0.51500000000000001</v>
      </c>
      <c r="Y11" s="5">
        <v>1.6950000000000001</v>
      </c>
      <c r="Z11" s="5">
        <v>2.0470000000000002</v>
      </c>
      <c r="AA11" s="5">
        <v>2.0790000000000002</v>
      </c>
      <c r="AB11" s="5">
        <v>1.72</v>
      </c>
      <c r="AC11" s="5">
        <v>9.43</v>
      </c>
      <c r="AD11" s="5">
        <v>0.51900000000000002</v>
      </c>
      <c r="AE11" s="5">
        <v>0.54300000000000004</v>
      </c>
      <c r="AF11" s="5">
        <v>0.53600000000000003</v>
      </c>
      <c r="AG11" s="5">
        <v>4.2720000000000002</v>
      </c>
      <c r="AH11" s="5">
        <v>61.588999999999999</v>
      </c>
      <c r="AI11" s="5">
        <v>10.004</v>
      </c>
      <c r="AJ11" s="5">
        <v>0.64600000000000002</v>
      </c>
      <c r="AK11" s="5">
        <v>1.0740000000000001</v>
      </c>
      <c r="AL11" s="5">
        <v>1.2669999999999999</v>
      </c>
      <c r="AM11" s="5">
        <v>1.038</v>
      </c>
      <c r="AN11" s="5">
        <v>3.34</v>
      </c>
      <c r="AO11" s="5">
        <v>1.9379999999999999</v>
      </c>
      <c r="AP11" s="5">
        <v>2.6019999999999999</v>
      </c>
      <c r="AQ11" s="5">
        <v>2.681</v>
      </c>
      <c r="AR11" s="5">
        <v>1.022</v>
      </c>
      <c r="AS11" s="5">
        <v>3.6749999999999998</v>
      </c>
      <c r="AT11" s="5">
        <v>0.23799999999999999</v>
      </c>
      <c r="AU11" s="5">
        <v>1.571</v>
      </c>
      <c r="AV11" s="5">
        <v>1.1419999999999999</v>
      </c>
      <c r="AW11" s="5">
        <v>0.73199999999999998</v>
      </c>
    </row>
    <row r="12" spans="1:49">
      <c r="A12" s="5" t="s">
        <v>1418</v>
      </c>
      <c r="B12" s="5">
        <v>17.047000000000001</v>
      </c>
      <c r="C12" s="5">
        <v>28.003</v>
      </c>
      <c r="D12" s="5">
        <v>24.709</v>
      </c>
      <c r="E12" s="5">
        <v>25.492000000000001</v>
      </c>
      <c r="F12" s="5">
        <v>30.364999999999998</v>
      </c>
      <c r="G12" s="5">
        <v>27.821000000000002</v>
      </c>
      <c r="H12" s="5">
        <v>20.824999999999999</v>
      </c>
      <c r="I12" s="5">
        <v>33.741</v>
      </c>
      <c r="J12" s="5">
        <v>23.859000000000002</v>
      </c>
      <c r="K12" s="5">
        <v>11.603</v>
      </c>
      <c r="L12" s="5">
        <v>12.718</v>
      </c>
      <c r="M12" s="5">
        <v>11.805999999999999</v>
      </c>
      <c r="N12" s="5">
        <v>20.007999999999999</v>
      </c>
      <c r="O12" s="5">
        <v>28.484999999999999</v>
      </c>
      <c r="P12" s="5">
        <v>20.821000000000002</v>
      </c>
      <c r="Q12" s="5">
        <v>26.298999999999999</v>
      </c>
      <c r="R12" s="5">
        <v>23.23</v>
      </c>
      <c r="S12" s="5">
        <v>29.439</v>
      </c>
      <c r="T12" s="5">
        <v>14.106999999999999</v>
      </c>
      <c r="U12" s="5">
        <v>32.323999999999998</v>
      </c>
      <c r="V12" s="5">
        <v>22.684000000000001</v>
      </c>
      <c r="W12" s="5">
        <v>18.045999999999999</v>
      </c>
      <c r="X12" s="5">
        <v>25.875</v>
      </c>
      <c r="Y12" s="5">
        <v>24.154</v>
      </c>
      <c r="Z12" s="5">
        <v>24.869</v>
      </c>
      <c r="AA12" s="5">
        <v>25.151</v>
      </c>
      <c r="AB12" s="5">
        <v>40.813000000000002</v>
      </c>
      <c r="AC12" s="5">
        <v>31.475000000000001</v>
      </c>
      <c r="AD12" s="5">
        <v>24.736999999999998</v>
      </c>
      <c r="AE12" s="5">
        <v>28.081</v>
      </c>
      <c r="AF12" s="5">
        <v>14.069000000000001</v>
      </c>
      <c r="AG12" s="5">
        <v>45.756</v>
      </c>
      <c r="AH12" s="5">
        <v>30.018999999999998</v>
      </c>
      <c r="AI12" s="5">
        <v>31.655000000000001</v>
      </c>
      <c r="AJ12" s="5">
        <v>26.539000000000001</v>
      </c>
      <c r="AK12" s="5">
        <v>27.573</v>
      </c>
      <c r="AL12" s="5">
        <v>29.198</v>
      </c>
      <c r="AM12" s="5">
        <v>24.2</v>
      </c>
      <c r="AN12" s="5">
        <v>54.387999999999998</v>
      </c>
      <c r="AO12" s="5">
        <v>34.290999999999997</v>
      </c>
      <c r="AP12" s="5">
        <v>49.16</v>
      </c>
      <c r="AQ12" s="5">
        <v>53.79</v>
      </c>
      <c r="AR12" s="5">
        <v>29.056000000000001</v>
      </c>
      <c r="AS12" s="5">
        <v>41.709000000000003</v>
      </c>
      <c r="AT12" s="5">
        <v>30.068000000000001</v>
      </c>
      <c r="AU12" s="5">
        <v>39.488999999999997</v>
      </c>
      <c r="AV12" s="5">
        <v>36.33</v>
      </c>
      <c r="AW12" s="5">
        <v>36.531999999999996</v>
      </c>
    </row>
    <row r="14" spans="1:49">
      <c r="A14" t="s">
        <v>1463</v>
      </c>
    </row>
    <row r="15" spans="1:49">
      <c r="A15" s="5"/>
      <c r="B15" s="5" t="s">
        <v>1419</v>
      </c>
      <c r="C15" s="5" t="s">
        <v>1420</v>
      </c>
      <c r="D15" s="5" t="s">
        <v>1421</v>
      </c>
      <c r="E15" s="5" t="s">
        <v>1422</v>
      </c>
      <c r="F15" s="5" t="s">
        <v>1423</v>
      </c>
      <c r="G15" s="5" t="s">
        <v>1424</v>
      </c>
      <c r="H15" s="5" t="s">
        <v>1425</v>
      </c>
      <c r="I15" s="5" t="s">
        <v>1426</v>
      </c>
      <c r="J15" s="5" t="s">
        <v>1427</v>
      </c>
      <c r="K15" s="5" t="s">
        <v>1428</v>
      </c>
      <c r="L15" s="5" t="s">
        <v>1429</v>
      </c>
      <c r="M15" s="5" t="s">
        <v>1430</v>
      </c>
      <c r="N15" s="5" t="s">
        <v>1431</v>
      </c>
      <c r="O15" s="5" t="s">
        <v>1432</v>
      </c>
      <c r="P15" s="5" t="s">
        <v>1433</v>
      </c>
      <c r="Q15" s="5" t="s">
        <v>1434</v>
      </c>
      <c r="R15" s="5" t="s">
        <v>1435</v>
      </c>
      <c r="S15" s="5" t="s">
        <v>1436</v>
      </c>
      <c r="T15" s="5" t="s">
        <v>1437</v>
      </c>
      <c r="U15" s="5" t="s">
        <v>1438</v>
      </c>
      <c r="V15" s="5" t="s">
        <v>226</v>
      </c>
      <c r="W15" s="5" t="s">
        <v>1439</v>
      </c>
      <c r="X15" s="5" t="s">
        <v>1440</v>
      </c>
      <c r="Y15" s="5" t="s">
        <v>1441</v>
      </c>
      <c r="Z15" s="5" t="s">
        <v>1442</v>
      </c>
      <c r="AA15" s="5" t="s">
        <v>1443</v>
      </c>
      <c r="AB15" s="5" t="s">
        <v>1444</v>
      </c>
      <c r="AC15" s="5" t="s">
        <v>1445</v>
      </c>
      <c r="AD15" s="5" t="s">
        <v>215</v>
      </c>
      <c r="AE15" s="5" t="s">
        <v>244</v>
      </c>
      <c r="AF15" s="5" t="s">
        <v>229</v>
      </c>
      <c r="AG15" s="5" t="s">
        <v>1446</v>
      </c>
      <c r="AH15" s="5" t="s">
        <v>1447</v>
      </c>
      <c r="AI15" s="5" t="s">
        <v>1448</v>
      </c>
      <c r="AJ15" s="5" t="s">
        <v>1449</v>
      </c>
      <c r="AK15" s="5" t="s">
        <v>1450</v>
      </c>
      <c r="AL15" s="5" t="s">
        <v>1451</v>
      </c>
      <c r="AM15" s="5" t="s">
        <v>234</v>
      </c>
      <c r="AN15" s="5" t="s">
        <v>1452</v>
      </c>
      <c r="AO15" s="5" t="s">
        <v>1453</v>
      </c>
      <c r="AP15" s="5" t="s">
        <v>1454</v>
      </c>
      <c r="AQ15" s="5" t="s">
        <v>1455</v>
      </c>
      <c r="AR15" s="5" t="s">
        <v>1456</v>
      </c>
      <c r="AS15" s="5" t="s">
        <v>1457</v>
      </c>
      <c r="AT15" s="5" t="s">
        <v>1458</v>
      </c>
      <c r="AU15" s="5" t="s">
        <v>1459</v>
      </c>
      <c r="AV15" s="5" t="s">
        <v>1460</v>
      </c>
      <c r="AW15" s="5" t="s">
        <v>1461</v>
      </c>
    </row>
    <row r="16" spans="1:49">
      <c r="A16" s="5" t="s">
        <v>1409</v>
      </c>
      <c r="B16" s="5">
        <v>4.6019732204367401</v>
      </c>
      <c r="C16" s="5">
        <v>7.2680326511823603</v>
      </c>
      <c r="D16" s="5">
        <v>4.9675586330830903</v>
      </c>
      <c r="E16" s="5">
        <v>2.0486900885052699</v>
      </c>
      <c r="F16" s="5">
        <v>6.0419861221485398</v>
      </c>
      <c r="G16" s="5">
        <v>2.8180781308588001</v>
      </c>
      <c r="H16" s="5">
        <v>6.7301574998029903</v>
      </c>
      <c r="I16" s="5">
        <v>2.8093689743316399</v>
      </c>
      <c r="J16" s="5">
        <v>1.7910909381467499</v>
      </c>
      <c r="K16" s="5">
        <v>2.4375793832766401</v>
      </c>
      <c r="L16" s="5">
        <v>5.9202310326271803</v>
      </c>
      <c r="M16" s="5">
        <v>8.0759811850337808</v>
      </c>
      <c r="N16" s="5">
        <v>7.3206022366635999</v>
      </c>
      <c r="O16" s="5">
        <v>0</v>
      </c>
      <c r="P16" s="5">
        <v>6.4157437120334597</v>
      </c>
      <c r="Q16" s="5">
        <v>0</v>
      </c>
      <c r="R16" s="5">
        <v>3.8704417963394899</v>
      </c>
      <c r="S16" s="5">
        <v>6.4600859091576197</v>
      </c>
      <c r="T16" s="5">
        <v>0</v>
      </c>
      <c r="U16" s="5">
        <v>3.89025158350357</v>
      </c>
      <c r="V16" s="5">
        <v>0</v>
      </c>
      <c r="W16" s="5">
        <v>0</v>
      </c>
      <c r="X16" s="5">
        <v>8.6729495308230806</v>
      </c>
      <c r="Y16" s="5">
        <v>23.407317270163301</v>
      </c>
      <c r="Z16" s="5">
        <v>26.521314117535599</v>
      </c>
      <c r="AA16" s="5">
        <v>0</v>
      </c>
      <c r="AB16" s="5">
        <v>8.5200753959216993</v>
      </c>
      <c r="AC16" s="5">
        <v>5.41442459780892</v>
      </c>
      <c r="AD16" s="5">
        <v>14.100422268816599</v>
      </c>
      <c r="AE16" s="5">
        <v>6.51537764600877</v>
      </c>
      <c r="AF16" s="5">
        <v>5.8756764413073199</v>
      </c>
      <c r="AG16" s="5">
        <v>0</v>
      </c>
      <c r="AH16" s="5">
        <v>0</v>
      </c>
      <c r="AI16" s="5">
        <v>3.8812981851525801</v>
      </c>
      <c r="AJ16" s="5">
        <v>7.2352837816895104</v>
      </c>
      <c r="AK16" s="5">
        <v>13.9879652582585</v>
      </c>
      <c r="AL16" s="5">
        <v>44.544424239671002</v>
      </c>
      <c r="AM16" s="5">
        <v>6.3414300783033397</v>
      </c>
      <c r="AN16" s="5">
        <v>35.346697210651001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</row>
    <row r="17" spans="1:49">
      <c r="A17" s="5" t="s">
        <v>1410</v>
      </c>
      <c r="B17" s="5">
        <v>12.090553787689201</v>
      </c>
      <c r="C17" s="5">
        <v>7.4936663320976002</v>
      </c>
      <c r="D17" s="5">
        <v>6.84309232710598</v>
      </c>
      <c r="E17" s="5">
        <v>1.4773394868513601</v>
      </c>
      <c r="F17" s="5">
        <v>9.0664469487459201</v>
      </c>
      <c r="G17" s="5">
        <v>0</v>
      </c>
      <c r="H17" s="5">
        <v>8.8308518276825101</v>
      </c>
      <c r="I17" s="5">
        <v>0</v>
      </c>
      <c r="J17" s="5">
        <v>11.1051057703881</v>
      </c>
      <c r="K17" s="5">
        <v>18.046852765964399</v>
      </c>
      <c r="L17" s="5">
        <v>32.4143183880416</v>
      </c>
      <c r="M17" s="5">
        <v>37.146063619150297</v>
      </c>
      <c r="N17" s="5">
        <v>16.181818048796501</v>
      </c>
      <c r="O17" s="5">
        <v>2.4053700297012699</v>
      </c>
      <c r="P17" s="5">
        <v>3.5069197824243701</v>
      </c>
      <c r="Q17" s="5">
        <v>2.7874888630465802</v>
      </c>
      <c r="R17" s="5">
        <v>1.98437087800693</v>
      </c>
      <c r="S17" s="5">
        <v>1.6155283315422799</v>
      </c>
      <c r="T17" s="5">
        <v>24.088064168454402</v>
      </c>
      <c r="U17" s="5">
        <v>11.226696764881501</v>
      </c>
      <c r="V17" s="5">
        <v>19.3288682863699</v>
      </c>
      <c r="W17" s="5">
        <v>9.54464060680138</v>
      </c>
      <c r="X17" s="5">
        <v>15.1377990487796</v>
      </c>
      <c r="Y17" s="5">
        <v>13.2461002496185</v>
      </c>
      <c r="Z17" s="5">
        <v>8.6036165022554503</v>
      </c>
      <c r="AA17" s="5">
        <v>1.4413550886523101</v>
      </c>
      <c r="AB17" s="5">
        <v>11.7229484953564</v>
      </c>
      <c r="AC17" s="5">
        <v>21.285511017009799</v>
      </c>
      <c r="AD17" s="5">
        <v>11.1896518517032</v>
      </c>
      <c r="AE17" s="5">
        <v>4.2022197833651003</v>
      </c>
      <c r="AF17" s="5">
        <v>17.078806634548599</v>
      </c>
      <c r="AG17" s="5">
        <v>17.146631155184998</v>
      </c>
      <c r="AH17" s="5">
        <v>21.461537973016299</v>
      </c>
      <c r="AI17" s="5">
        <v>10.430024599599101</v>
      </c>
      <c r="AJ17" s="5">
        <v>18.314369940242798</v>
      </c>
      <c r="AK17" s="5">
        <v>21.729543448679401</v>
      </c>
      <c r="AL17" s="5">
        <v>19.925609137551401</v>
      </c>
      <c r="AM17" s="5">
        <v>24.9364709179196</v>
      </c>
      <c r="AN17" s="5">
        <v>1.5231316552429599</v>
      </c>
      <c r="AO17" s="5">
        <v>51.471953760376302</v>
      </c>
      <c r="AP17" s="5">
        <v>1.9797760795521799</v>
      </c>
      <c r="AQ17" s="5">
        <v>1.2407345031416901</v>
      </c>
      <c r="AR17" s="5">
        <v>11.100747002511101</v>
      </c>
      <c r="AS17" s="5">
        <v>1.6853180714644</v>
      </c>
      <c r="AT17" s="5">
        <v>1.5329734219150899</v>
      </c>
      <c r="AU17" s="5">
        <v>1.3865269483205001</v>
      </c>
      <c r="AV17" s="5">
        <v>16.6819447533648</v>
      </c>
      <c r="AW17" s="5">
        <v>1.68541749266845</v>
      </c>
    </row>
    <row r="18" spans="1:49">
      <c r="A18" s="5" t="s">
        <v>1411</v>
      </c>
      <c r="B18" s="5">
        <v>4.0077163078029399</v>
      </c>
      <c r="C18" s="5">
        <v>3.7764809855013799</v>
      </c>
      <c r="D18" s="5">
        <v>4.3260129836223902</v>
      </c>
      <c r="E18" s="5">
        <v>7.2718296476911997</v>
      </c>
      <c r="F18" s="5">
        <v>4.0719219923237704</v>
      </c>
      <c r="G18" s="5">
        <v>5.3927221719805196</v>
      </c>
      <c r="H18" s="5">
        <v>6.5556904832878899</v>
      </c>
      <c r="I18" s="5">
        <v>5.0280583366196598</v>
      </c>
      <c r="J18" s="5">
        <v>4.3449066450873302</v>
      </c>
      <c r="K18" s="5">
        <v>7.0103084261579296</v>
      </c>
      <c r="L18" s="5">
        <v>5.7820583938724104</v>
      </c>
      <c r="M18" s="5">
        <v>4.3438479211293499</v>
      </c>
      <c r="N18" s="5">
        <v>7.5554575094044596</v>
      </c>
      <c r="O18" s="5">
        <v>5.6216984215286097</v>
      </c>
      <c r="P18" s="5">
        <v>6.2678491827924203</v>
      </c>
      <c r="Q18" s="5">
        <v>5.8833021985276703</v>
      </c>
      <c r="R18" s="5">
        <v>5.0298584469068697</v>
      </c>
      <c r="S18" s="5">
        <v>6.7897296394865601</v>
      </c>
      <c r="T18" s="5">
        <v>5.4028742033970403</v>
      </c>
      <c r="U18" s="5">
        <v>6.4522347817058101</v>
      </c>
      <c r="V18" s="5">
        <v>9.1422471412077595</v>
      </c>
      <c r="W18" s="5">
        <v>3.4928669109200401</v>
      </c>
      <c r="X18" s="5">
        <v>6.2266049467356499</v>
      </c>
      <c r="Y18" s="5">
        <v>8.2131480540272293</v>
      </c>
      <c r="Z18" s="5">
        <v>8.9621175328424503</v>
      </c>
      <c r="AA18" s="5">
        <v>5.6809052402620601</v>
      </c>
      <c r="AB18" s="5">
        <v>4.92603247893069</v>
      </c>
      <c r="AC18" s="5">
        <v>4.1378927729578301</v>
      </c>
      <c r="AD18" s="5">
        <v>5.7971898172498699</v>
      </c>
      <c r="AE18" s="5">
        <v>4.53916746838956</v>
      </c>
      <c r="AF18" s="5">
        <v>5.8601219429317597</v>
      </c>
      <c r="AG18" s="5">
        <v>7.9619841030631102</v>
      </c>
      <c r="AH18" s="5">
        <v>9.1118878496650098</v>
      </c>
      <c r="AI18" s="5">
        <v>5.2592456070442299</v>
      </c>
      <c r="AJ18" s="5">
        <v>4.6776664821383704</v>
      </c>
      <c r="AK18" s="5">
        <v>8.4033030590890405</v>
      </c>
      <c r="AL18" s="5">
        <v>4.8066061716439901</v>
      </c>
      <c r="AM18" s="5">
        <v>5.9857990556769902</v>
      </c>
      <c r="AN18" s="5">
        <v>14.1076562053407</v>
      </c>
      <c r="AO18" s="5">
        <v>4.7109101901788897</v>
      </c>
      <c r="AP18" s="5">
        <v>9.4929955181919201</v>
      </c>
      <c r="AQ18" s="5">
        <v>7.1025207101691104</v>
      </c>
      <c r="AR18" s="5">
        <v>8.9432747155554697</v>
      </c>
      <c r="AS18" s="5">
        <v>9.9987674667473598</v>
      </c>
      <c r="AT18" s="5">
        <v>8.0497568565575008</v>
      </c>
      <c r="AU18" s="5">
        <v>11.2809726730242</v>
      </c>
      <c r="AV18" s="5">
        <v>9.53130532919198</v>
      </c>
      <c r="AW18" s="5">
        <v>8.3626297052895104</v>
      </c>
    </row>
    <row r="19" spans="1:49">
      <c r="A19" s="5" t="s">
        <v>1412</v>
      </c>
      <c r="B19" s="5">
        <v>7.48213201751956</v>
      </c>
      <c r="C19" s="5">
        <v>7.8420416799429198</v>
      </c>
      <c r="D19" s="5">
        <v>7.33748477478363</v>
      </c>
      <c r="E19" s="5">
        <v>8.4864606958910809</v>
      </c>
      <c r="F19" s="5">
        <v>7.0745547580427699</v>
      </c>
      <c r="G19" s="5">
        <v>7.80385572771997</v>
      </c>
      <c r="H19" s="5">
        <v>8.5777490415977002</v>
      </c>
      <c r="I19" s="5">
        <v>7.4834651728876498</v>
      </c>
      <c r="J19" s="5">
        <v>9.0348391844148104</v>
      </c>
      <c r="K19" s="5">
        <v>6.13773360818747</v>
      </c>
      <c r="L19" s="5">
        <v>6.13849662163814</v>
      </c>
      <c r="M19" s="5">
        <v>7.3997070177105</v>
      </c>
      <c r="N19" s="5">
        <v>6.0801954666077798</v>
      </c>
      <c r="O19" s="5">
        <v>8.4118312073248998</v>
      </c>
      <c r="P19" s="5">
        <v>8.7600045396621091</v>
      </c>
      <c r="Q19" s="5">
        <v>7.9733957953205898</v>
      </c>
      <c r="R19" s="5">
        <v>6.1656929366312498</v>
      </c>
      <c r="S19" s="5">
        <v>5.5831352246903396</v>
      </c>
      <c r="T19" s="5">
        <v>7.6046001907804399</v>
      </c>
      <c r="U19" s="5">
        <v>15.3480558341109</v>
      </c>
      <c r="V19" s="5">
        <v>2.8399443910236402</v>
      </c>
      <c r="W19" s="5">
        <v>8.5208234103241107</v>
      </c>
      <c r="X19" s="5">
        <v>6.07441059944599</v>
      </c>
      <c r="Y19" s="5">
        <v>4.9977375408743701</v>
      </c>
      <c r="Z19" s="5">
        <v>4.4629151477308504</v>
      </c>
      <c r="AA19" s="5">
        <v>3.9740469064664699</v>
      </c>
      <c r="AB19" s="5">
        <v>7.33048088890191</v>
      </c>
      <c r="AC19" s="5">
        <v>12.5470610543425</v>
      </c>
      <c r="AD19" s="5">
        <v>7.9773536218084304</v>
      </c>
      <c r="AE19" s="5">
        <v>4.1552890512474896</v>
      </c>
      <c r="AF19" s="5">
        <v>4.7798672187417601</v>
      </c>
      <c r="AG19" s="5">
        <v>10.144104843396899</v>
      </c>
      <c r="AH19" s="5">
        <v>10.7550749911982</v>
      </c>
      <c r="AI19" s="5">
        <v>6.6557709920654302</v>
      </c>
      <c r="AJ19" s="5">
        <v>7.4697465015105697</v>
      </c>
      <c r="AK19" s="5">
        <v>7.1381386972137397</v>
      </c>
      <c r="AL19" s="5">
        <v>4.7535425056899898</v>
      </c>
      <c r="AM19" s="5">
        <v>7.02329816014218</v>
      </c>
      <c r="AN19" s="5">
        <v>8.72288307645929</v>
      </c>
      <c r="AO19" s="5">
        <v>4.4971776761309199</v>
      </c>
      <c r="AP19" s="5">
        <v>8.9609071732487102</v>
      </c>
      <c r="AQ19" s="5">
        <v>5.8561474483854301</v>
      </c>
      <c r="AR19" s="5">
        <v>10.2177416101581</v>
      </c>
      <c r="AS19" s="5">
        <v>11.8377370045513</v>
      </c>
      <c r="AT19" s="5">
        <v>11.4295090575994</v>
      </c>
      <c r="AU19" s="5">
        <v>3.91605372526316</v>
      </c>
      <c r="AV19" s="5">
        <v>8.8910269591457194</v>
      </c>
      <c r="AW19" s="5">
        <v>12.6137513251689</v>
      </c>
    </row>
    <row r="20" spans="1:49">
      <c r="A20" s="5" t="s">
        <v>1413</v>
      </c>
      <c r="B20" s="5">
        <v>7.8357512114066497</v>
      </c>
      <c r="C20" s="5">
        <v>10.6808894366562</v>
      </c>
      <c r="D20" s="5">
        <v>8.4037067328304609</v>
      </c>
      <c r="E20" s="5">
        <v>10.135882061693</v>
      </c>
      <c r="F20" s="5">
        <v>8.7068637883100397</v>
      </c>
      <c r="G20" s="5">
        <v>8.4981180060061892</v>
      </c>
      <c r="H20" s="5">
        <v>10.9215361947345</v>
      </c>
      <c r="I20" s="5">
        <v>9.2885642188452895</v>
      </c>
      <c r="J20" s="5">
        <v>9.5125222083641301</v>
      </c>
      <c r="K20" s="5">
        <v>8.78837094439581</v>
      </c>
      <c r="L20" s="5">
        <v>9.3174416325238294</v>
      </c>
      <c r="M20" s="5">
        <v>7.0853440203157199</v>
      </c>
      <c r="N20" s="5">
        <v>10.2218650641616</v>
      </c>
      <c r="O20" s="5">
        <v>8.0702341588030997</v>
      </c>
      <c r="P20" s="5">
        <v>8.0275741539371399</v>
      </c>
      <c r="Q20" s="5">
        <v>8.66896892244654</v>
      </c>
      <c r="R20" s="5">
        <v>6.6204293812043602</v>
      </c>
      <c r="S20" s="5">
        <v>9.0912670757172798</v>
      </c>
      <c r="T20" s="5">
        <v>7.6365399042160602</v>
      </c>
      <c r="U20" s="5">
        <v>8.0223137783975105</v>
      </c>
      <c r="V20" s="5">
        <v>5.99354394086612</v>
      </c>
      <c r="W20" s="5">
        <v>7.0564185816181597</v>
      </c>
      <c r="X20" s="5">
        <v>7.5930896845203897</v>
      </c>
      <c r="Y20" s="5">
        <v>7.5444432143251499</v>
      </c>
      <c r="Z20" s="5">
        <v>6.8159656054898701</v>
      </c>
      <c r="AA20" s="5">
        <v>9.5183407920882992</v>
      </c>
      <c r="AB20" s="5">
        <v>7.1873512518890896</v>
      </c>
      <c r="AC20" s="5">
        <v>9.2873424909840594</v>
      </c>
      <c r="AD20" s="5">
        <v>6.7215387887265301</v>
      </c>
      <c r="AE20" s="5">
        <v>8.6242655391406906</v>
      </c>
      <c r="AF20" s="5">
        <v>7.9545624676672402</v>
      </c>
      <c r="AG20" s="5">
        <v>7.0996167509718804</v>
      </c>
      <c r="AH20" s="5">
        <v>7.3704437181852498</v>
      </c>
      <c r="AI20" s="5">
        <v>7.8435006457840801</v>
      </c>
      <c r="AJ20" s="5">
        <v>5.6183631642224796</v>
      </c>
      <c r="AK20" s="5">
        <v>6.0012040212198503</v>
      </c>
      <c r="AL20" s="5">
        <v>5.1502464597009503</v>
      </c>
      <c r="AM20" s="5">
        <v>6.6666884964510098</v>
      </c>
      <c r="AN20" s="5">
        <v>8.8396543728141594</v>
      </c>
      <c r="AO20" s="5">
        <v>6.6749792486607902</v>
      </c>
      <c r="AP20" s="5">
        <v>7.4998983527474996</v>
      </c>
      <c r="AQ20" s="5">
        <v>8.1796872300364107</v>
      </c>
      <c r="AR20" s="5">
        <v>10.065795727620101</v>
      </c>
      <c r="AS20" s="5">
        <v>10.3562040212691</v>
      </c>
      <c r="AT20" s="5">
        <v>8.8210200068712403</v>
      </c>
      <c r="AU20" s="5">
        <v>8.2965129020648494</v>
      </c>
      <c r="AV20" s="5">
        <v>8.9189750189882009</v>
      </c>
      <c r="AW20" s="5">
        <v>9.9138403682085396</v>
      </c>
    </row>
    <row r="21" spans="1:49">
      <c r="A21" s="5" t="s">
        <v>1414</v>
      </c>
      <c r="B21" s="5">
        <v>18.401635163380899</v>
      </c>
      <c r="C21" s="5">
        <v>15.5782256337825</v>
      </c>
      <c r="D21" s="5">
        <v>15.3448839773425</v>
      </c>
      <c r="E21" s="5">
        <v>6.5422572091192999</v>
      </c>
      <c r="F21" s="5">
        <v>16.1358769942313</v>
      </c>
      <c r="G21" s="5">
        <v>0</v>
      </c>
      <c r="H21" s="5">
        <v>14.7363439916136</v>
      </c>
      <c r="I21" s="5">
        <v>17.964570561372</v>
      </c>
      <c r="J21" s="5">
        <v>21.495048988046499</v>
      </c>
      <c r="K21" s="5">
        <v>27.377113633361699</v>
      </c>
      <c r="L21" s="5">
        <v>34.718362155487902</v>
      </c>
      <c r="M21" s="5">
        <v>33.354673908412998</v>
      </c>
      <c r="N21" s="5">
        <v>23.309658509413701</v>
      </c>
      <c r="O21" s="5">
        <v>6.2408459389595796</v>
      </c>
      <c r="P21" s="5">
        <v>9.4026557461254292</v>
      </c>
      <c r="Q21" s="5">
        <v>9.5721821589040808</v>
      </c>
      <c r="R21" s="5">
        <v>6.00989819290211</v>
      </c>
      <c r="S21" s="5">
        <v>6.2455121831289402</v>
      </c>
      <c r="T21" s="5">
        <v>26.3660549710916</v>
      </c>
      <c r="U21" s="5">
        <v>22.203133511494698</v>
      </c>
      <c r="V21" s="5">
        <v>30.7765347289203</v>
      </c>
      <c r="W21" s="5">
        <v>18.378968545924799</v>
      </c>
      <c r="X21" s="5">
        <v>26.638153867519701</v>
      </c>
      <c r="Y21" s="5">
        <v>25.939269776144599</v>
      </c>
      <c r="Z21" s="5">
        <v>18.955521919180701</v>
      </c>
      <c r="AA21" s="5">
        <v>8.42085741045749</v>
      </c>
      <c r="AB21" s="5">
        <v>18.295239837847799</v>
      </c>
      <c r="AC21" s="5">
        <v>30.308408937057798</v>
      </c>
      <c r="AD21" s="5">
        <v>17.659382491011399</v>
      </c>
      <c r="AE21" s="5">
        <v>11.678277752081099</v>
      </c>
      <c r="AF21" s="5">
        <v>24.010867060707</v>
      </c>
      <c r="AG21" s="5">
        <v>26.801721083361901</v>
      </c>
      <c r="AH21" s="5">
        <v>34.8991015706738</v>
      </c>
      <c r="AI21" s="5">
        <v>17.899028181214401</v>
      </c>
      <c r="AJ21" s="5">
        <v>24.380198765015301</v>
      </c>
      <c r="AK21" s="5">
        <v>32.130063585503997</v>
      </c>
      <c r="AL21" s="5">
        <v>24.4039527408232</v>
      </c>
      <c r="AM21" s="5">
        <v>30.49840320993</v>
      </c>
      <c r="AN21" s="5">
        <v>8.1004157813813897</v>
      </c>
      <c r="AO21" s="5">
        <v>41.795666547273797</v>
      </c>
      <c r="AP21" s="5">
        <v>7.2244170835379098</v>
      </c>
      <c r="AQ21" s="5">
        <v>9.5139435945050206</v>
      </c>
      <c r="AR21" s="5">
        <v>19.740019852859898</v>
      </c>
      <c r="AS21" s="5">
        <v>9.0071542544047798</v>
      </c>
      <c r="AT21" s="5">
        <v>8.1401810919783593</v>
      </c>
      <c r="AU21" s="5">
        <v>8.3511184730165198</v>
      </c>
      <c r="AV21" s="5">
        <v>27.968680988008</v>
      </c>
      <c r="AW21" s="5">
        <v>9.1354551963730799</v>
      </c>
    </row>
    <row r="22" spans="1:49">
      <c r="A22" s="5" t="s">
        <v>1415</v>
      </c>
      <c r="B22" s="5">
        <v>18.401435967291299</v>
      </c>
      <c r="C22" s="5">
        <v>15.678441798410301</v>
      </c>
      <c r="D22" s="5">
        <v>15.417559604895301</v>
      </c>
      <c r="E22" s="5">
        <v>6.5697449983396501</v>
      </c>
      <c r="F22" s="5">
        <v>16.106289078964402</v>
      </c>
      <c r="G22" s="5">
        <v>0</v>
      </c>
      <c r="H22" s="5">
        <v>14.8420159423436</v>
      </c>
      <c r="I22" s="5">
        <v>17.964570561372</v>
      </c>
      <c r="J22" s="5">
        <v>21.716527149441202</v>
      </c>
      <c r="K22" s="5">
        <v>27.545806444041499</v>
      </c>
      <c r="L22" s="5">
        <v>34.932044559839397</v>
      </c>
      <c r="M22" s="5">
        <v>33.354673908412998</v>
      </c>
      <c r="N22" s="5">
        <v>23.287816456229599</v>
      </c>
      <c r="O22" s="5">
        <v>6.2657541623225903</v>
      </c>
      <c r="P22" s="5">
        <v>9.3482598456761004</v>
      </c>
      <c r="Q22" s="5">
        <v>9.5820080618099102</v>
      </c>
      <c r="R22" s="5">
        <v>6.0177784960739604</v>
      </c>
      <c r="S22" s="5">
        <v>6.1979419020462299</v>
      </c>
      <c r="T22" s="5">
        <v>26.420283855946</v>
      </c>
      <c r="U22" s="5">
        <v>22.203133511494698</v>
      </c>
      <c r="V22" s="5">
        <v>30.7765347289203</v>
      </c>
      <c r="W22" s="5">
        <v>18.472093237097301</v>
      </c>
      <c r="X22" s="5">
        <v>26.638153867519701</v>
      </c>
      <c r="Y22" s="5">
        <v>25.720089346810699</v>
      </c>
      <c r="Z22" s="5">
        <v>18.769253784714699</v>
      </c>
      <c r="AA22" s="5">
        <v>8.42085741045749</v>
      </c>
      <c r="AB22" s="5">
        <v>18.342010243458599</v>
      </c>
      <c r="AC22" s="5">
        <v>30.308408937057798</v>
      </c>
      <c r="AD22" s="5">
        <v>17.683267484829202</v>
      </c>
      <c r="AE22" s="5">
        <v>11.743813147845101</v>
      </c>
      <c r="AF22" s="5">
        <v>24.158107382317599</v>
      </c>
      <c r="AG22" s="5">
        <v>26.7828268328491</v>
      </c>
      <c r="AH22" s="5">
        <v>34.8991015706738</v>
      </c>
      <c r="AI22" s="5">
        <v>17.854728795948301</v>
      </c>
      <c r="AJ22" s="5">
        <v>24.2498952707036</v>
      </c>
      <c r="AK22" s="5">
        <v>32.0851749304545</v>
      </c>
      <c r="AL22" s="5">
        <v>24.391919629120299</v>
      </c>
      <c r="AM22" s="5">
        <v>30.382195763620899</v>
      </c>
      <c r="AN22" s="5">
        <v>8.1004157813813897</v>
      </c>
      <c r="AO22" s="5">
        <v>41.928978709751902</v>
      </c>
      <c r="AP22" s="5">
        <v>7.26515481507289</v>
      </c>
      <c r="AQ22" s="5">
        <v>9.5139435945050206</v>
      </c>
      <c r="AR22" s="5">
        <v>19.740019852859898</v>
      </c>
      <c r="AS22" s="5">
        <v>9.0071542544047798</v>
      </c>
      <c r="AT22" s="5">
        <v>8.1401810919783593</v>
      </c>
      <c r="AU22" s="5">
        <v>8.3511184730165198</v>
      </c>
      <c r="AV22" s="5">
        <v>27.968680988008</v>
      </c>
      <c r="AW22" s="5">
        <v>9.1582969350525207</v>
      </c>
    </row>
    <row r="23" spans="1:49">
      <c r="A23" s="5" t="s">
        <v>1416</v>
      </c>
      <c r="B23" s="5">
        <v>18.401435967291299</v>
      </c>
      <c r="C23" s="5">
        <v>15.678441798410301</v>
      </c>
      <c r="D23" s="5">
        <v>15.417559604895301</v>
      </c>
      <c r="E23" s="5">
        <v>6.5697449983396501</v>
      </c>
      <c r="F23" s="5">
        <v>16.106289078964402</v>
      </c>
      <c r="G23" s="5">
        <v>0</v>
      </c>
      <c r="H23" s="5">
        <v>14.8420159423436</v>
      </c>
      <c r="I23" s="5">
        <v>17.964570561372</v>
      </c>
      <c r="J23" s="5">
        <v>21.751947474747499</v>
      </c>
      <c r="K23" s="5">
        <v>27.545806444041499</v>
      </c>
      <c r="L23" s="5">
        <v>35.101260498326901</v>
      </c>
      <c r="M23" s="5">
        <v>33.354673908412998</v>
      </c>
      <c r="N23" s="5">
        <v>23.287816456229599</v>
      </c>
      <c r="O23" s="5">
        <v>6.2657541623225903</v>
      </c>
      <c r="P23" s="5">
        <v>9.3482598456761004</v>
      </c>
      <c r="Q23" s="5">
        <v>9.5946253537695494</v>
      </c>
      <c r="R23" s="5">
        <v>6.0177784960739604</v>
      </c>
      <c r="S23" s="5">
        <v>6.1979419020462299</v>
      </c>
      <c r="T23" s="5">
        <v>26.420283855946</v>
      </c>
      <c r="U23" s="5">
        <v>22.203133511494698</v>
      </c>
      <c r="V23" s="5">
        <v>30.7765347289203</v>
      </c>
      <c r="W23" s="5">
        <v>18.472093237097301</v>
      </c>
      <c r="X23" s="5">
        <v>26.638153867519701</v>
      </c>
      <c r="Y23" s="5">
        <v>25.720089346810699</v>
      </c>
      <c r="Z23" s="5">
        <v>18.769253784714699</v>
      </c>
      <c r="AA23" s="5">
        <v>8.42085741045749</v>
      </c>
      <c r="AB23" s="5">
        <v>18.342010243458599</v>
      </c>
      <c r="AC23" s="5">
        <v>30.308408937057798</v>
      </c>
      <c r="AD23" s="5">
        <v>17.683267484829202</v>
      </c>
      <c r="AE23" s="5">
        <v>11.743813147845101</v>
      </c>
      <c r="AF23" s="5">
        <v>24.158107382317599</v>
      </c>
      <c r="AG23" s="5">
        <v>26.7828268328491</v>
      </c>
      <c r="AH23" s="5">
        <v>34.8991015706738</v>
      </c>
      <c r="AI23" s="5">
        <v>17.854728795948301</v>
      </c>
      <c r="AJ23" s="5">
        <v>24.2498952707036</v>
      </c>
      <c r="AK23" s="5">
        <v>32.0851749304545</v>
      </c>
      <c r="AL23" s="5">
        <v>24.391919629120299</v>
      </c>
      <c r="AM23" s="5">
        <v>30.382195763620899</v>
      </c>
      <c r="AN23" s="5">
        <v>8.1004157813813897</v>
      </c>
      <c r="AO23" s="5">
        <v>41.928978709751902</v>
      </c>
      <c r="AP23" s="5">
        <v>7.26515481507289</v>
      </c>
      <c r="AQ23" s="5">
        <v>9.5139435945050206</v>
      </c>
      <c r="AR23" s="5">
        <v>19.740019852859898</v>
      </c>
      <c r="AS23" s="5">
        <v>9.0071542544047798</v>
      </c>
      <c r="AT23" s="5">
        <v>8.1401810919783593</v>
      </c>
      <c r="AU23" s="5">
        <v>8.3511184730165198</v>
      </c>
      <c r="AV23" s="5">
        <v>27.968680988008</v>
      </c>
      <c r="AW23" s="5">
        <v>9.1582969350525207</v>
      </c>
    </row>
    <row r="24" spans="1:49">
      <c r="A24" s="5" t="s">
        <v>1417</v>
      </c>
      <c r="B24" s="5">
        <v>4.5670903509053504</v>
      </c>
      <c r="C24" s="5">
        <v>4.2401901832834401</v>
      </c>
      <c r="D24" s="5">
        <v>6.0859357314956402</v>
      </c>
      <c r="E24" s="5">
        <v>5.3134964205894901</v>
      </c>
      <c r="F24" s="5">
        <v>4.3398824240326697</v>
      </c>
      <c r="G24" s="5">
        <v>4.8259099764863196</v>
      </c>
      <c r="H24" s="5">
        <v>5.7398150717001499</v>
      </c>
      <c r="I24" s="5">
        <v>5.0051009047328403</v>
      </c>
      <c r="J24" s="5">
        <v>2.0248731758146499</v>
      </c>
      <c r="K24" s="5">
        <v>5.9422143327758601</v>
      </c>
      <c r="L24" s="5">
        <v>6.24134736808921</v>
      </c>
      <c r="M24" s="5">
        <v>7.2748910800204998</v>
      </c>
      <c r="N24" s="5">
        <v>7.2769107290131396</v>
      </c>
      <c r="O24" s="5">
        <v>8.9638669398275006</v>
      </c>
      <c r="P24" s="5">
        <v>7.8005140310648704</v>
      </c>
      <c r="Q24" s="5">
        <v>5.8519501868943697</v>
      </c>
      <c r="R24" s="5">
        <v>6.4683650924561302</v>
      </c>
      <c r="S24" s="5">
        <v>3.7635279885245398</v>
      </c>
      <c r="T24" s="5">
        <v>5.6366010465380496</v>
      </c>
      <c r="U24" s="5">
        <v>3.1828705376798299</v>
      </c>
      <c r="V24" s="5">
        <v>12.443064322426</v>
      </c>
      <c r="W24" s="5">
        <v>0</v>
      </c>
      <c r="X24" s="5">
        <v>6.0708710055943804</v>
      </c>
      <c r="Y24" s="5">
        <v>4.2517125347729499</v>
      </c>
      <c r="Z24" s="5">
        <v>3.4205216433010999</v>
      </c>
      <c r="AA24" s="5">
        <v>4.0945045497998098</v>
      </c>
      <c r="AB24" s="5">
        <v>4.0854988977291002</v>
      </c>
      <c r="AC24" s="5">
        <v>16.5517304708594</v>
      </c>
      <c r="AD24" s="5">
        <v>5.9436589121849499</v>
      </c>
      <c r="AE24" s="5">
        <v>6.2837124686713999</v>
      </c>
      <c r="AF24" s="5">
        <v>5.8977593056270701</v>
      </c>
      <c r="AG24" s="5">
        <v>10.0411540109498</v>
      </c>
      <c r="AH24" s="5">
        <v>20.129123438940301</v>
      </c>
      <c r="AI24" s="5">
        <v>9.3937691323483001</v>
      </c>
      <c r="AJ24" s="5">
        <v>6.0951516774107901</v>
      </c>
      <c r="AK24" s="5">
        <v>9.4161484021111601</v>
      </c>
      <c r="AL24" s="5">
        <v>5.3093509079726999</v>
      </c>
      <c r="AM24" s="5">
        <v>7.5851775234441901</v>
      </c>
      <c r="AN24" s="5">
        <v>0</v>
      </c>
      <c r="AO24" s="5">
        <v>10.2188165056545</v>
      </c>
      <c r="AP24" s="5">
        <v>11.6101083898107</v>
      </c>
      <c r="AQ24" s="5">
        <v>4.72057120069642</v>
      </c>
      <c r="AR24" s="5">
        <v>7.4685077627044203</v>
      </c>
      <c r="AS24" s="5">
        <v>4.94425641939032</v>
      </c>
      <c r="AT24" s="5">
        <v>10.0196008106872</v>
      </c>
      <c r="AU24" s="5">
        <v>5.9732768793360398</v>
      </c>
      <c r="AV24" s="5">
        <v>6.5391675377285896</v>
      </c>
      <c r="AW24" s="5">
        <v>4.74631222219538</v>
      </c>
    </row>
    <row r="25" spans="1:49">
      <c r="A25" s="5" t="s">
        <v>1418</v>
      </c>
      <c r="B25" s="5">
        <v>4.3632046866752301</v>
      </c>
      <c r="C25" s="5">
        <v>3.8719817733117798</v>
      </c>
      <c r="D25" s="5">
        <v>4.0679609502760004</v>
      </c>
      <c r="E25" s="5">
        <v>7.0111230224933196</v>
      </c>
      <c r="F25" s="5">
        <v>4.3359272495727899</v>
      </c>
      <c r="G25" s="5">
        <v>6.02191894072857</v>
      </c>
      <c r="H25" s="5">
        <v>7.0036039616841999</v>
      </c>
      <c r="I25" s="5">
        <v>4.9865477014030901</v>
      </c>
      <c r="J25" s="5">
        <v>4.5101866339441701</v>
      </c>
      <c r="K25" s="5">
        <v>7.79578902784605</v>
      </c>
      <c r="L25" s="5">
        <v>5.9138276757813903</v>
      </c>
      <c r="M25" s="5">
        <v>4.77793034616142</v>
      </c>
      <c r="N25" s="5">
        <v>8.0693407400215609</v>
      </c>
      <c r="O25" s="5">
        <v>6.3561865567642801</v>
      </c>
      <c r="P25" s="5">
        <v>6.6907221718526699</v>
      </c>
      <c r="Q25" s="5">
        <v>6.0787902389097201</v>
      </c>
      <c r="R25" s="5">
        <v>5.3751266005807903</v>
      </c>
      <c r="S25" s="5">
        <v>7.17490317420756</v>
      </c>
      <c r="T25" s="5">
        <v>5.9420862199864404</v>
      </c>
      <c r="U25" s="5">
        <v>8.4847713437071608</v>
      </c>
      <c r="V25" s="5">
        <v>11.3460251711236</v>
      </c>
      <c r="W25" s="5">
        <v>4.3794138093401704</v>
      </c>
      <c r="X25" s="5">
        <v>7.0778230945048204</v>
      </c>
      <c r="Y25" s="5">
        <v>9.1865342104114909</v>
      </c>
      <c r="Z25" s="5">
        <v>9.8080699155170805</v>
      </c>
      <c r="AA25" s="5">
        <v>6.4729685060726503</v>
      </c>
      <c r="AB25" s="5">
        <v>5.1480765040411001</v>
      </c>
      <c r="AC25" s="5">
        <v>4.4799576595020296</v>
      </c>
      <c r="AD25" s="5">
        <v>6.1181328976883798</v>
      </c>
      <c r="AE25" s="5">
        <v>5.0512286517650402</v>
      </c>
      <c r="AF25" s="5">
        <v>6.1475755656087401</v>
      </c>
      <c r="AG25" s="5">
        <v>9.2922783008518497</v>
      </c>
      <c r="AH25" s="5">
        <v>10.1276362239393</v>
      </c>
      <c r="AI25" s="5">
        <v>5.4937173113715501</v>
      </c>
      <c r="AJ25" s="5">
        <v>5.2148325002696101</v>
      </c>
      <c r="AK25" s="5">
        <v>9.0773110950261398</v>
      </c>
      <c r="AL25" s="5">
        <v>5.4605823243896099</v>
      </c>
      <c r="AM25" s="5">
        <v>6.6369607062248699</v>
      </c>
      <c r="AN25" s="5">
        <v>14.5030700617516</v>
      </c>
      <c r="AO25" s="5">
        <v>5.0102655246830796</v>
      </c>
      <c r="AP25" s="5">
        <v>10.2924437834507</v>
      </c>
      <c r="AQ25" s="5">
        <v>10.2464016413479</v>
      </c>
      <c r="AR25" s="5">
        <v>9.3315933994662394</v>
      </c>
      <c r="AS25" s="5">
        <v>11.1404484184062</v>
      </c>
      <c r="AT25" s="5">
        <v>8.2463433116158207</v>
      </c>
      <c r="AU25" s="5">
        <v>12.3278345674193</v>
      </c>
      <c r="AV25" s="5">
        <v>9.3103709213912893</v>
      </c>
      <c r="AW25" s="5">
        <v>8.7636191391702596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5BE01-6B06-554F-B1BA-C0DF661DD1E1}">
  <dimension ref="A1:F5"/>
  <sheetViews>
    <sheetView workbookViewId="0">
      <selection activeCell="B3" sqref="B3"/>
    </sheetView>
  </sheetViews>
  <sheetFormatPr baseColWidth="10" defaultRowHeight="16"/>
  <sheetData>
    <row r="1" spans="1:6">
      <c r="A1" t="s">
        <v>1464</v>
      </c>
    </row>
    <row r="2" spans="1:6">
      <c r="A2" s="5"/>
      <c r="B2" s="5" t="s">
        <v>215</v>
      </c>
      <c r="C2" s="5" t="s">
        <v>1465</v>
      </c>
      <c r="D2" s="5" t="s">
        <v>226</v>
      </c>
      <c r="E2" s="5" t="s">
        <v>1466</v>
      </c>
      <c r="F2" s="5" t="s">
        <v>234</v>
      </c>
    </row>
    <row r="3" spans="1:6">
      <c r="A3" s="5" t="s">
        <v>1467</v>
      </c>
      <c r="B3" s="5">
        <v>420</v>
      </c>
      <c r="C3" s="5">
        <v>321</v>
      </c>
      <c r="D3" s="5">
        <v>1302</v>
      </c>
      <c r="E3" s="5">
        <v>971</v>
      </c>
      <c r="F3" s="5">
        <v>425</v>
      </c>
    </row>
    <row r="4" spans="1:6">
      <c r="A4" s="5" t="s">
        <v>1468</v>
      </c>
      <c r="B4" s="5">
        <v>37</v>
      </c>
      <c r="C4" s="5">
        <v>30</v>
      </c>
      <c r="D4" s="5">
        <v>76</v>
      </c>
      <c r="E4" s="5">
        <v>66</v>
      </c>
      <c r="F4" s="5">
        <v>30</v>
      </c>
    </row>
    <row r="5" spans="1:6">
      <c r="A5" s="5" t="s">
        <v>1469</v>
      </c>
      <c r="B5" s="5">
        <v>1.2E-2</v>
      </c>
      <c r="C5" s="5">
        <v>1.04E-2</v>
      </c>
      <c r="D5" s="5">
        <v>0.62560000000000004</v>
      </c>
      <c r="E5" s="5">
        <v>0.15340000000000001</v>
      </c>
      <c r="F5" s="5">
        <v>0.20050000000000001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FEC84-C705-B648-8A81-54E4A6F88370}">
  <dimension ref="A1:D3"/>
  <sheetViews>
    <sheetView workbookViewId="0">
      <selection activeCell="C5" sqref="C5"/>
    </sheetView>
  </sheetViews>
  <sheetFormatPr baseColWidth="10" defaultRowHeight="16"/>
  <sheetData>
    <row r="1" spans="1:4">
      <c r="B1" t="s">
        <v>1476</v>
      </c>
      <c r="C1" t="s">
        <v>1477</v>
      </c>
      <c r="D1" t="s">
        <v>1478</v>
      </c>
    </row>
    <row r="2" spans="1:4">
      <c r="A2" t="s">
        <v>1475</v>
      </c>
      <c r="B2">
        <v>25</v>
      </c>
      <c r="C2">
        <v>17</v>
      </c>
      <c r="D2">
        <v>5</v>
      </c>
    </row>
    <row r="3" spans="1:4">
      <c r="A3" t="s">
        <v>1469</v>
      </c>
      <c r="B3">
        <v>2.5899999999999999E-2</v>
      </c>
      <c r="C3">
        <v>8.6999999999999994E-2</v>
      </c>
      <c r="D3">
        <v>0.61519999999999997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C8090-E819-874E-8C33-7E229A3A16CF}">
  <dimension ref="A1:F3"/>
  <sheetViews>
    <sheetView workbookViewId="0">
      <selection activeCell="P22" sqref="P22"/>
    </sheetView>
  </sheetViews>
  <sheetFormatPr baseColWidth="10" defaultRowHeight="16"/>
  <sheetData>
    <row r="1" spans="1:6">
      <c r="B1" t="s">
        <v>1470</v>
      </c>
      <c r="C1" t="s">
        <v>1471</v>
      </c>
      <c r="D1" t="s">
        <v>1472</v>
      </c>
      <c r="E1" t="s">
        <v>1473</v>
      </c>
      <c r="F1" t="s">
        <v>1474</v>
      </c>
    </row>
    <row r="2" spans="1:6">
      <c r="A2" t="s">
        <v>1475</v>
      </c>
      <c r="B2">
        <v>21</v>
      </c>
      <c r="C2">
        <v>11</v>
      </c>
      <c r="D2">
        <v>31</v>
      </c>
      <c r="E2">
        <v>24</v>
      </c>
      <c r="F2">
        <v>46</v>
      </c>
    </row>
    <row r="3" spans="1:6">
      <c r="A3" t="s">
        <v>1469</v>
      </c>
      <c r="B3">
        <v>0.82650000000000001</v>
      </c>
      <c r="C3">
        <v>0.94930000000000003</v>
      </c>
      <c r="D3">
        <v>0.60599999999999998</v>
      </c>
      <c r="E3">
        <v>0.43369999999999997</v>
      </c>
      <c r="F3">
        <v>7.9200000000000007E-2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9AB16-FE50-F340-9C6A-804294F3A1AA}">
  <dimension ref="A1:H442"/>
  <sheetViews>
    <sheetView workbookViewId="0">
      <selection activeCell="F1" sqref="F1:F1048576"/>
    </sheetView>
  </sheetViews>
  <sheetFormatPr baseColWidth="10" defaultRowHeight="16"/>
  <sheetData>
    <row r="1" spans="1:8">
      <c r="A1" t="s">
        <v>1683</v>
      </c>
      <c r="E1" t="s">
        <v>1684</v>
      </c>
    </row>
    <row r="2" spans="1:8">
      <c r="A2" s="5" t="s">
        <v>1479</v>
      </c>
      <c r="B2" s="5" t="s">
        <v>109</v>
      </c>
      <c r="E2" t="s">
        <v>279</v>
      </c>
      <c r="F2" t="s">
        <v>1685</v>
      </c>
      <c r="G2" t="s">
        <v>1686</v>
      </c>
      <c r="H2" t="s">
        <v>1687</v>
      </c>
    </row>
    <row r="3" spans="1:8">
      <c r="A3" s="5" t="s">
        <v>1480</v>
      </c>
      <c r="B3" s="5" t="s">
        <v>1481</v>
      </c>
      <c r="E3" t="s">
        <v>1644</v>
      </c>
      <c r="F3">
        <v>0</v>
      </c>
      <c r="G3">
        <v>0</v>
      </c>
      <c r="H3">
        <v>1.3276939427350698</v>
      </c>
    </row>
    <row r="4" spans="1:8">
      <c r="A4" s="5" t="s">
        <v>1480</v>
      </c>
      <c r="B4" s="5" t="s">
        <v>1482</v>
      </c>
      <c r="E4" t="s">
        <v>1558</v>
      </c>
      <c r="F4">
        <v>0</v>
      </c>
      <c r="G4">
        <v>0</v>
      </c>
      <c r="H4">
        <v>3.5631414977033211</v>
      </c>
    </row>
    <row r="5" spans="1:8">
      <c r="A5" s="5" t="s">
        <v>1483</v>
      </c>
      <c r="B5" s="5" t="s">
        <v>1484</v>
      </c>
      <c r="E5" t="s">
        <v>1505</v>
      </c>
      <c r="F5">
        <v>0</v>
      </c>
      <c r="G5">
        <v>0</v>
      </c>
      <c r="H5">
        <v>1.6438384956729906</v>
      </c>
    </row>
    <row r="6" spans="1:8">
      <c r="A6" s="5" t="s">
        <v>1485</v>
      </c>
      <c r="B6" s="5" t="s">
        <v>1486</v>
      </c>
      <c r="E6" t="s">
        <v>1629</v>
      </c>
      <c r="F6">
        <v>0</v>
      </c>
      <c r="G6">
        <v>0</v>
      </c>
      <c r="H6">
        <v>1.4840295640805135</v>
      </c>
    </row>
    <row r="7" spans="1:8">
      <c r="A7" s="5" t="s">
        <v>1485</v>
      </c>
      <c r="B7" s="5" t="s">
        <v>1487</v>
      </c>
      <c r="E7" t="s">
        <v>1637</v>
      </c>
      <c r="F7">
        <v>0</v>
      </c>
      <c r="G7">
        <v>0</v>
      </c>
      <c r="H7">
        <v>1.3753743768580986</v>
      </c>
    </row>
    <row r="8" spans="1:8">
      <c r="A8" s="5" t="s">
        <v>1488</v>
      </c>
      <c r="B8" s="5" t="s">
        <v>1489</v>
      </c>
      <c r="E8" t="s">
        <v>1625</v>
      </c>
      <c r="F8">
        <v>0</v>
      </c>
      <c r="G8">
        <v>1</v>
      </c>
      <c r="H8">
        <v>1.9987781049835114</v>
      </c>
    </row>
    <row r="9" spans="1:8">
      <c r="A9" s="5" t="s">
        <v>1488</v>
      </c>
      <c r="B9" s="5" t="s">
        <v>1490</v>
      </c>
      <c r="E9" t="s">
        <v>1646</v>
      </c>
      <c r="F9">
        <v>0</v>
      </c>
      <c r="G9">
        <v>0</v>
      </c>
      <c r="H9">
        <v>1.4935073117370594</v>
      </c>
    </row>
    <row r="10" spans="1:8">
      <c r="A10" s="5" t="s">
        <v>1491</v>
      </c>
      <c r="B10" s="5" t="s">
        <v>157</v>
      </c>
      <c r="E10" t="s">
        <v>1497</v>
      </c>
      <c r="F10">
        <v>1</v>
      </c>
      <c r="G10">
        <v>0</v>
      </c>
      <c r="H10">
        <v>0.58043121135179865</v>
      </c>
    </row>
    <row r="11" spans="1:8">
      <c r="A11" s="5" t="s">
        <v>1492</v>
      </c>
      <c r="B11" s="5" t="s">
        <v>1489</v>
      </c>
      <c r="E11" t="s">
        <v>1630</v>
      </c>
      <c r="F11">
        <v>0</v>
      </c>
      <c r="G11">
        <v>0</v>
      </c>
      <c r="H11">
        <v>1.6177562597055346</v>
      </c>
    </row>
    <row r="12" spans="1:8">
      <c r="A12" s="5" t="s">
        <v>1490</v>
      </c>
      <c r="B12" s="5" t="s">
        <v>1493</v>
      </c>
      <c r="E12" t="s">
        <v>1653</v>
      </c>
      <c r="F12">
        <v>0</v>
      </c>
      <c r="G12">
        <v>0</v>
      </c>
      <c r="H12">
        <v>1.8404988622583758</v>
      </c>
    </row>
    <row r="13" spans="1:8">
      <c r="A13" s="5" t="s">
        <v>1494</v>
      </c>
      <c r="B13" s="5" t="s">
        <v>155</v>
      </c>
      <c r="E13" t="s">
        <v>1583</v>
      </c>
      <c r="F13">
        <v>0</v>
      </c>
      <c r="G13">
        <v>0</v>
      </c>
      <c r="H13">
        <v>1.4196405828608443</v>
      </c>
    </row>
    <row r="14" spans="1:8">
      <c r="A14" s="5" t="s">
        <v>1494</v>
      </c>
      <c r="B14" s="5" t="s">
        <v>1490</v>
      </c>
      <c r="E14" t="s">
        <v>1586</v>
      </c>
      <c r="F14">
        <v>0</v>
      </c>
      <c r="G14">
        <v>0</v>
      </c>
      <c r="H14">
        <v>2.3155126331535709</v>
      </c>
    </row>
    <row r="15" spans="1:8">
      <c r="A15" s="5" t="s">
        <v>1495</v>
      </c>
      <c r="B15" s="5" t="s">
        <v>1490</v>
      </c>
      <c r="E15" t="s">
        <v>1480</v>
      </c>
      <c r="F15">
        <v>0</v>
      </c>
      <c r="G15">
        <v>0</v>
      </c>
      <c r="H15">
        <v>2.7444074006230497</v>
      </c>
    </row>
    <row r="16" spans="1:8">
      <c r="A16" s="5" t="s">
        <v>1496</v>
      </c>
      <c r="B16" s="5" t="s">
        <v>1497</v>
      </c>
      <c r="E16" t="s">
        <v>1622</v>
      </c>
      <c r="F16">
        <v>0</v>
      </c>
      <c r="G16">
        <v>0</v>
      </c>
      <c r="H16">
        <v>1.9589139943717186</v>
      </c>
    </row>
    <row r="17" spans="1:8">
      <c r="A17" s="5" t="s">
        <v>1496</v>
      </c>
      <c r="B17" s="5" t="s">
        <v>1487</v>
      </c>
      <c r="E17" t="s">
        <v>1545</v>
      </c>
      <c r="F17">
        <v>0</v>
      </c>
      <c r="G17">
        <v>0</v>
      </c>
      <c r="H17">
        <v>2.9310058652573026</v>
      </c>
    </row>
    <row r="18" spans="1:8">
      <c r="A18" s="5" t="s">
        <v>1498</v>
      </c>
      <c r="B18" s="5" t="s">
        <v>1491</v>
      </c>
      <c r="E18" t="s">
        <v>1621</v>
      </c>
      <c r="F18">
        <v>0</v>
      </c>
      <c r="G18">
        <v>0</v>
      </c>
      <c r="H18">
        <v>2.8222465618864176</v>
      </c>
    </row>
    <row r="19" spans="1:8">
      <c r="A19" s="5" t="s">
        <v>1499</v>
      </c>
      <c r="B19" s="5" t="s">
        <v>1493</v>
      </c>
      <c r="E19" t="s">
        <v>1538</v>
      </c>
      <c r="F19">
        <v>0</v>
      </c>
      <c r="G19">
        <v>0</v>
      </c>
      <c r="H19">
        <v>1.9904071269585206</v>
      </c>
    </row>
    <row r="20" spans="1:8">
      <c r="A20" s="5" t="s">
        <v>1499</v>
      </c>
      <c r="B20" s="5" t="s">
        <v>1490</v>
      </c>
      <c r="E20" t="s">
        <v>1565</v>
      </c>
      <c r="F20">
        <v>0</v>
      </c>
      <c r="G20">
        <v>0</v>
      </c>
      <c r="H20">
        <v>1.3429054067975699</v>
      </c>
    </row>
    <row r="21" spans="1:8">
      <c r="A21" s="5" t="s">
        <v>1500</v>
      </c>
      <c r="B21" s="5" t="s">
        <v>1501</v>
      </c>
      <c r="E21" t="s">
        <v>150</v>
      </c>
      <c r="F21">
        <v>1</v>
      </c>
      <c r="G21">
        <v>0</v>
      </c>
      <c r="H21">
        <v>0.47718681079500469</v>
      </c>
    </row>
    <row r="22" spans="1:8">
      <c r="A22" s="5" t="s">
        <v>1500</v>
      </c>
      <c r="B22" s="5" t="s">
        <v>1486</v>
      </c>
      <c r="E22" t="s">
        <v>1632</v>
      </c>
      <c r="F22">
        <v>0</v>
      </c>
      <c r="G22">
        <v>1</v>
      </c>
      <c r="H22">
        <v>2.1417750586629025</v>
      </c>
    </row>
    <row r="23" spans="1:8">
      <c r="A23" s="5" t="s">
        <v>1502</v>
      </c>
      <c r="B23" s="5" t="s">
        <v>1503</v>
      </c>
      <c r="E23" t="s">
        <v>1529</v>
      </c>
      <c r="F23">
        <v>1</v>
      </c>
      <c r="G23">
        <v>0</v>
      </c>
      <c r="H23">
        <v>0.86406335695826386</v>
      </c>
    </row>
    <row r="24" spans="1:8">
      <c r="A24" s="5" t="s">
        <v>1502</v>
      </c>
      <c r="B24" s="5" t="s">
        <v>1487</v>
      </c>
      <c r="E24" t="s">
        <v>1535</v>
      </c>
      <c r="F24">
        <v>1</v>
      </c>
      <c r="G24">
        <v>0</v>
      </c>
      <c r="H24">
        <v>3.6810723164316418E-2</v>
      </c>
    </row>
    <row r="25" spans="1:8">
      <c r="A25" s="5" t="s">
        <v>1504</v>
      </c>
      <c r="B25" s="5" t="s">
        <v>1491</v>
      </c>
      <c r="E25" t="s">
        <v>1634</v>
      </c>
      <c r="F25">
        <v>0</v>
      </c>
      <c r="G25">
        <v>0</v>
      </c>
      <c r="H25">
        <v>1.6418244826145996</v>
      </c>
    </row>
    <row r="26" spans="1:8">
      <c r="A26" s="5" t="s">
        <v>1505</v>
      </c>
      <c r="B26" s="5" t="s">
        <v>1487</v>
      </c>
      <c r="E26" t="s">
        <v>1578</v>
      </c>
      <c r="F26">
        <v>0</v>
      </c>
      <c r="G26">
        <v>0</v>
      </c>
      <c r="H26">
        <v>3.5731816177600324</v>
      </c>
    </row>
    <row r="27" spans="1:8">
      <c r="A27" s="5" t="s">
        <v>1506</v>
      </c>
      <c r="B27" s="5" t="s">
        <v>1487</v>
      </c>
      <c r="E27" t="s">
        <v>1626</v>
      </c>
      <c r="F27">
        <v>0</v>
      </c>
      <c r="G27">
        <v>0</v>
      </c>
      <c r="H27">
        <v>1.356601783468294</v>
      </c>
    </row>
    <row r="28" spans="1:8">
      <c r="A28" s="5" t="s">
        <v>1501</v>
      </c>
      <c r="B28" s="5" t="s">
        <v>1486</v>
      </c>
      <c r="E28" t="s">
        <v>1588</v>
      </c>
      <c r="F28">
        <v>0</v>
      </c>
      <c r="G28">
        <v>1</v>
      </c>
      <c r="H28">
        <v>1.6305354053937349</v>
      </c>
    </row>
    <row r="29" spans="1:8">
      <c r="A29" s="5" t="s">
        <v>1501</v>
      </c>
      <c r="B29" s="5" t="s">
        <v>1487</v>
      </c>
      <c r="E29" t="s">
        <v>1657</v>
      </c>
      <c r="F29">
        <v>0</v>
      </c>
      <c r="G29">
        <v>1</v>
      </c>
      <c r="H29">
        <v>1.4858830592119101</v>
      </c>
    </row>
    <row r="30" spans="1:8">
      <c r="A30" s="5" t="s">
        <v>1481</v>
      </c>
      <c r="B30" s="5" t="s">
        <v>1487</v>
      </c>
      <c r="E30" t="s">
        <v>1647</v>
      </c>
      <c r="F30">
        <v>0</v>
      </c>
      <c r="G30">
        <v>0</v>
      </c>
      <c r="H30">
        <v>1.5814271713782355</v>
      </c>
    </row>
    <row r="31" spans="1:8">
      <c r="A31" s="5" t="s">
        <v>1481</v>
      </c>
      <c r="B31" s="5" t="s">
        <v>1507</v>
      </c>
      <c r="E31" t="s">
        <v>1623</v>
      </c>
      <c r="F31">
        <v>0</v>
      </c>
      <c r="G31">
        <v>0</v>
      </c>
      <c r="H31">
        <v>1.556028044049135</v>
      </c>
    </row>
    <row r="32" spans="1:8">
      <c r="A32" s="5" t="s">
        <v>1508</v>
      </c>
      <c r="B32" s="5" t="s">
        <v>1487</v>
      </c>
      <c r="E32" t="s">
        <v>1667</v>
      </c>
      <c r="F32">
        <v>0</v>
      </c>
      <c r="G32">
        <v>0</v>
      </c>
      <c r="H32">
        <v>1.7268608316102374</v>
      </c>
    </row>
    <row r="33" spans="1:8">
      <c r="A33" s="5" t="s">
        <v>1509</v>
      </c>
      <c r="B33" s="5" t="s">
        <v>1489</v>
      </c>
      <c r="E33" t="s">
        <v>1516</v>
      </c>
      <c r="F33">
        <v>0</v>
      </c>
      <c r="G33">
        <v>0</v>
      </c>
      <c r="H33">
        <v>2.2608066725378237</v>
      </c>
    </row>
    <row r="34" spans="1:8">
      <c r="A34" s="5" t="s">
        <v>1509</v>
      </c>
      <c r="B34" s="5" t="s">
        <v>1510</v>
      </c>
      <c r="E34" t="s">
        <v>1563</v>
      </c>
      <c r="F34">
        <v>0</v>
      </c>
      <c r="G34">
        <v>0</v>
      </c>
      <c r="H34">
        <v>1.67099988590852</v>
      </c>
    </row>
    <row r="35" spans="1:8">
      <c r="A35" s="5" t="s">
        <v>1511</v>
      </c>
      <c r="B35" s="5" t="s">
        <v>1491</v>
      </c>
      <c r="E35" t="s">
        <v>1524</v>
      </c>
      <c r="F35">
        <v>0</v>
      </c>
      <c r="G35">
        <v>0</v>
      </c>
      <c r="H35">
        <v>1.5294104209671939</v>
      </c>
    </row>
    <row r="36" spans="1:8">
      <c r="A36" s="5" t="s">
        <v>1511</v>
      </c>
      <c r="B36" s="5" t="s">
        <v>1512</v>
      </c>
      <c r="E36" t="s">
        <v>1615</v>
      </c>
      <c r="F36">
        <v>0</v>
      </c>
      <c r="G36">
        <v>0</v>
      </c>
      <c r="H36">
        <v>2.0036086080786975</v>
      </c>
    </row>
    <row r="37" spans="1:8">
      <c r="A37" s="5" t="s">
        <v>1513</v>
      </c>
      <c r="B37" s="5" t="s">
        <v>1514</v>
      </c>
      <c r="E37" t="s">
        <v>1599</v>
      </c>
      <c r="F37">
        <v>0</v>
      </c>
      <c r="G37">
        <v>0</v>
      </c>
      <c r="H37">
        <v>1.5506062286548876</v>
      </c>
    </row>
    <row r="38" spans="1:8">
      <c r="A38" s="5" t="s">
        <v>1513</v>
      </c>
      <c r="B38" s="5" t="s">
        <v>1490</v>
      </c>
      <c r="E38" t="s">
        <v>1543</v>
      </c>
      <c r="F38">
        <v>0</v>
      </c>
      <c r="G38">
        <v>0</v>
      </c>
      <c r="H38">
        <v>3.0427658466615441</v>
      </c>
    </row>
    <row r="39" spans="1:8">
      <c r="A39" s="5" t="s">
        <v>1515</v>
      </c>
      <c r="B39" s="5" t="s">
        <v>1487</v>
      </c>
      <c r="E39" t="s">
        <v>1665</v>
      </c>
      <c r="F39">
        <v>0</v>
      </c>
      <c r="G39">
        <v>0</v>
      </c>
      <c r="H39">
        <v>1.3529312559528528</v>
      </c>
    </row>
    <row r="40" spans="1:8">
      <c r="A40" s="5" t="s">
        <v>1516</v>
      </c>
      <c r="B40" s="5" t="s">
        <v>142</v>
      </c>
      <c r="E40" t="s">
        <v>1549</v>
      </c>
      <c r="F40">
        <v>0</v>
      </c>
      <c r="G40">
        <v>0</v>
      </c>
      <c r="H40">
        <v>1.4739522858089047</v>
      </c>
    </row>
    <row r="41" spans="1:8">
      <c r="A41" s="5" t="s">
        <v>1517</v>
      </c>
      <c r="B41" s="5" t="s">
        <v>1486</v>
      </c>
      <c r="E41" t="s">
        <v>1652</v>
      </c>
      <c r="F41">
        <v>0</v>
      </c>
      <c r="G41">
        <v>0</v>
      </c>
      <c r="H41">
        <v>1.3161225933932683</v>
      </c>
    </row>
    <row r="42" spans="1:8">
      <c r="A42" s="5" t="s">
        <v>1517</v>
      </c>
      <c r="B42" s="5" t="s">
        <v>1514</v>
      </c>
      <c r="E42" t="s">
        <v>1608</v>
      </c>
      <c r="F42">
        <v>0</v>
      </c>
      <c r="G42">
        <v>0</v>
      </c>
      <c r="H42">
        <v>2.0727850409184834</v>
      </c>
    </row>
    <row r="43" spans="1:8">
      <c r="A43" s="5" t="s">
        <v>1518</v>
      </c>
      <c r="B43" s="5" t="s">
        <v>1519</v>
      </c>
      <c r="E43" t="s">
        <v>1501</v>
      </c>
      <c r="F43">
        <v>1</v>
      </c>
      <c r="G43">
        <v>0</v>
      </c>
      <c r="H43">
        <v>9.0206890573503368E-2</v>
      </c>
    </row>
    <row r="44" spans="1:8">
      <c r="A44" s="5" t="s">
        <v>1518</v>
      </c>
      <c r="B44" s="5" t="s">
        <v>1514</v>
      </c>
      <c r="E44" t="s">
        <v>1571</v>
      </c>
      <c r="F44">
        <v>1</v>
      </c>
      <c r="G44">
        <v>0</v>
      </c>
      <c r="H44">
        <v>1.2830697712210971E-2</v>
      </c>
    </row>
    <row r="45" spans="1:8">
      <c r="A45" s="5" t="s">
        <v>1518</v>
      </c>
      <c r="B45" s="5" t="s">
        <v>1515</v>
      </c>
      <c r="E45" t="s">
        <v>1511</v>
      </c>
      <c r="F45">
        <v>0</v>
      </c>
      <c r="G45">
        <v>0</v>
      </c>
      <c r="H45">
        <v>2.0878199821724901</v>
      </c>
    </row>
    <row r="46" spans="1:8">
      <c r="A46" s="5" t="s">
        <v>1520</v>
      </c>
      <c r="B46" s="5" t="s">
        <v>1481</v>
      </c>
      <c r="E46" t="s">
        <v>1610</v>
      </c>
      <c r="F46">
        <v>0</v>
      </c>
      <c r="G46">
        <v>0</v>
      </c>
      <c r="H46">
        <v>3.1026857788505295</v>
      </c>
    </row>
    <row r="47" spans="1:8">
      <c r="A47" s="5" t="s">
        <v>1521</v>
      </c>
      <c r="B47" s="5" t="s">
        <v>1493</v>
      </c>
      <c r="E47" t="s">
        <v>1650</v>
      </c>
      <c r="F47">
        <v>0</v>
      </c>
      <c r="G47">
        <v>0</v>
      </c>
      <c r="H47">
        <v>1.3700703191018417</v>
      </c>
    </row>
    <row r="48" spans="1:8">
      <c r="A48" s="5" t="s">
        <v>1521</v>
      </c>
      <c r="B48" s="5" t="s">
        <v>1490</v>
      </c>
      <c r="E48" t="s">
        <v>1664</v>
      </c>
      <c r="F48">
        <v>0</v>
      </c>
      <c r="G48">
        <v>0</v>
      </c>
      <c r="H48">
        <v>2.1932107019705085</v>
      </c>
    </row>
    <row r="49" spans="1:8">
      <c r="A49" s="5" t="s">
        <v>1521</v>
      </c>
      <c r="B49" s="5" t="s">
        <v>1515</v>
      </c>
      <c r="E49" t="s">
        <v>1604</v>
      </c>
      <c r="F49">
        <v>0</v>
      </c>
      <c r="G49">
        <v>0</v>
      </c>
      <c r="H49">
        <v>1.6686984233063533</v>
      </c>
    </row>
    <row r="50" spans="1:8">
      <c r="A50" s="5" t="s">
        <v>1522</v>
      </c>
      <c r="B50" s="5" t="s">
        <v>1497</v>
      </c>
      <c r="E50" t="s">
        <v>1520</v>
      </c>
      <c r="F50">
        <v>0</v>
      </c>
      <c r="G50">
        <v>1</v>
      </c>
      <c r="H50">
        <v>2.4680107711849999</v>
      </c>
    </row>
    <row r="51" spans="1:8">
      <c r="A51" s="5" t="s">
        <v>1522</v>
      </c>
      <c r="B51" s="5" t="s">
        <v>155</v>
      </c>
      <c r="E51" t="s">
        <v>1676</v>
      </c>
      <c r="F51">
        <v>0</v>
      </c>
      <c r="G51">
        <v>0</v>
      </c>
      <c r="H51">
        <v>1.7376811677630952</v>
      </c>
    </row>
    <row r="52" spans="1:8">
      <c r="A52" s="5" t="s">
        <v>1522</v>
      </c>
      <c r="B52" s="5" t="s">
        <v>1486</v>
      </c>
      <c r="E52" t="s">
        <v>1550</v>
      </c>
      <c r="F52">
        <v>0</v>
      </c>
      <c r="G52">
        <v>1</v>
      </c>
      <c r="H52">
        <v>2.009508299431169</v>
      </c>
    </row>
    <row r="53" spans="1:8">
      <c r="A53" s="5" t="s">
        <v>1522</v>
      </c>
      <c r="B53" s="5" t="s">
        <v>1503</v>
      </c>
      <c r="E53" t="s">
        <v>1585</v>
      </c>
      <c r="F53">
        <v>0</v>
      </c>
      <c r="G53">
        <v>0</v>
      </c>
      <c r="H53">
        <v>1.4947652038945414</v>
      </c>
    </row>
    <row r="54" spans="1:8">
      <c r="A54" s="5" t="s">
        <v>1523</v>
      </c>
      <c r="B54" s="5" t="s">
        <v>1501</v>
      </c>
      <c r="E54" t="s">
        <v>1561</v>
      </c>
      <c r="F54">
        <v>0</v>
      </c>
      <c r="G54">
        <v>0</v>
      </c>
      <c r="H54">
        <v>1.5876803529734504</v>
      </c>
    </row>
    <row r="55" spans="1:8">
      <c r="A55" s="5" t="s">
        <v>1524</v>
      </c>
      <c r="B55" s="5" t="s">
        <v>1482</v>
      </c>
      <c r="E55" t="s">
        <v>1672</v>
      </c>
      <c r="F55">
        <v>0</v>
      </c>
      <c r="G55">
        <v>0</v>
      </c>
      <c r="H55">
        <v>2.0039831073838998</v>
      </c>
    </row>
    <row r="56" spans="1:8">
      <c r="A56" s="5" t="s">
        <v>1524</v>
      </c>
      <c r="B56" s="5" t="s">
        <v>155</v>
      </c>
      <c r="E56" t="s">
        <v>1581</v>
      </c>
      <c r="F56">
        <v>0</v>
      </c>
      <c r="G56">
        <v>0</v>
      </c>
      <c r="H56">
        <v>2.8664483414944555</v>
      </c>
    </row>
    <row r="57" spans="1:8">
      <c r="A57" s="5" t="s">
        <v>1524</v>
      </c>
      <c r="B57" s="5" t="s">
        <v>1493</v>
      </c>
      <c r="E57" t="s">
        <v>142</v>
      </c>
      <c r="F57">
        <v>1</v>
      </c>
      <c r="G57">
        <v>0</v>
      </c>
      <c r="H57">
        <v>9.9048943924534463E-2</v>
      </c>
    </row>
    <row r="58" spans="1:8">
      <c r="A58" s="5" t="s">
        <v>1524</v>
      </c>
      <c r="B58" s="5" t="s">
        <v>1490</v>
      </c>
      <c r="E58" t="s">
        <v>1481</v>
      </c>
      <c r="F58">
        <v>1</v>
      </c>
      <c r="G58">
        <v>0</v>
      </c>
      <c r="H58">
        <v>0.57495385827640699</v>
      </c>
    </row>
    <row r="59" spans="1:8">
      <c r="A59" s="5" t="s">
        <v>1525</v>
      </c>
      <c r="B59" s="5" t="s">
        <v>1519</v>
      </c>
      <c r="E59" t="s">
        <v>1489</v>
      </c>
      <c r="F59">
        <v>1</v>
      </c>
      <c r="G59">
        <v>0</v>
      </c>
      <c r="H59">
        <v>0.17330279873338814</v>
      </c>
    </row>
    <row r="60" spans="1:8">
      <c r="A60" s="5" t="s">
        <v>1525</v>
      </c>
      <c r="B60" s="5" t="s">
        <v>1514</v>
      </c>
      <c r="E60" t="s">
        <v>1482</v>
      </c>
      <c r="F60">
        <v>1</v>
      </c>
      <c r="G60">
        <v>0</v>
      </c>
      <c r="H60">
        <v>0.5247782621846897</v>
      </c>
    </row>
    <row r="61" spans="1:8">
      <c r="A61" s="5" t="s">
        <v>1526</v>
      </c>
      <c r="B61" s="5" t="s">
        <v>150</v>
      </c>
      <c r="E61" t="s">
        <v>1675</v>
      </c>
      <c r="F61">
        <v>0</v>
      </c>
      <c r="G61">
        <v>0</v>
      </c>
      <c r="H61">
        <v>2.1506236953368454</v>
      </c>
    </row>
    <row r="62" spans="1:8">
      <c r="A62" s="5" t="s">
        <v>1526</v>
      </c>
      <c r="B62" s="5" t="s">
        <v>157</v>
      </c>
      <c r="E62" t="s">
        <v>1674</v>
      </c>
      <c r="F62">
        <v>0</v>
      </c>
      <c r="G62">
        <v>0</v>
      </c>
      <c r="H62">
        <v>1.2872762241953395</v>
      </c>
    </row>
    <row r="63" spans="1:8">
      <c r="A63" s="5" t="s">
        <v>1527</v>
      </c>
      <c r="B63" s="5" t="s">
        <v>157</v>
      </c>
      <c r="E63" t="s">
        <v>1552</v>
      </c>
      <c r="F63">
        <v>0</v>
      </c>
      <c r="G63">
        <v>0</v>
      </c>
      <c r="H63">
        <v>2.816994229035477</v>
      </c>
    </row>
    <row r="64" spans="1:8">
      <c r="A64" s="5" t="s">
        <v>1527</v>
      </c>
      <c r="B64" s="5" t="s">
        <v>1491</v>
      </c>
      <c r="E64" t="s">
        <v>1612</v>
      </c>
      <c r="F64">
        <v>0</v>
      </c>
      <c r="G64">
        <v>0</v>
      </c>
      <c r="H64">
        <v>2.772963619053336</v>
      </c>
    </row>
    <row r="65" spans="1:8">
      <c r="A65" s="5" t="s">
        <v>1528</v>
      </c>
      <c r="B65" s="5" t="s">
        <v>1529</v>
      </c>
      <c r="E65" t="s">
        <v>155</v>
      </c>
      <c r="F65">
        <v>1</v>
      </c>
      <c r="G65">
        <v>1</v>
      </c>
      <c r="H65">
        <v>0.11914928440899807</v>
      </c>
    </row>
    <row r="66" spans="1:8">
      <c r="A66" s="5" t="s">
        <v>1528</v>
      </c>
      <c r="B66" s="5" t="s">
        <v>1501</v>
      </c>
      <c r="E66" t="s">
        <v>1639</v>
      </c>
      <c r="F66">
        <v>0</v>
      </c>
      <c r="G66">
        <v>0</v>
      </c>
      <c r="H66">
        <v>1.3579324985435854</v>
      </c>
    </row>
    <row r="67" spans="1:8">
      <c r="A67" s="5" t="s">
        <v>1528</v>
      </c>
      <c r="B67" s="5" t="s">
        <v>1486</v>
      </c>
      <c r="E67" t="s">
        <v>1613</v>
      </c>
      <c r="F67">
        <v>0</v>
      </c>
      <c r="G67">
        <v>0</v>
      </c>
      <c r="H67">
        <v>2.1949251835213661</v>
      </c>
    </row>
    <row r="68" spans="1:8">
      <c r="A68" s="5" t="s">
        <v>1530</v>
      </c>
      <c r="B68" s="5" t="s">
        <v>1501</v>
      </c>
      <c r="E68" t="s">
        <v>1643</v>
      </c>
      <c r="F68">
        <v>0</v>
      </c>
      <c r="G68">
        <v>0</v>
      </c>
      <c r="H68">
        <v>2.2756439631067815</v>
      </c>
    </row>
    <row r="69" spans="1:8">
      <c r="A69" s="5" t="s">
        <v>1530</v>
      </c>
      <c r="B69" s="5" t="s">
        <v>1507</v>
      </c>
      <c r="E69" t="s">
        <v>1551</v>
      </c>
      <c r="F69">
        <v>0</v>
      </c>
      <c r="G69">
        <v>0</v>
      </c>
      <c r="H69">
        <v>1.3412078059347197</v>
      </c>
    </row>
    <row r="70" spans="1:8">
      <c r="A70" s="5" t="s">
        <v>1530</v>
      </c>
      <c r="B70" s="5" t="s">
        <v>1531</v>
      </c>
      <c r="E70" t="s">
        <v>1517</v>
      </c>
      <c r="F70">
        <v>0</v>
      </c>
      <c r="G70">
        <v>0</v>
      </c>
      <c r="H70">
        <v>1.78862830257446</v>
      </c>
    </row>
    <row r="71" spans="1:8">
      <c r="A71" s="5" t="s">
        <v>1532</v>
      </c>
      <c r="B71" s="5" t="s">
        <v>1486</v>
      </c>
      <c r="E71" t="s">
        <v>1546</v>
      </c>
      <c r="F71">
        <v>0</v>
      </c>
      <c r="G71">
        <v>0</v>
      </c>
      <c r="H71">
        <v>4.125477983557472</v>
      </c>
    </row>
    <row r="72" spans="1:8">
      <c r="A72" s="5" t="s">
        <v>1533</v>
      </c>
      <c r="B72" s="5" t="s">
        <v>157</v>
      </c>
      <c r="E72" t="s">
        <v>1595</v>
      </c>
      <c r="F72">
        <v>0</v>
      </c>
      <c r="G72">
        <v>0</v>
      </c>
      <c r="H72">
        <v>2.3894447706409925</v>
      </c>
    </row>
    <row r="73" spans="1:8">
      <c r="A73" s="5" t="s">
        <v>1533</v>
      </c>
      <c r="B73" s="5" t="s">
        <v>1491</v>
      </c>
      <c r="E73" t="s">
        <v>1601</v>
      </c>
      <c r="F73">
        <v>0</v>
      </c>
      <c r="G73">
        <v>0</v>
      </c>
      <c r="H73">
        <v>1.477738953354307</v>
      </c>
    </row>
    <row r="74" spans="1:8">
      <c r="A74" s="5" t="s">
        <v>1534</v>
      </c>
      <c r="B74" s="5" t="s">
        <v>1497</v>
      </c>
      <c r="E74" t="s">
        <v>1519</v>
      </c>
      <c r="F74">
        <v>1</v>
      </c>
      <c r="G74">
        <v>0</v>
      </c>
      <c r="H74">
        <v>0.19187261326123628</v>
      </c>
    </row>
    <row r="75" spans="1:8">
      <c r="A75" s="5" t="s">
        <v>1534</v>
      </c>
      <c r="B75" s="5" t="s">
        <v>1535</v>
      </c>
      <c r="E75" t="s">
        <v>1486</v>
      </c>
      <c r="F75">
        <v>1</v>
      </c>
      <c r="G75">
        <v>0</v>
      </c>
      <c r="H75">
        <v>5.153526676004339</v>
      </c>
    </row>
    <row r="76" spans="1:8">
      <c r="A76" s="5" t="s">
        <v>1534</v>
      </c>
      <c r="B76" s="5" t="s">
        <v>1503</v>
      </c>
      <c r="E76" t="s">
        <v>1669</v>
      </c>
      <c r="F76">
        <v>0</v>
      </c>
      <c r="G76">
        <v>0</v>
      </c>
      <c r="H76">
        <v>1.4696374027939447</v>
      </c>
    </row>
    <row r="77" spans="1:8">
      <c r="A77" s="5" t="s">
        <v>1534</v>
      </c>
      <c r="B77" s="5" t="s">
        <v>1487</v>
      </c>
      <c r="E77" t="s">
        <v>1576</v>
      </c>
      <c r="F77">
        <v>0</v>
      </c>
      <c r="G77">
        <v>1</v>
      </c>
      <c r="H77">
        <v>4.4788898853003287</v>
      </c>
    </row>
    <row r="78" spans="1:8">
      <c r="A78" s="5" t="s">
        <v>1534</v>
      </c>
      <c r="B78" s="5" t="s">
        <v>1507</v>
      </c>
      <c r="E78" t="s">
        <v>1575</v>
      </c>
      <c r="F78">
        <v>0</v>
      </c>
      <c r="G78">
        <v>1</v>
      </c>
      <c r="H78">
        <v>1.769141267266173</v>
      </c>
    </row>
    <row r="79" spans="1:8">
      <c r="A79" s="5" t="s">
        <v>1534</v>
      </c>
      <c r="B79" s="5" t="s">
        <v>1531</v>
      </c>
      <c r="E79" t="s">
        <v>1498</v>
      </c>
      <c r="F79">
        <v>0</v>
      </c>
      <c r="G79">
        <v>1</v>
      </c>
      <c r="H79">
        <v>4.8082295637761288</v>
      </c>
    </row>
    <row r="80" spans="1:8">
      <c r="A80" s="5" t="s">
        <v>1536</v>
      </c>
      <c r="B80" s="5" t="s">
        <v>150</v>
      </c>
      <c r="E80" t="s">
        <v>1659</v>
      </c>
      <c r="F80">
        <v>0</v>
      </c>
      <c r="G80">
        <v>0</v>
      </c>
      <c r="H80">
        <v>1.8357842381262868</v>
      </c>
    </row>
    <row r="81" spans="1:8">
      <c r="A81" s="5" t="s">
        <v>1537</v>
      </c>
      <c r="B81" s="5" t="s">
        <v>1482</v>
      </c>
      <c r="E81" t="s">
        <v>1503</v>
      </c>
      <c r="F81">
        <v>1</v>
      </c>
      <c r="G81">
        <v>0</v>
      </c>
      <c r="H81">
        <v>0.44470399057195731</v>
      </c>
    </row>
    <row r="82" spans="1:8">
      <c r="A82" s="5" t="s">
        <v>1538</v>
      </c>
      <c r="B82" s="5" t="s">
        <v>1481</v>
      </c>
      <c r="E82" t="s">
        <v>1679</v>
      </c>
      <c r="F82">
        <v>0</v>
      </c>
      <c r="G82">
        <v>0</v>
      </c>
      <c r="H82">
        <v>2.0094818731473825</v>
      </c>
    </row>
    <row r="83" spans="1:8">
      <c r="A83" s="5" t="s">
        <v>1538</v>
      </c>
      <c r="B83" s="5" t="s">
        <v>1539</v>
      </c>
      <c r="E83" t="s">
        <v>1566</v>
      </c>
      <c r="F83">
        <v>0</v>
      </c>
      <c r="G83">
        <v>1</v>
      </c>
      <c r="H83">
        <v>1.605861865925601</v>
      </c>
    </row>
    <row r="84" spans="1:8">
      <c r="A84" s="5" t="s">
        <v>1540</v>
      </c>
      <c r="B84" s="5" t="s">
        <v>1486</v>
      </c>
      <c r="E84" t="s">
        <v>1560</v>
      </c>
      <c r="F84">
        <v>0</v>
      </c>
      <c r="G84">
        <v>0</v>
      </c>
      <c r="H84">
        <v>1.8179617840310072</v>
      </c>
    </row>
    <row r="85" spans="1:8">
      <c r="A85" s="5" t="s">
        <v>1540</v>
      </c>
      <c r="B85" s="5" t="s">
        <v>1484</v>
      </c>
      <c r="E85" t="s">
        <v>1681</v>
      </c>
      <c r="F85">
        <v>0</v>
      </c>
      <c r="G85">
        <v>0</v>
      </c>
      <c r="H85">
        <v>1.6854085130572471</v>
      </c>
    </row>
    <row r="86" spans="1:8">
      <c r="A86" s="5" t="s">
        <v>1540</v>
      </c>
      <c r="B86" s="5" t="s">
        <v>1491</v>
      </c>
      <c r="E86" t="s">
        <v>1567</v>
      </c>
      <c r="F86">
        <v>0</v>
      </c>
      <c r="G86">
        <v>0</v>
      </c>
      <c r="H86">
        <v>1.5356233874201997</v>
      </c>
    </row>
    <row r="87" spans="1:8">
      <c r="A87" s="5" t="s">
        <v>1540</v>
      </c>
      <c r="B87" s="5" t="s">
        <v>1539</v>
      </c>
      <c r="E87" t="s">
        <v>1540</v>
      </c>
      <c r="F87">
        <v>0</v>
      </c>
      <c r="G87">
        <v>0</v>
      </c>
      <c r="H87">
        <v>2.3390696286196153</v>
      </c>
    </row>
    <row r="88" spans="1:8">
      <c r="A88" s="5" t="s">
        <v>1540</v>
      </c>
      <c r="B88" s="5" t="s">
        <v>1512</v>
      </c>
      <c r="E88" t="s">
        <v>1536</v>
      </c>
      <c r="F88">
        <v>0</v>
      </c>
      <c r="G88">
        <v>0</v>
      </c>
      <c r="H88">
        <v>1.4265248762320488</v>
      </c>
    </row>
    <row r="89" spans="1:8">
      <c r="A89" s="5" t="s">
        <v>1541</v>
      </c>
      <c r="B89" s="5" t="s">
        <v>1535</v>
      </c>
      <c r="E89" t="s">
        <v>1580</v>
      </c>
      <c r="F89">
        <v>0</v>
      </c>
      <c r="G89">
        <v>0</v>
      </c>
      <c r="H89">
        <v>2.1432641252476992</v>
      </c>
    </row>
    <row r="90" spans="1:8">
      <c r="A90" s="5" t="s">
        <v>1541</v>
      </c>
      <c r="B90" s="5" t="s">
        <v>1487</v>
      </c>
      <c r="E90" t="s">
        <v>1658</v>
      </c>
      <c r="F90">
        <v>0</v>
      </c>
      <c r="G90">
        <v>0</v>
      </c>
      <c r="H90">
        <v>1.5699075642705156</v>
      </c>
    </row>
    <row r="91" spans="1:8">
      <c r="A91" s="5" t="s">
        <v>1542</v>
      </c>
      <c r="B91" s="5" t="s">
        <v>1491</v>
      </c>
      <c r="E91" t="s">
        <v>1638</v>
      </c>
      <c r="F91">
        <v>0</v>
      </c>
      <c r="G91">
        <v>0</v>
      </c>
      <c r="H91">
        <v>2.0313592770343991</v>
      </c>
    </row>
    <row r="92" spans="1:8">
      <c r="A92" s="5" t="s">
        <v>1543</v>
      </c>
      <c r="B92" s="5" t="s">
        <v>1487</v>
      </c>
      <c r="E92" t="s">
        <v>1499</v>
      </c>
      <c r="F92">
        <v>0</v>
      </c>
      <c r="G92">
        <v>0</v>
      </c>
      <c r="H92">
        <v>2.0512588324797654</v>
      </c>
    </row>
    <row r="93" spans="1:8">
      <c r="A93" s="5" t="s">
        <v>1507</v>
      </c>
      <c r="B93" s="5" t="s">
        <v>1501</v>
      </c>
      <c r="E93" t="s">
        <v>1484</v>
      </c>
      <c r="F93">
        <v>1</v>
      </c>
      <c r="G93">
        <v>0</v>
      </c>
      <c r="H93">
        <v>2.6262868539190163E-2</v>
      </c>
    </row>
    <row r="94" spans="1:8">
      <c r="A94" s="5" t="s">
        <v>1507</v>
      </c>
      <c r="B94" s="5" t="s">
        <v>1519</v>
      </c>
      <c r="E94" t="s">
        <v>1617</v>
      </c>
      <c r="F94">
        <v>0</v>
      </c>
      <c r="G94">
        <v>0</v>
      </c>
      <c r="H94">
        <v>1.3934109937044288</v>
      </c>
    </row>
    <row r="95" spans="1:8">
      <c r="A95" s="5" t="s">
        <v>1487</v>
      </c>
      <c r="B95" s="5" t="s">
        <v>1501</v>
      </c>
      <c r="E95" t="s">
        <v>1548</v>
      </c>
      <c r="F95">
        <v>0</v>
      </c>
      <c r="G95">
        <v>0</v>
      </c>
      <c r="H95">
        <v>1.4657796571411963</v>
      </c>
    </row>
    <row r="96" spans="1:8">
      <c r="A96" s="5" t="s">
        <v>1487</v>
      </c>
      <c r="B96" s="5" t="s">
        <v>155</v>
      </c>
      <c r="E96" t="s">
        <v>1508</v>
      </c>
      <c r="F96">
        <v>0</v>
      </c>
      <c r="G96">
        <v>0</v>
      </c>
      <c r="H96">
        <v>3.5852071527879876</v>
      </c>
    </row>
    <row r="97" spans="1:8">
      <c r="A97" s="5" t="s">
        <v>1487</v>
      </c>
      <c r="B97" s="5" t="s">
        <v>1486</v>
      </c>
      <c r="E97" t="s">
        <v>1671</v>
      </c>
      <c r="F97">
        <v>0</v>
      </c>
      <c r="G97">
        <v>0</v>
      </c>
      <c r="H97">
        <v>2.0200370123648952</v>
      </c>
    </row>
    <row r="98" spans="1:8">
      <c r="A98" s="5" t="s">
        <v>1487</v>
      </c>
      <c r="B98" s="5" t="s">
        <v>1503</v>
      </c>
      <c r="E98" t="s">
        <v>1569</v>
      </c>
      <c r="F98">
        <v>0</v>
      </c>
      <c r="G98">
        <v>0</v>
      </c>
      <c r="H98">
        <v>1.3199734608799831</v>
      </c>
    </row>
    <row r="99" spans="1:8">
      <c r="A99" s="5" t="s">
        <v>1487</v>
      </c>
      <c r="B99" s="5" t="s">
        <v>1507</v>
      </c>
      <c r="E99" t="s">
        <v>1541</v>
      </c>
      <c r="F99">
        <v>0</v>
      </c>
      <c r="G99">
        <v>0</v>
      </c>
      <c r="H99">
        <v>1.4193518215242911</v>
      </c>
    </row>
    <row r="100" spans="1:8">
      <c r="A100" s="5" t="s">
        <v>1544</v>
      </c>
      <c r="B100" s="5" t="s">
        <v>1503</v>
      </c>
      <c r="E100" t="s">
        <v>1562</v>
      </c>
      <c r="F100">
        <v>0</v>
      </c>
      <c r="G100">
        <v>0</v>
      </c>
      <c r="H100">
        <v>1.3688691530019059</v>
      </c>
    </row>
    <row r="101" spans="1:8">
      <c r="A101" s="5" t="s">
        <v>1544</v>
      </c>
      <c r="B101" s="5" t="s">
        <v>1491</v>
      </c>
      <c r="E101" t="s">
        <v>1584</v>
      </c>
      <c r="F101">
        <v>0</v>
      </c>
      <c r="G101">
        <v>0</v>
      </c>
      <c r="H101">
        <v>1.5075535937175668</v>
      </c>
    </row>
    <row r="102" spans="1:8">
      <c r="A102" s="5" t="s">
        <v>1544</v>
      </c>
      <c r="B102" s="5" t="s">
        <v>1487</v>
      </c>
      <c r="E102" t="s">
        <v>1577</v>
      </c>
      <c r="F102">
        <v>0</v>
      </c>
      <c r="G102">
        <v>0</v>
      </c>
      <c r="H102">
        <v>1.7845054572554555</v>
      </c>
    </row>
    <row r="103" spans="1:8">
      <c r="A103" s="5" t="s">
        <v>1544</v>
      </c>
      <c r="B103" s="5" t="s">
        <v>1507</v>
      </c>
      <c r="E103" t="s">
        <v>1504</v>
      </c>
      <c r="F103">
        <v>0</v>
      </c>
      <c r="G103">
        <v>0</v>
      </c>
      <c r="H103">
        <v>1.8108118200538796</v>
      </c>
    </row>
    <row r="104" spans="1:8">
      <c r="A104" s="5" t="s">
        <v>1545</v>
      </c>
      <c r="B104" s="5" t="s">
        <v>1531</v>
      </c>
      <c r="E104" t="s">
        <v>1523</v>
      </c>
      <c r="F104">
        <v>0</v>
      </c>
      <c r="G104">
        <v>0</v>
      </c>
      <c r="H104">
        <v>2.7273795942340175</v>
      </c>
    </row>
    <row r="105" spans="1:8">
      <c r="A105" s="5" t="s">
        <v>1546</v>
      </c>
      <c r="B105" s="5" t="s">
        <v>1497</v>
      </c>
      <c r="E105" t="s">
        <v>1570</v>
      </c>
      <c r="F105">
        <v>0</v>
      </c>
      <c r="G105">
        <v>0</v>
      </c>
      <c r="H105">
        <v>1.3248753604611709</v>
      </c>
    </row>
    <row r="106" spans="1:8">
      <c r="A106" s="5" t="s">
        <v>1547</v>
      </c>
      <c r="B106" s="5" t="s">
        <v>1482</v>
      </c>
      <c r="E106" t="s">
        <v>1493</v>
      </c>
      <c r="F106">
        <v>1</v>
      </c>
      <c r="G106">
        <v>0</v>
      </c>
      <c r="H106">
        <v>1.1901724731389818</v>
      </c>
    </row>
    <row r="107" spans="1:8">
      <c r="A107" s="5" t="s">
        <v>1547</v>
      </c>
      <c r="B107" s="5" t="s">
        <v>1515</v>
      </c>
      <c r="E107" t="s">
        <v>157</v>
      </c>
      <c r="F107">
        <v>1</v>
      </c>
      <c r="G107">
        <v>1</v>
      </c>
      <c r="H107">
        <v>0.26519180843713969</v>
      </c>
    </row>
    <row r="108" spans="1:8">
      <c r="A108" s="5" t="s">
        <v>1547</v>
      </c>
      <c r="B108" s="5" t="s">
        <v>1512</v>
      </c>
      <c r="E108" t="s">
        <v>1631</v>
      </c>
      <c r="F108">
        <v>0</v>
      </c>
      <c r="G108">
        <v>1</v>
      </c>
      <c r="H108">
        <v>1.3040439372112518</v>
      </c>
    </row>
    <row r="109" spans="1:8">
      <c r="A109" s="5" t="s">
        <v>1548</v>
      </c>
      <c r="B109" s="5" t="s">
        <v>1491</v>
      </c>
      <c r="E109" t="s">
        <v>1518</v>
      </c>
      <c r="F109">
        <v>0</v>
      </c>
      <c r="G109">
        <v>0</v>
      </c>
      <c r="H109">
        <v>1.7569104384229659</v>
      </c>
    </row>
    <row r="110" spans="1:8">
      <c r="A110" s="5" t="s">
        <v>1549</v>
      </c>
      <c r="B110" s="5" t="s">
        <v>1497</v>
      </c>
      <c r="E110" t="s">
        <v>1678</v>
      </c>
      <c r="F110">
        <v>0</v>
      </c>
      <c r="G110">
        <v>0</v>
      </c>
      <c r="H110">
        <v>5.2842731484006071</v>
      </c>
    </row>
    <row r="111" spans="1:8">
      <c r="A111" s="5" t="s">
        <v>1549</v>
      </c>
      <c r="B111" s="5" t="s">
        <v>1486</v>
      </c>
      <c r="E111" t="s">
        <v>1611</v>
      </c>
      <c r="F111">
        <v>0</v>
      </c>
      <c r="G111">
        <v>0</v>
      </c>
      <c r="H111">
        <v>1.4871173475240416</v>
      </c>
    </row>
    <row r="112" spans="1:8">
      <c r="A112" s="5" t="s">
        <v>1550</v>
      </c>
      <c r="B112" s="5" t="s">
        <v>1497</v>
      </c>
      <c r="E112" t="s">
        <v>1627</v>
      </c>
      <c r="F112">
        <v>0</v>
      </c>
      <c r="G112">
        <v>0</v>
      </c>
      <c r="H112">
        <v>1.8332178060955768</v>
      </c>
    </row>
    <row r="113" spans="1:8">
      <c r="A113" s="5" t="s">
        <v>1550</v>
      </c>
      <c r="B113" s="5" t="s">
        <v>1510</v>
      </c>
      <c r="E113" t="s">
        <v>1640</v>
      </c>
      <c r="F113">
        <v>0</v>
      </c>
      <c r="G113">
        <v>1</v>
      </c>
      <c r="H113">
        <v>1.4690243550608915</v>
      </c>
    </row>
    <row r="114" spans="1:8">
      <c r="A114" s="5" t="s">
        <v>1551</v>
      </c>
      <c r="B114" s="5" t="s">
        <v>1501</v>
      </c>
      <c r="E114" t="s">
        <v>1606</v>
      </c>
      <c r="F114">
        <v>0</v>
      </c>
      <c r="G114">
        <v>1</v>
      </c>
      <c r="H114">
        <v>1.5680595971934612</v>
      </c>
    </row>
    <row r="115" spans="1:8">
      <c r="A115" s="5" t="s">
        <v>1551</v>
      </c>
      <c r="B115" s="5" t="s">
        <v>1486</v>
      </c>
      <c r="E115" t="s">
        <v>1596</v>
      </c>
      <c r="F115">
        <v>0</v>
      </c>
      <c r="G115">
        <v>0</v>
      </c>
      <c r="H115">
        <v>2.3504083747670323</v>
      </c>
    </row>
    <row r="116" spans="1:8">
      <c r="A116" s="5" t="s">
        <v>1552</v>
      </c>
      <c r="B116" s="5" t="s">
        <v>1491</v>
      </c>
      <c r="E116" t="s">
        <v>1661</v>
      </c>
      <c r="F116">
        <v>0</v>
      </c>
      <c r="G116">
        <v>0</v>
      </c>
      <c r="H116">
        <v>1.6491091194111847</v>
      </c>
    </row>
    <row r="117" spans="1:8">
      <c r="A117" s="5" t="s">
        <v>1553</v>
      </c>
      <c r="B117" s="5" t="s">
        <v>1489</v>
      </c>
      <c r="E117" t="s">
        <v>1614</v>
      </c>
      <c r="F117">
        <v>0</v>
      </c>
      <c r="G117">
        <v>0</v>
      </c>
      <c r="H117">
        <v>1.653514493946739</v>
      </c>
    </row>
    <row r="118" spans="1:8">
      <c r="A118" s="5" t="s">
        <v>1553</v>
      </c>
      <c r="B118" s="5" t="s">
        <v>1490</v>
      </c>
      <c r="E118" t="s">
        <v>1660</v>
      </c>
      <c r="F118">
        <v>0</v>
      </c>
      <c r="G118">
        <v>0</v>
      </c>
      <c r="H118">
        <v>1.5113401827219421</v>
      </c>
    </row>
    <row r="119" spans="1:8">
      <c r="A119" s="5" t="s">
        <v>1554</v>
      </c>
      <c r="B119" s="5" t="s">
        <v>1514</v>
      </c>
      <c r="E119" t="s">
        <v>1557</v>
      </c>
      <c r="F119">
        <v>0</v>
      </c>
      <c r="G119">
        <v>1</v>
      </c>
      <c r="H119">
        <v>1.5834497847334474</v>
      </c>
    </row>
    <row r="120" spans="1:8">
      <c r="A120" s="5" t="s">
        <v>1555</v>
      </c>
      <c r="B120" s="5" t="s">
        <v>1487</v>
      </c>
      <c r="E120" t="s">
        <v>1514</v>
      </c>
      <c r="F120">
        <v>1</v>
      </c>
      <c r="G120">
        <v>1</v>
      </c>
      <c r="H120">
        <v>7.9529924968570503E-2</v>
      </c>
    </row>
    <row r="121" spans="1:8">
      <c r="A121" s="5" t="s">
        <v>1555</v>
      </c>
      <c r="B121" s="5" t="s">
        <v>1512</v>
      </c>
      <c r="E121" t="s">
        <v>1641</v>
      </c>
      <c r="F121">
        <v>0</v>
      </c>
      <c r="G121">
        <v>1</v>
      </c>
      <c r="H121">
        <v>1.5049765749204644</v>
      </c>
    </row>
    <row r="122" spans="1:8">
      <c r="A122" s="5" t="s">
        <v>1556</v>
      </c>
      <c r="B122" s="5" t="s">
        <v>1486</v>
      </c>
      <c r="E122" t="s">
        <v>1620</v>
      </c>
      <c r="F122">
        <v>0</v>
      </c>
      <c r="G122">
        <v>0</v>
      </c>
      <c r="H122">
        <v>3.2995106179329774</v>
      </c>
    </row>
    <row r="123" spans="1:8">
      <c r="A123" s="5" t="s">
        <v>1556</v>
      </c>
      <c r="B123" s="5" t="s">
        <v>1490</v>
      </c>
      <c r="E123" t="s">
        <v>1605</v>
      </c>
      <c r="F123">
        <v>0</v>
      </c>
      <c r="G123">
        <v>0</v>
      </c>
      <c r="H123">
        <v>1.4994061015091598</v>
      </c>
    </row>
    <row r="124" spans="1:8">
      <c r="A124" s="5" t="s">
        <v>1557</v>
      </c>
      <c r="B124" s="5" t="s">
        <v>1489</v>
      </c>
      <c r="E124" t="s">
        <v>1544</v>
      </c>
      <c r="F124">
        <v>0</v>
      </c>
      <c r="G124">
        <v>0</v>
      </c>
      <c r="H124">
        <v>3.0261290361284052</v>
      </c>
    </row>
    <row r="125" spans="1:8">
      <c r="A125" s="5" t="s">
        <v>1557</v>
      </c>
      <c r="B125" s="5" t="s">
        <v>1490</v>
      </c>
      <c r="E125" t="s">
        <v>278</v>
      </c>
      <c r="F125">
        <v>0</v>
      </c>
      <c r="G125">
        <v>1</v>
      </c>
      <c r="H125">
        <v>1.3027451143905864</v>
      </c>
    </row>
    <row r="126" spans="1:8">
      <c r="A126" s="5" t="s">
        <v>1558</v>
      </c>
      <c r="B126" s="5" t="s">
        <v>1490</v>
      </c>
      <c r="E126" t="s">
        <v>1491</v>
      </c>
      <c r="F126">
        <v>1</v>
      </c>
      <c r="G126">
        <v>0</v>
      </c>
      <c r="H126">
        <v>0.27258321948254399</v>
      </c>
    </row>
    <row r="127" spans="1:8">
      <c r="A127" s="5" t="s">
        <v>1559</v>
      </c>
      <c r="B127" s="5" t="s">
        <v>1482</v>
      </c>
      <c r="E127" t="s">
        <v>1656</v>
      </c>
      <c r="F127">
        <v>0</v>
      </c>
      <c r="G127">
        <v>0</v>
      </c>
      <c r="H127">
        <v>2.3609912166838445</v>
      </c>
    </row>
    <row r="128" spans="1:8">
      <c r="A128" s="5" t="s">
        <v>1559</v>
      </c>
      <c r="B128" s="5" t="s">
        <v>1484</v>
      </c>
      <c r="E128" t="s">
        <v>1542</v>
      </c>
      <c r="F128">
        <v>0</v>
      </c>
      <c r="G128">
        <v>0</v>
      </c>
      <c r="H128">
        <v>2.8991916486004019</v>
      </c>
    </row>
    <row r="129" spans="1:8">
      <c r="A129" s="5" t="s">
        <v>1560</v>
      </c>
      <c r="B129" s="5" t="s">
        <v>155</v>
      </c>
      <c r="E129" t="s">
        <v>1553</v>
      </c>
      <c r="F129">
        <v>0</v>
      </c>
      <c r="G129">
        <v>0</v>
      </c>
      <c r="H129">
        <v>1.659592270435841</v>
      </c>
    </row>
    <row r="130" spans="1:8">
      <c r="A130" s="5" t="s">
        <v>1561</v>
      </c>
      <c r="B130" s="5" t="s">
        <v>1501</v>
      </c>
      <c r="E130" t="s">
        <v>1624</v>
      </c>
      <c r="F130">
        <v>0</v>
      </c>
      <c r="G130">
        <v>0</v>
      </c>
      <c r="H130">
        <v>1.3862406620220915</v>
      </c>
    </row>
    <row r="131" spans="1:8">
      <c r="A131" s="5" t="s">
        <v>1562</v>
      </c>
      <c r="B131" s="5" t="s">
        <v>1501</v>
      </c>
      <c r="E131" t="s">
        <v>1648</v>
      </c>
      <c r="F131">
        <v>0</v>
      </c>
      <c r="G131">
        <v>1</v>
      </c>
      <c r="H131">
        <v>1.7032830392523695</v>
      </c>
    </row>
    <row r="132" spans="1:8">
      <c r="A132" s="5" t="s">
        <v>1562</v>
      </c>
      <c r="B132" s="5" t="s">
        <v>1503</v>
      </c>
      <c r="E132" t="s">
        <v>1668</v>
      </c>
      <c r="F132">
        <v>0</v>
      </c>
      <c r="G132">
        <v>0</v>
      </c>
      <c r="H132">
        <v>1.293960468937412</v>
      </c>
    </row>
    <row r="133" spans="1:8">
      <c r="A133" s="5" t="s">
        <v>1562</v>
      </c>
      <c r="B133" s="5" t="s">
        <v>1507</v>
      </c>
      <c r="E133" t="s">
        <v>1522</v>
      </c>
      <c r="F133">
        <v>0</v>
      </c>
      <c r="G133">
        <v>0</v>
      </c>
      <c r="H133">
        <v>1.5336717059057015</v>
      </c>
    </row>
    <row r="134" spans="1:8">
      <c r="A134" s="5" t="s">
        <v>1535</v>
      </c>
      <c r="B134" s="5" t="s">
        <v>1482</v>
      </c>
      <c r="E134" t="s">
        <v>1609</v>
      </c>
      <c r="F134">
        <v>0</v>
      </c>
      <c r="G134">
        <v>0</v>
      </c>
      <c r="H134">
        <v>1.3141487793021012</v>
      </c>
    </row>
    <row r="135" spans="1:8">
      <c r="A135" s="5" t="s">
        <v>1535</v>
      </c>
      <c r="B135" s="5" t="s">
        <v>1507</v>
      </c>
      <c r="E135" t="s">
        <v>1619</v>
      </c>
      <c r="F135">
        <v>0</v>
      </c>
      <c r="G135">
        <v>1</v>
      </c>
      <c r="H135">
        <v>2.4167411163135406</v>
      </c>
    </row>
    <row r="136" spans="1:8">
      <c r="A136" s="5" t="s">
        <v>1539</v>
      </c>
      <c r="B136" s="5" t="s">
        <v>1491</v>
      </c>
      <c r="E136" t="s">
        <v>1618</v>
      </c>
      <c r="F136">
        <v>0</v>
      </c>
      <c r="G136">
        <v>0</v>
      </c>
      <c r="H136">
        <v>1.5967667911994958</v>
      </c>
    </row>
    <row r="137" spans="1:8">
      <c r="A137" s="5" t="s">
        <v>1563</v>
      </c>
      <c r="B137" s="5" t="s">
        <v>1493</v>
      </c>
      <c r="E137" t="s">
        <v>1628</v>
      </c>
      <c r="F137">
        <v>0</v>
      </c>
      <c r="G137">
        <v>0</v>
      </c>
      <c r="H137">
        <v>2.8524610429187209</v>
      </c>
    </row>
    <row r="138" spans="1:8">
      <c r="A138" s="5" t="s">
        <v>1564</v>
      </c>
      <c r="B138" s="5" t="s">
        <v>1507</v>
      </c>
      <c r="E138" t="s">
        <v>1521</v>
      </c>
      <c r="F138">
        <v>0</v>
      </c>
      <c r="G138">
        <v>0</v>
      </c>
      <c r="H138">
        <v>1.6920133917395244</v>
      </c>
    </row>
    <row r="139" spans="1:8">
      <c r="A139" s="5" t="s">
        <v>1565</v>
      </c>
      <c r="B139" s="5" t="s">
        <v>142</v>
      </c>
      <c r="E139" t="s">
        <v>1597</v>
      </c>
      <c r="F139">
        <v>0</v>
      </c>
      <c r="G139">
        <v>0</v>
      </c>
      <c r="H139">
        <v>1.6015487423590193</v>
      </c>
    </row>
    <row r="140" spans="1:8">
      <c r="A140" s="5" t="s">
        <v>1565</v>
      </c>
      <c r="B140" s="5" t="s">
        <v>1503</v>
      </c>
      <c r="E140" t="s">
        <v>1574</v>
      </c>
      <c r="F140">
        <v>0</v>
      </c>
      <c r="G140">
        <v>0</v>
      </c>
      <c r="H140">
        <v>3.3907223572729976</v>
      </c>
    </row>
    <row r="141" spans="1:8">
      <c r="A141" s="5" t="s">
        <v>1565</v>
      </c>
      <c r="B141" s="5" t="s">
        <v>1491</v>
      </c>
      <c r="E141" t="s">
        <v>1649</v>
      </c>
      <c r="F141">
        <v>0</v>
      </c>
      <c r="G141">
        <v>0</v>
      </c>
      <c r="H141">
        <v>1.7412322881033719</v>
      </c>
    </row>
    <row r="142" spans="1:8">
      <c r="A142" s="5" t="s">
        <v>1565</v>
      </c>
      <c r="B142" s="5" t="s">
        <v>1531</v>
      </c>
      <c r="E142" t="s">
        <v>1662</v>
      </c>
      <c r="F142">
        <v>0</v>
      </c>
      <c r="G142">
        <v>0</v>
      </c>
      <c r="H142">
        <v>1.7001149310440806</v>
      </c>
    </row>
    <row r="143" spans="1:8">
      <c r="A143" s="5" t="s">
        <v>1566</v>
      </c>
      <c r="B143" s="5" t="s">
        <v>1529</v>
      </c>
      <c r="E143" t="s">
        <v>1670</v>
      </c>
      <c r="F143">
        <v>0</v>
      </c>
      <c r="G143">
        <v>0</v>
      </c>
      <c r="H143">
        <v>2.0483272181164822</v>
      </c>
    </row>
    <row r="144" spans="1:8">
      <c r="A144" s="5" t="s">
        <v>1566</v>
      </c>
      <c r="B144" s="5" t="s">
        <v>1507</v>
      </c>
      <c r="E144" t="s">
        <v>1600</v>
      </c>
      <c r="F144">
        <v>0</v>
      </c>
      <c r="G144">
        <v>0</v>
      </c>
      <c r="H144">
        <v>2.1806502939534202</v>
      </c>
    </row>
    <row r="145" spans="1:8">
      <c r="A145" s="5" t="s">
        <v>1567</v>
      </c>
      <c r="B145" s="5" t="s">
        <v>1519</v>
      </c>
      <c r="E145" t="s">
        <v>1633</v>
      </c>
      <c r="F145">
        <v>0</v>
      </c>
      <c r="G145">
        <v>0</v>
      </c>
      <c r="H145">
        <v>3.0020267416794728</v>
      </c>
    </row>
    <row r="146" spans="1:8">
      <c r="A146" s="5" t="s">
        <v>1567</v>
      </c>
      <c r="B146" s="5" t="s">
        <v>157</v>
      </c>
      <c r="E146" t="s">
        <v>1502</v>
      </c>
      <c r="F146">
        <v>0</v>
      </c>
      <c r="G146">
        <v>0</v>
      </c>
      <c r="H146">
        <v>6.7464022731549314</v>
      </c>
    </row>
    <row r="147" spans="1:8">
      <c r="A147" s="5" t="s">
        <v>1568</v>
      </c>
      <c r="B147" s="5" t="s">
        <v>1501</v>
      </c>
      <c r="E147" t="s">
        <v>1677</v>
      </c>
      <c r="F147">
        <v>0</v>
      </c>
      <c r="G147">
        <v>0</v>
      </c>
      <c r="H147">
        <v>1.7732054134266044</v>
      </c>
    </row>
    <row r="148" spans="1:8">
      <c r="A148" s="5" t="s">
        <v>1568</v>
      </c>
      <c r="B148" s="5" t="s">
        <v>1519</v>
      </c>
      <c r="E148" t="s">
        <v>1592</v>
      </c>
      <c r="F148">
        <v>0</v>
      </c>
      <c r="G148">
        <v>0</v>
      </c>
      <c r="H148">
        <v>1.6132291541230244</v>
      </c>
    </row>
    <row r="149" spans="1:8">
      <c r="A149" s="5" t="s">
        <v>1569</v>
      </c>
      <c r="B149" s="5" t="s">
        <v>157</v>
      </c>
      <c r="E149" t="s">
        <v>1591</v>
      </c>
      <c r="F149">
        <v>1</v>
      </c>
      <c r="G149">
        <v>0</v>
      </c>
      <c r="H149">
        <v>1.850880512464032</v>
      </c>
    </row>
    <row r="150" spans="1:8">
      <c r="A150" s="5" t="s">
        <v>1569</v>
      </c>
      <c r="B150" s="5" t="s">
        <v>1531</v>
      </c>
      <c r="E150" t="s">
        <v>1528</v>
      </c>
      <c r="F150">
        <v>0</v>
      </c>
      <c r="G150">
        <v>0</v>
      </c>
      <c r="H150">
        <v>1.7830882251064284</v>
      </c>
    </row>
    <row r="151" spans="1:8">
      <c r="A151" s="5" t="s">
        <v>1570</v>
      </c>
      <c r="B151" s="5" t="s">
        <v>1571</v>
      </c>
      <c r="E151" t="s">
        <v>1490</v>
      </c>
      <c r="F151">
        <v>1</v>
      </c>
      <c r="G151">
        <v>0</v>
      </c>
      <c r="H151">
        <v>0.1292955964175691</v>
      </c>
    </row>
    <row r="152" spans="1:8">
      <c r="A152" s="5" t="s">
        <v>1570</v>
      </c>
      <c r="B152" s="5" t="s">
        <v>1514</v>
      </c>
      <c r="E152" t="s">
        <v>1598</v>
      </c>
      <c r="F152">
        <v>0</v>
      </c>
      <c r="G152">
        <v>0</v>
      </c>
      <c r="H152">
        <v>1.9534156068112531</v>
      </c>
    </row>
    <row r="153" spans="1:8">
      <c r="A153" s="5" t="s">
        <v>1572</v>
      </c>
      <c r="B153" s="5" t="s">
        <v>1529</v>
      </c>
      <c r="E153" t="s">
        <v>1572</v>
      </c>
      <c r="F153">
        <v>0</v>
      </c>
      <c r="G153">
        <v>0</v>
      </c>
      <c r="H153">
        <v>1.7742087931689101</v>
      </c>
    </row>
    <row r="154" spans="1:8">
      <c r="A154" s="5" t="s">
        <v>1572</v>
      </c>
      <c r="B154" s="5" t="s">
        <v>1571</v>
      </c>
      <c r="E154" t="s">
        <v>1533</v>
      </c>
      <c r="F154">
        <v>0</v>
      </c>
      <c r="G154">
        <v>0</v>
      </c>
      <c r="H154">
        <v>1.9777219453404238</v>
      </c>
    </row>
    <row r="155" spans="1:8">
      <c r="A155" s="5" t="s">
        <v>1572</v>
      </c>
      <c r="B155" s="5" t="s">
        <v>142</v>
      </c>
      <c r="E155" t="s">
        <v>1682</v>
      </c>
      <c r="F155">
        <v>0</v>
      </c>
      <c r="G155">
        <v>0</v>
      </c>
      <c r="H155">
        <v>1.3519363664983863</v>
      </c>
    </row>
    <row r="156" spans="1:8">
      <c r="A156" s="5" t="s">
        <v>1572</v>
      </c>
      <c r="B156" s="5" t="s">
        <v>1531</v>
      </c>
      <c r="E156" t="s">
        <v>1534</v>
      </c>
      <c r="F156">
        <v>0</v>
      </c>
      <c r="G156">
        <v>0</v>
      </c>
      <c r="H156">
        <v>1.6481614548854853</v>
      </c>
    </row>
    <row r="157" spans="1:8">
      <c r="A157" s="5" t="s">
        <v>1573</v>
      </c>
      <c r="B157" s="5" t="s">
        <v>150</v>
      </c>
      <c r="E157" t="s">
        <v>1645</v>
      </c>
      <c r="F157">
        <v>0</v>
      </c>
      <c r="G157">
        <v>0</v>
      </c>
      <c r="H157">
        <v>2.7952985243635036</v>
      </c>
    </row>
    <row r="158" spans="1:8">
      <c r="A158" s="5" t="s">
        <v>1573</v>
      </c>
      <c r="B158" s="5" t="s">
        <v>1490</v>
      </c>
      <c r="E158" t="s">
        <v>1530</v>
      </c>
      <c r="F158">
        <v>0</v>
      </c>
      <c r="G158">
        <v>0</v>
      </c>
      <c r="H158">
        <v>1.8815003788937699</v>
      </c>
    </row>
    <row r="159" spans="1:8">
      <c r="A159" s="5" t="s">
        <v>1573</v>
      </c>
      <c r="B159" s="5" t="s">
        <v>1507</v>
      </c>
      <c r="E159" t="s">
        <v>1663</v>
      </c>
      <c r="F159">
        <v>0</v>
      </c>
      <c r="G159">
        <v>0</v>
      </c>
      <c r="H159">
        <v>1.7394687631000416</v>
      </c>
    </row>
    <row r="160" spans="1:8">
      <c r="A160" s="5" t="s">
        <v>1574</v>
      </c>
      <c r="B160" s="5" t="s">
        <v>1501</v>
      </c>
      <c r="E160" t="s">
        <v>1527</v>
      </c>
      <c r="F160">
        <v>0</v>
      </c>
      <c r="G160">
        <v>0</v>
      </c>
      <c r="H160">
        <v>1.3560038052439696</v>
      </c>
    </row>
    <row r="161" spans="1:8">
      <c r="A161" s="5" t="s">
        <v>1575</v>
      </c>
      <c r="B161" s="5" t="s">
        <v>1482</v>
      </c>
      <c r="E161" t="s">
        <v>1515</v>
      </c>
      <c r="F161">
        <v>1</v>
      </c>
      <c r="G161">
        <v>0</v>
      </c>
      <c r="H161">
        <v>1.7452778698236422E-2</v>
      </c>
    </row>
    <row r="162" spans="1:8">
      <c r="A162" s="5" t="s">
        <v>1575</v>
      </c>
      <c r="B162" s="5" t="s">
        <v>1490</v>
      </c>
      <c r="E162" t="s">
        <v>1554</v>
      </c>
      <c r="F162">
        <v>0</v>
      </c>
      <c r="G162">
        <v>0</v>
      </c>
      <c r="H162">
        <v>1.4462066428630662</v>
      </c>
    </row>
    <row r="163" spans="1:8">
      <c r="A163" s="5" t="s">
        <v>1576</v>
      </c>
      <c r="B163" s="5" t="s">
        <v>1501</v>
      </c>
      <c r="E163" t="s">
        <v>1568</v>
      </c>
      <c r="F163">
        <v>0</v>
      </c>
      <c r="G163">
        <v>0</v>
      </c>
      <c r="H163">
        <v>1.4998440930747678</v>
      </c>
    </row>
    <row r="164" spans="1:8">
      <c r="A164" s="5" t="s">
        <v>1577</v>
      </c>
      <c r="B164" s="5" t="s">
        <v>1529</v>
      </c>
      <c r="E164" t="s">
        <v>1594</v>
      </c>
      <c r="F164">
        <v>0</v>
      </c>
      <c r="G164">
        <v>0</v>
      </c>
      <c r="H164">
        <v>1.3485777257247373</v>
      </c>
    </row>
    <row r="165" spans="1:8">
      <c r="A165" s="5" t="s">
        <v>1578</v>
      </c>
      <c r="B165" s="5" t="s">
        <v>1493</v>
      </c>
      <c r="E165" t="s">
        <v>1616</v>
      </c>
      <c r="F165">
        <v>0</v>
      </c>
      <c r="G165">
        <v>0</v>
      </c>
      <c r="H165">
        <v>1.5927532777068791</v>
      </c>
    </row>
    <row r="166" spans="1:8">
      <c r="A166" s="5" t="s">
        <v>1579</v>
      </c>
      <c r="B166" s="5" t="s">
        <v>1512</v>
      </c>
      <c r="E166" t="s">
        <v>1582</v>
      </c>
      <c r="F166">
        <v>0</v>
      </c>
      <c r="G166">
        <v>0</v>
      </c>
      <c r="H166">
        <v>3.8126792434568335</v>
      </c>
    </row>
    <row r="167" spans="1:8">
      <c r="A167" s="5" t="s">
        <v>1580</v>
      </c>
      <c r="B167" s="5" t="s">
        <v>1491</v>
      </c>
      <c r="E167" t="s">
        <v>1655</v>
      </c>
      <c r="F167">
        <v>0</v>
      </c>
      <c r="G167">
        <v>0</v>
      </c>
      <c r="H167">
        <v>1.3636676383587645</v>
      </c>
    </row>
    <row r="168" spans="1:8">
      <c r="A168" s="5" t="s">
        <v>1581</v>
      </c>
      <c r="B168" s="5" t="s">
        <v>1487</v>
      </c>
      <c r="E168" t="s">
        <v>1589</v>
      </c>
      <c r="F168">
        <v>0</v>
      </c>
      <c r="G168">
        <v>0</v>
      </c>
      <c r="H168">
        <v>1.4123604060225932</v>
      </c>
    </row>
    <row r="169" spans="1:8">
      <c r="A169" s="5" t="s">
        <v>1582</v>
      </c>
      <c r="B169" s="5" t="s">
        <v>1529</v>
      </c>
      <c r="E169" t="s">
        <v>1487</v>
      </c>
      <c r="F169">
        <v>1</v>
      </c>
      <c r="G169">
        <v>0</v>
      </c>
      <c r="H169">
        <v>2.145036452689646E-2</v>
      </c>
    </row>
    <row r="170" spans="1:8">
      <c r="A170" s="5" t="s">
        <v>1583</v>
      </c>
      <c r="B170" s="5" t="s">
        <v>1486</v>
      </c>
      <c r="E170" t="s">
        <v>1556</v>
      </c>
      <c r="F170">
        <v>0</v>
      </c>
      <c r="G170">
        <v>0</v>
      </c>
      <c r="H170">
        <v>2.2171333935035573</v>
      </c>
    </row>
    <row r="171" spans="1:8">
      <c r="A171" s="5" t="s">
        <v>1583</v>
      </c>
      <c r="B171" s="5" t="s">
        <v>1503</v>
      </c>
      <c r="E171" t="s">
        <v>1593</v>
      </c>
      <c r="F171">
        <v>0</v>
      </c>
      <c r="G171">
        <v>0</v>
      </c>
      <c r="H171">
        <v>2.4039098118607098</v>
      </c>
    </row>
    <row r="172" spans="1:8">
      <c r="A172" s="5" t="s">
        <v>1583</v>
      </c>
      <c r="B172" s="5" t="s">
        <v>1512</v>
      </c>
      <c r="E172" t="s">
        <v>1526</v>
      </c>
      <c r="F172">
        <v>0</v>
      </c>
      <c r="G172">
        <v>1</v>
      </c>
      <c r="H172">
        <v>1.8100159572244843</v>
      </c>
    </row>
    <row r="173" spans="1:8">
      <c r="A173" s="5" t="s">
        <v>1583</v>
      </c>
      <c r="B173" s="5" t="s">
        <v>1507</v>
      </c>
      <c r="E173" t="s">
        <v>1636</v>
      </c>
      <c r="F173">
        <v>0</v>
      </c>
      <c r="G173">
        <v>0</v>
      </c>
      <c r="H173">
        <v>1.7043441447957675</v>
      </c>
    </row>
    <row r="174" spans="1:8">
      <c r="A174" s="5" t="s">
        <v>1584</v>
      </c>
      <c r="B174" s="5" t="s">
        <v>155</v>
      </c>
      <c r="E174" t="s">
        <v>1573</v>
      </c>
      <c r="F174">
        <v>0</v>
      </c>
      <c r="G174">
        <v>1</v>
      </c>
      <c r="H174">
        <v>1.5884317413264299</v>
      </c>
    </row>
    <row r="175" spans="1:8">
      <c r="A175" s="5" t="s">
        <v>1584</v>
      </c>
      <c r="B175" s="5" t="s">
        <v>1486</v>
      </c>
      <c r="E175" t="s">
        <v>1510</v>
      </c>
      <c r="F175">
        <v>1</v>
      </c>
      <c r="G175">
        <v>0</v>
      </c>
      <c r="H175">
        <v>1.6944378881801945</v>
      </c>
    </row>
    <row r="176" spans="1:8">
      <c r="A176" s="5" t="s">
        <v>1584</v>
      </c>
      <c r="B176" s="5" t="s">
        <v>1490</v>
      </c>
      <c r="E176" t="s">
        <v>1539</v>
      </c>
      <c r="F176">
        <v>1</v>
      </c>
      <c r="G176">
        <v>0</v>
      </c>
      <c r="H176">
        <v>2.0435494668492264</v>
      </c>
    </row>
    <row r="177" spans="1:8">
      <c r="A177" s="5" t="s">
        <v>1584</v>
      </c>
      <c r="B177" s="5" t="s">
        <v>1487</v>
      </c>
      <c r="E177" t="s">
        <v>1537</v>
      </c>
      <c r="F177">
        <v>0</v>
      </c>
      <c r="G177">
        <v>0</v>
      </c>
      <c r="H177">
        <v>2.3937970931920893</v>
      </c>
    </row>
    <row r="178" spans="1:8">
      <c r="A178" s="5" t="s">
        <v>1584</v>
      </c>
      <c r="B178" s="5" t="s">
        <v>1507</v>
      </c>
      <c r="E178" t="s">
        <v>1512</v>
      </c>
      <c r="F178">
        <v>1</v>
      </c>
      <c r="G178">
        <v>0</v>
      </c>
      <c r="H178">
        <v>3.5421012295167893</v>
      </c>
    </row>
    <row r="179" spans="1:8">
      <c r="A179" s="5" t="s">
        <v>1529</v>
      </c>
      <c r="B179" s="5" t="s">
        <v>157</v>
      </c>
      <c r="E179" t="s">
        <v>1642</v>
      </c>
      <c r="F179">
        <v>0</v>
      </c>
      <c r="G179">
        <v>0</v>
      </c>
      <c r="H179">
        <v>1.5655358889999704</v>
      </c>
    </row>
    <row r="180" spans="1:8">
      <c r="A180" s="5" t="s">
        <v>1585</v>
      </c>
      <c r="B180" s="5" t="s">
        <v>1514</v>
      </c>
      <c r="E180" t="s">
        <v>1673</v>
      </c>
      <c r="F180">
        <v>0</v>
      </c>
      <c r="G180">
        <v>0</v>
      </c>
      <c r="H180">
        <v>1.3850369956917676</v>
      </c>
    </row>
    <row r="181" spans="1:8">
      <c r="A181" s="5" t="s">
        <v>1585</v>
      </c>
      <c r="B181" s="5" t="s">
        <v>1491</v>
      </c>
      <c r="E181" t="s">
        <v>1603</v>
      </c>
      <c r="F181">
        <v>0</v>
      </c>
      <c r="G181">
        <v>0</v>
      </c>
      <c r="H181">
        <v>1.4701355035681161</v>
      </c>
    </row>
    <row r="182" spans="1:8">
      <c r="A182" s="5" t="s">
        <v>1586</v>
      </c>
      <c r="B182" s="5" t="s">
        <v>1486</v>
      </c>
      <c r="E182" t="s">
        <v>1587</v>
      </c>
      <c r="F182">
        <v>0</v>
      </c>
      <c r="G182">
        <v>0</v>
      </c>
      <c r="H182">
        <v>1.6036531938746086</v>
      </c>
    </row>
    <row r="183" spans="1:8">
      <c r="A183" s="5" t="s">
        <v>1586</v>
      </c>
      <c r="B183" s="5" t="s">
        <v>1487</v>
      </c>
      <c r="E183" t="s">
        <v>1607</v>
      </c>
      <c r="F183">
        <v>0</v>
      </c>
      <c r="G183">
        <v>0</v>
      </c>
      <c r="H183">
        <v>2.3285815147076656</v>
      </c>
    </row>
    <row r="184" spans="1:8">
      <c r="A184" s="5" t="s">
        <v>1587</v>
      </c>
      <c r="B184" s="5" t="s">
        <v>1519</v>
      </c>
      <c r="E184" t="s">
        <v>1635</v>
      </c>
      <c r="F184">
        <v>0</v>
      </c>
      <c r="G184">
        <v>0</v>
      </c>
      <c r="H184">
        <v>1.453994896321841</v>
      </c>
    </row>
    <row r="185" spans="1:8">
      <c r="A185" s="5" t="s">
        <v>1587</v>
      </c>
      <c r="B185" s="5" t="s">
        <v>1484</v>
      </c>
      <c r="E185" t="s">
        <v>1547</v>
      </c>
      <c r="F185">
        <v>0</v>
      </c>
      <c r="G185">
        <v>0</v>
      </c>
      <c r="H185">
        <v>1.5319677839252921</v>
      </c>
    </row>
    <row r="186" spans="1:8">
      <c r="A186" s="5" t="s">
        <v>1587</v>
      </c>
      <c r="B186" s="5" t="s">
        <v>157</v>
      </c>
      <c r="E186" t="s">
        <v>1590</v>
      </c>
      <c r="F186">
        <v>0</v>
      </c>
      <c r="G186">
        <v>0</v>
      </c>
      <c r="H186">
        <v>1.7696192499039967</v>
      </c>
    </row>
    <row r="187" spans="1:8">
      <c r="A187" s="5" t="s">
        <v>1587</v>
      </c>
      <c r="B187" s="5" t="s">
        <v>1515</v>
      </c>
      <c r="E187" t="s">
        <v>1651</v>
      </c>
      <c r="F187">
        <v>0</v>
      </c>
      <c r="G187">
        <v>0</v>
      </c>
      <c r="H187">
        <v>1.5403074337373375</v>
      </c>
    </row>
    <row r="188" spans="1:8">
      <c r="A188" s="5" t="s">
        <v>1588</v>
      </c>
      <c r="B188" s="5" t="s">
        <v>150</v>
      </c>
      <c r="E188" t="s">
        <v>1680</v>
      </c>
      <c r="F188">
        <v>0</v>
      </c>
      <c r="G188">
        <v>0</v>
      </c>
      <c r="H188">
        <v>1.5270594562030162</v>
      </c>
    </row>
    <row r="189" spans="1:8">
      <c r="A189" s="5" t="s">
        <v>1588</v>
      </c>
      <c r="B189" s="5" t="s">
        <v>1529</v>
      </c>
      <c r="E189" t="s">
        <v>1654</v>
      </c>
      <c r="F189">
        <v>0</v>
      </c>
      <c r="G189">
        <v>0</v>
      </c>
      <c r="H189">
        <v>1.644362184941182</v>
      </c>
    </row>
    <row r="190" spans="1:8">
      <c r="A190" s="5" t="s">
        <v>1588</v>
      </c>
      <c r="B190" s="5" t="s">
        <v>142</v>
      </c>
      <c r="E190" t="s">
        <v>1483</v>
      </c>
      <c r="F190">
        <v>0</v>
      </c>
      <c r="G190">
        <v>0</v>
      </c>
      <c r="H190">
        <v>2.4945139639925529</v>
      </c>
    </row>
    <row r="191" spans="1:8">
      <c r="A191" s="5" t="s">
        <v>1588</v>
      </c>
      <c r="B191" s="5" t="s">
        <v>1503</v>
      </c>
      <c r="E191" t="s">
        <v>1559</v>
      </c>
      <c r="F191">
        <v>0</v>
      </c>
      <c r="G191">
        <v>0</v>
      </c>
      <c r="H191">
        <v>1.4437002519947031</v>
      </c>
    </row>
    <row r="192" spans="1:8">
      <c r="A192" s="5" t="s">
        <v>1588</v>
      </c>
      <c r="B192" s="5" t="s">
        <v>1491</v>
      </c>
      <c r="E192" t="s">
        <v>1506</v>
      </c>
      <c r="F192">
        <v>0</v>
      </c>
      <c r="G192">
        <v>0</v>
      </c>
      <c r="H192">
        <v>1.8887572194621118</v>
      </c>
    </row>
    <row r="193" spans="1:8">
      <c r="A193" s="5" t="s">
        <v>1589</v>
      </c>
      <c r="B193" s="5" t="s">
        <v>150</v>
      </c>
      <c r="E193" t="s">
        <v>1500</v>
      </c>
      <c r="F193">
        <v>0</v>
      </c>
      <c r="G193">
        <v>0</v>
      </c>
      <c r="H193">
        <v>2.733872302697423</v>
      </c>
    </row>
    <row r="194" spans="1:8">
      <c r="A194" s="5" t="s">
        <v>1589</v>
      </c>
      <c r="B194" s="5" t="s">
        <v>1514</v>
      </c>
      <c r="E194" t="s">
        <v>1513</v>
      </c>
      <c r="F194">
        <v>0</v>
      </c>
      <c r="G194">
        <v>0</v>
      </c>
      <c r="H194">
        <v>1.5575503439010263</v>
      </c>
    </row>
    <row r="195" spans="1:8">
      <c r="A195" s="5" t="s">
        <v>1590</v>
      </c>
      <c r="B195" s="5" t="s">
        <v>142</v>
      </c>
      <c r="E195" t="s">
        <v>1507</v>
      </c>
      <c r="F195">
        <v>1</v>
      </c>
      <c r="G195">
        <v>0</v>
      </c>
      <c r="H195">
        <v>0.5188902990990365</v>
      </c>
    </row>
    <row r="196" spans="1:8">
      <c r="A196" s="5" t="s">
        <v>1590</v>
      </c>
      <c r="B196" s="5" t="s">
        <v>1512</v>
      </c>
      <c r="E196" t="s">
        <v>1666</v>
      </c>
      <c r="F196">
        <v>0</v>
      </c>
      <c r="G196">
        <v>0</v>
      </c>
      <c r="H196">
        <v>1.3303931987797613</v>
      </c>
    </row>
    <row r="197" spans="1:8">
      <c r="A197" s="5" t="s">
        <v>1591</v>
      </c>
      <c r="B197" s="5" t="s">
        <v>1497</v>
      </c>
      <c r="E197" t="s">
        <v>1564</v>
      </c>
      <c r="F197">
        <v>0</v>
      </c>
      <c r="G197">
        <v>0</v>
      </c>
      <c r="H197">
        <v>2.1196658985778605</v>
      </c>
    </row>
    <row r="198" spans="1:8">
      <c r="A198" s="5" t="s">
        <v>1592</v>
      </c>
      <c r="B198" s="5" t="s">
        <v>1491</v>
      </c>
      <c r="E198" t="s">
        <v>1579</v>
      </c>
      <c r="F198">
        <v>0</v>
      </c>
      <c r="G198">
        <v>0</v>
      </c>
      <c r="H198">
        <v>2.1685377397477454</v>
      </c>
    </row>
    <row r="199" spans="1:8">
      <c r="A199" s="5" t="s">
        <v>1592</v>
      </c>
      <c r="B199" s="5" t="s">
        <v>1539</v>
      </c>
      <c r="E199" t="s">
        <v>1602</v>
      </c>
      <c r="F199">
        <v>0</v>
      </c>
      <c r="G199">
        <v>0</v>
      </c>
      <c r="H199">
        <v>2.0508518022087965</v>
      </c>
    </row>
    <row r="200" spans="1:8">
      <c r="A200" s="5" t="s">
        <v>1593</v>
      </c>
      <c r="B200" s="5" t="s">
        <v>1501</v>
      </c>
      <c r="E200" t="s">
        <v>1531</v>
      </c>
      <c r="F200">
        <v>1</v>
      </c>
      <c r="G200">
        <v>0</v>
      </c>
      <c r="H200">
        <v>0.13071009380328896</v>
      </c>
    </row>
    <row r="201" spans="1:8">
      <c r="A201" s="5" t="s">
        <v>1593</v>
      </c>
      <c r="B201" s="5" t="s">
        <v>1519</v>
      </c>
      <c r="E201" t="s">
        <v>1485</v>
      </c>
      <c r="F201">
        <v>0</v>
      </c>
      <c r="G201">
        <v>0</v>
      </c>
      <c r="H201">
        <v>2.7346805523393609</v>
      </c>
    </row>
    <row r="202" spans="1:8">
      <c r="A202" s="5" t="s">
        <v>1594</v>
      </c>
      <c r="B202" s="5" t="s">
        <v>1497</v>
      </c>
      <c r="E202" t="s">
        <v>1532</v>
      </c>
      <c r="F202">
        <v>0</v>
      </c>
      <c r="G202">
        <v>0</v>
      </c>
      <c r="H202">
        <v>2.6550955318560807</v>
      </c>
    </row>
    <row r="203" spans="1:8">
      <c r="A203" s="5" t="s">
        <v>1594</v>
      </c>
      <c r="B203" s="5" t="s">
        <v>1481</v>
      </c>
      <c r="E203" t="s">
        <v>1492</v>
      </c>
      <c r="F203">
        <v>0</v>
      </c>
      <c r="G203">
        <v>0</v>
      </c>
      <c r="H203">
        <v>2.7246838689362054</v>
      </c>
    </row>
    <row r="204" spans="1:8">
      <c r="A204" s="5" t="s">
        <v>1594</v>
      </c>
      <c r="B204" s="5" t="s">
        <v>1519</v>
      </c>
      <c r="E204" t="s">
        <v>1488</v>
      </c>
      <c r="F204">
        <v>0</v>
      </c>
      <c r="G204">
        <v>0</v>
      </c>
      <c r="H204">
        <v>2.0528434964369136</v>
      </c>
    </row>
    <row r="205" spans="1:8">
      <c r="A205" s="5" t="s">
        <v>1594</v>
      </c>
      <c r="B205" s="5" t="s">
        <v>1503</v>
      </c>
      <c r="E205" t="s">
        <v>1555</v>
      </c>
      <c r="F205">
        <v>0</v>
      </c>
      <c r="G205">
        <v>1</v>
      </c>
      <c r="H205">
        <v>2.2894792073745105</v>
      </c>
    </row>
    <row r="206" spans="1:8">
      <c r="A206" s="5" t="s">
        <v>1594</v>
      </c>
      <c r="B206" s="5" t="s">
        <v>1484</v>
      </c>
      <c r="E206" t="s">
        <v>1525</v>
      </c>
      <c r="F206">
        <v>0</v>
      </c>
      <c r="G206">
        <v>0</v>
      </c>
      <c r="H206">
        <v>1.6553585859394033</v>
      </c>
    </row>
    <row r="207" spans="1:8">
      <c r="A207" s="5" t="s">
        <v>1594</v>
      </c>
      <c r="B207" s="5" t="s">
        <v>1515</v>
      </c>
      <c r="E207" t="s">
        <v>1496</v>
      </c>
      <c r="F207">
        <v>1</v>
      </c>
      <c r="G207">
        <v>0</v>
      </c>
      <c r="H207">
        <v>1.5883723937586327</v>
      </c>
    </row>
    <row r="208" spans="1:8">
      <c r="A208" s="5" t="s">
        <v>1594</v>
      </c>
      <c r="B208" s="5" t="s">
        <v>1487</v>
      </c>
      <c r="E208" t="s">
        <v>1495</v>
      </c>
      <c r="F208">
        <v>0</v>
      </c>
      <c r="G208">
        <v>0</v>
      </c>
      <c r="H208">
        <v>3.1197758144451209</v>
      </c>
    </row>
    <row r="209" spans="1:8">
      <c r="A209" s="5" t="s">
        <v>1594</v>
      </c>
      <c r="B209" s="5" t="s">
        <v>1507</v>
      </c>
      <c r="E209" t="s">
        <v>1494</v>
      </c>
      <c r="F209">
        <v>0</v>
      </c>
      <c r="G209">
        <v>0</v>
      </c>
      <c r="H209">
        <v>2.065094372802263</v>
      </c>
    </row>
    <row r="210" spans="1:8">
      <c r="A210" s="5" t="s">
        <v>1595</v>
      </c>
      <c r="B210" s="5" t="s">
        <v>142</v>
      </c>
      <c r="E210" t="s">
        <v>1509</v>
      </c>
      <c r="F210">
        <v>0</v>
      </c>
      <c r="G210">
        <v>1</v>
      </c>
      <c r="H210">
        <v>2.0038463997208122</v>
      </c>
    </row>
    <row r="211" spans="1:8">
      <c r="A211" s="5" t="s">
        <v>1595</v>
      </c>
      <c r="B211" s="5" t="s">
        <v>1481</v>
      </c>
    </row>
    <row r="212" spans="1:8">
      <c r="A212" s="5" t="s">
        <v>1595</v>
      </c>
      <c r="B212" s="5" t="s">
        <v>1493</v>
      </c>
    </row>
    <row r="213" spans="1:8">
      <c r="A213" s="5" t="s">
        <v>1595</v>
      </c>
      <c r="B213" s="5" t="s">
        <v>1507</v>
      </c>
    </row>
    <row r="214" spans="1:8">
      <c r="A214" s="5" t="s">
        <v>1595</v>
      </c>
      <c r="B214" s="5" t="s">
        <v>1531</v>
      </c>
    </row>
    <row r="215" spans="1:8">
      <c r="A215" s="5" t="s">
        <v>1596</v>
      </c>
      <c r="B215" s="5" t="s">
        <v>155</v>
      </c>
    </row>
    <row r="216" spans="1:8">
      <c r="A216" s="5" t="s">
        <v>1596</v>
      </c>
      <c r="B216" s="5" t="s">
        <v>1491</v>
      </c>
    </row>
    <row r="217" spans="1:8">
      <c r="A217" s="5" t="s">
        <v>1596</v>
      </c>
      <c r="B217" s="5" t="s">
        <v>1507</v>
      </c>
    </row>
    <row r="218" spans="1:8">
      <c r="A218" s="5" t="s">
        <v>1597</v>
      </c>
      <c r="B218" s="5" t="s">
        <v>1519</v>
      </c>
    </row>
    <row r="219" spans="1:8">
      <c r="A219" s="5" t="s">
        <v>1597</v>
      </c>
      <c r="B219" s="5" t="s">
        <v>1515</v>
      </c>
    </row>
    <row r="220" spans="1:8">
      <c r="A220" s="5" t="s">
        <v>1597</v>
      </c>
      <c r="B220" s="5" t="s">
        <v>1487</v>
      </c>
    </row>
    <row r="221" spans="1:8">
      <c r="A221" s="5" t="s">
        <v>1597</v>
      </c>
      <c r="B221" s="5" t="s">
        <v>1507</v>
      </c>
    </row>
    <row r="222" spans="1:8">
      <c r="A222" s="5" t="s">
        <v>1598</v>
      </c>
      <c r="B222" s="5" t="s">
        <v>1481</v>
      </c>
    </row>
    <row r="223" spans="1:8">
      <c r="A223" s="5" t="s">
        <v>1598</v>
      </c>
      <c r="B223" s="5" t="s">
        <v>1491</v>
      </c>
    </row>
    <row r="224" spans="1:8">
      <c r="A224" s="5" t="s">
        <v>1599</v>
      </c>
      <c r="B224" s="5" t="s">
        <v>1484</v>
      </c>
    </row>
    <row r="225" spans="1:2">
      <c r="A225" s="5" t="s">
        <v>1600</v>
      </c>
      <c r="B225" s="5" t="s">
        <v>1501</v>
      </c>
    </row>
    <row r="226" spans="1:2">
      <c r="A226" s="5" t="s">
        <v>1600</v>
      </c>
      <c r="B226" s="5" t="s">
        <v>1507</v>
      </c>
    </row>
    <row r="227" spans="1:2">
      <c r="A227" s="5" t="s">
        <v>1601</v>
      </c>
      <c r="B227" s="5" t="s">
        <v>1493</v>
      </c>
    </row>
    <row r="228" spans="1:2">
      <c r="A228" s="5" t="s">
        <v>1601</v>
      </c>
      <c r="B228" s="5" t="s">
        <v>1490</v>
      </c>
    </row>
    <row r="229" spans="1:2">
      <c r="A229" s="5" t="s">
        <v>1601</v>
      </c>
      <c r="B229" s="5" t="s">
        <v>1510</v>
      </c>
    </row>
    <row r="230" spans="1:2">
      <c r="A230" s="5" t="s">
        <v>1602</v>
      </c>
      <c r="B230" s="5" t="s">
        <v>1486</v>
      </c>
    </row>
    <row r="231" spans="1:2">
      <c r="A231" s="5" t="s">
        <v>1602</v>
      </c>
      <c r="B231" s="5" t="s">
        <v>1515</v>
      </c>
    </row>
    <row r="232" spans="1:2">
      <c r="A232" s="5" t="s">
        <v>1602</v>
      </c>
      <c r="B232" s="5" t="s">
        <v>1487</v>
      </c>
    </row>
    <row r="233" spans="1:2">
      <c r="A233" s="5" t="s">
        <v>1603</v>
      </c>
      <c r="B233" s="5" t="s">
        <v>1514</v>
      </c>
    </row>
    <row r="234" spans="1:2">
      <c r="A234" s="5" t="s">
        <v>1571</v>
      </c>
      <c r="B234" s="5" t="s">
        <v>1489</v>
      </c>
    </row>
    <row r="235" spans="1:2">
      <c r="A235" s="5" t="s">
        <v>1604</v>
      </c>
      <c r="B235" s="5" t="s">
        <v>155</v>
      </c>
    </row>
    <row r="236" spans="1:2">
      <c r="A236" s="5" t="s">
        <v>1605</v>
      </c>
      <c r="B236" s="5" t="s">
        <v>1519</v>
      </c>
    </row>
    <row r="237" spans="1:2">
      <c r="A237" s="5" t="s">
        <v>1605</v>
      </c>
      <c r="B237" s="5" t="s">
        <v>157</v>
      </c>
    </row>
    <row r="238" spans="1:2">
      <c r="A238" s="5" t="s">
        <v>1605</v>
      </c>
      <c r="B238" s="5" t="s">
        <v>1487</v>
      </c>
    </row>
    <row r="239" spans="1:2">
      <c r="A239" s="5" t="s">
        <v>1606</v>
      </c>
      <c r="B239" s="5" t="s">
        <v>1529</v>
      </c>
    </row>
    <row r="240" spans="1:2">
      <c r="A240" s="5" t="s">
        <v>1606</v>
      </c>
      <c r="B240" s="5" t="s">
        <v>142</v>
      </c>
    </row>
    <row r="241" spans="1:2">
      <c r="A241" s="5" t="s">
        <v>1606</v>
      </c>
      <c r="B241" s="5" t="s">
        <v>1514</v>
      </c>
    </row>
    <row r="242" spans="1:2">
      <c r="A242" s="5" t="s">
        <v>1606</v>
      </c>
      <c r="B242" s="5" t="s">
        <v>1490</v>
      </c>
    </row>
    <row r="243" spans="1:2">
      <c r="A243" s="5" t="s">
        <v>1607</v>
      </c>
      <c r="B243" s="5" t="s">
        <v>1497</v>
      </c>
    </row>
    <row r="244" spans="1:2">
      <c r="A244" s="5" t="s">
        <v>1607</v>
      </c>
      <c r="B244" s="5" t="s">
        <v>1529</v>
      </c>
    </row>
    <row r="245" spans="1:2">
      <c r="A245" s="5" t="s">
        <v>1607</v>
      </c>
      <c r="B245" s="5" t="s">
        <v>1535</v>
      </c>
    </row>
    <row r="246" spans="1:2">
      <c r="A246" s="5" t="s">
        <v>1607</v>
      </c>
      <c r="B246" s="5" t="s">
        <v>1481</v>
      </c>
    </row>
    <row r="247" spans="1:2">
      <c r="A247" s="5" t="s">
        <v>1607</v>
      </c>
      <c r="B247" s="5" t="s">
        <v>1519</v>
      </c>
    </row>
    <row r="248" spans="1:2">
      <c r="A248" s="5" t="s">
        <v>1607</v>
      </c>
      <c r="B248" s="5" t="s">
        <v>1486</v>
      </c>
    </row>
    <row r="249" spans="1:2">
      <c r="A249" s="5" t="s">
        <v>1607</v>
      </c>
      <c r="B249" s="5" t="s">
        <v>1503</v>
      </c>
    </row>
    <row r="250" spans="1:2">
      <c r="A250" s="5" t="s">
        <v>1607</v>
      </c>
      <c r="B250" s="5" t="s">
        <v>1484</v>
      </c>
    </row>
    <row r="251" spans="1:2">
      <c r="A251" s="5" t="s">
        <v>1607</v>
      </c>
      <c r="B251" s="5" t="s">
        <v>1515</v>
      </c>
    </row>
    <row r="252" spans="1:2">
      <c r="A252" s="5" t="s">
        <v>1607</v>
      </c>
      <c r="B252" s="5" t="s">
        <v>1487</v>
      </c>
    </row>
    <row r="253" spans="1:2">
      <c r="A253" s="5" t="s">
        <v>1607</v>
      </c>
      <c r="B253" s="5" t="s">
        <v>1539</v>
      </c>
    </row>
    <row r="254" spans="1:2">
      <c r="A254" s="5" t="s">
        <v>1607</v>
      </c>
      <c r="B254" s="5" t="s">
        <v>1507</v>
      </c>
    </row>
    <row r="255" spans="1:2">
      <c r="A255" s="5" t="s">
        <v>1608</v>
      </c>
      <c r="B255" s="5" t="s">
        <v>1481</v>
      </c>
    </row>
    <row r="256" spans="1:2">
      <c r="A256" s="5" t="s">
        <v>1608</v>
      </c>
      <c r="B256" s="5" t="s">
        <v>1482</v>
      </c>
    </row>
    <row r="257" spans="1:2">
      <c r="A257" s="5" t="s">
        <v>1609</v>
      </c>
      <c r="B257" s="5" t="s">
        <v>1493</v>
      </c>
    </row>
    <row r="258" spans="1:2">
      <c r="A258" s="5" t="s">
        <v>1610</v>
      </c>
      <c r="B258" s="5" t="s">
        <v>1486</v>
      </c>
    </row>
    <row r="259" spans="1:2">
      <c r="A259" s="5" t="s">
        <v>1610</v>
      </c>
      <c r="B259" s="5" t="s">
        <v>1515</v>
      </c>
    </row>
    <row r="260" spans="1:2">
      <c r="A260" s="5" t="s">
        <v>1610</v>
      </c>
      <c r="B260" s="5" t="s">
        <v>1487</v>
      </c>
    </row>
    <row r="261" spans="1:2">
      <c r="A261" s="5" t="s">
        <v>1611</v>
      </c>
      <c r="B261" s="5" t="s">
        <v>155</v>
      </c>
    </row>
    <row r="262" spans="1:2">
      <c r="A262" s="5" t="s">
        <v>1611</v>
      </c>
      <c r="B262" s="5" t="s">
        <v>1514</v>
      </c>
    </row>
    <row r="263" spans="1:2">
      <c r="A263" s="5" t="s">
        <v>1611</v>
      </c>
      <c r="B263" s="5" t="s">
        <v>1487</v>
      </c>
    </row>
    <row r="264" spans="1:2">
      <c r="A264" s="5" t="s">
        <v>1611</v>
      </c>
      <c r="B264" s="5" t="s">
        <v>1507</v>
      </c>
    </row>
    <row r="265" spans="1:2">
      <c r="A265" s="5" t="s">
        <v>1482</v>
      </c>
      <c r="B265" s="5" t="s">
        <v>1515</v>
      </c>
    </row>
    <row r="266" spans="1:2">
      <c r="A266" s="5" t="s">
        <v>1612</v>
      </c>
      <c r="B266" s="5" t="s">
        <v>1481</v>
      </c>
    </row>
    <row r="267" spans="1:2">
      <c r="A267" s="5" t="s">
        <v>1612</v>
      </c>
      <c r="B267" s="5" t="s">
        <v>1487</v>
      </c>
    </row>
    <row r="268" spans="1:2">
      <c r="A268" s="5" t="s">
        <v>1613</v>
      </c>
      <c r="B268" s="5" t="s">
        <v>1482</v>
      </c>
    </row>
    <row r="269" spans="1:2">
      <c r="A269" s="5" t="s">
        <v>1613</v>
      </c>
      <c r="B269" s="5" t="s">
        <v>1514</v>
      </c>
    </row>
    <row r="270" spans="1:2">
      <c r="A270" s="5" t="s">
        <v>1613</v>
      </c>
      <c r="B270" s="5" t="s">
        <v>1515</v>
      </c>
    </row>
    <row r="271" spans="1:2">
      <c r="A271" s="5" t="s">
        <v>1614</v>
      </c>
      <c r="B271" s="5" t="s">
        <v>1487</v>
      </c>
    </row>
    <row r="272" spans="1:2">
      <c r="A272" s="5" t="s">
        <v>1614</v>
      </c>
      <c r="B272" s="5" t="s">
        <v>1510</v>
      </c>
    </row>
    <row r="273" spans="1:2">
      <c r="A273" s="5" t="s">
        <v>1615</v>
      </c>
      <c r="B273" s="5" t="s">
        <v>155</v>
      </c>
    </row>
    <row r="274" spans="1:2">
      <c r="A274" s="5" t="s">
        <v>1616</v>
      </c>
      <c r="B274" s="5" t="s">
        <v>155</v>
      </c>
    </row>
    <row r="275" spans="1:2">
      <c r="A275" s="5" t="s">
        <v>1617</v>
      </c>
      <c r="B275" s="5" t="s">
        <v>1497</v>
      </c>
    </row>
    <row r="276" spans="1:2">
      <c r="A276" s="5" t="s">
        <v>1617</v>
      </c>
      <c r="B276" s="5" t="s">
        <v>1486</v>
      </c>
    </row>
    <row r="277" spans="1:2">
      <c r="A277" s="5" t="s">
        <v>1617</v>
      </c>
      <c r="B277" s="5" t="s">
        <v>1503</v>
      </c>
    </row>
    <row r="278" spans="1:2">
      <c r="A278" s="5" t="s">
        <v>1617</v>
      </c>
      <c r="B278" s="5" t="s">
        <v>1515</v>
      </c>
    </row>
    <row r="279" spans="1:2">
      <c r="A279" s="5" t="s">
        <v>1617</v>
      </c>
      <c r="B279" s="5" t="s">
        <v>1487</v>
      </c>
    </row>
    <row r="280" spans="1:2">
      <c r="A280" s="5" t="s">
        <v>1617</v>
      </c>
      <c r="B280" s="5" t="s">
        <v>1507</v>
      </c>
    </row>
    <row r="281" spans="1:2">
      <c r="A281" s="5" t="s">
        <v>1618</v>
      </c>
      <c r="B281" s="5" t="s">
        <v>1529</v>
      </c>
    </row>
    <row r="282" spans="1:2">
      <c r="A282" s="5" t="s">
        <v>1619</v>
      </c>
      <c r="B282" s="5" t="s">
        <v>1497</v>
      </c>
    </row>
    <row r="283" spans="1:2">
      <c r="A283" s="5" t="s">
        <v>1619</v>
      </c>
      <c r="B283" s="5" t="s">
        <v>1503</v>
      </c>
    </row>
    <row r="284" spans="1:2">
      <c r="A284" s="5" t="s">
        <v>1620</v>
      </c>
      <c r="B284" s="5" t="s">
        <v>1486</v>
      </c>
    </row>
    <row r="285" spans="1:2">
      <c r="A285" s="5" t="s">
        <v>1620</v>
      </c>
      <c r="B285" s="5" t="s">
        <v>1490</v>
      </c>
    </row>
    <row r="286" spans="1:2">
      <c r="A286" s="5" t="s">
        <v>1621</v>
      </c>
      <c r="B286" s="5" t="s">
        <v>150</v>
      </c>
    </row>
    <row r="287" spans="1:2">
      <c r="A287" s="5" t="s">
        <v>1621</v>
      </c>
      <c r="B287" s="5" t="s">
        <v>1514</v>
      </c>
    </row>
    <row r="288" spans="1:2">
      <c r="A288" s="5" t="s">
        <v>1622</v>
      </c>
      <c r="B288" s="5" t="s">
        <v>1529</v>
      </c>
    </row>
    <row r="289" spans="1:2">
      <c r="A289" s="5" t="s">
        <v>1622</v>
      </c>
      <c r="B289" s="5" t="s">
        <v>1503</v>
      </c>
    </row>
    <row r="290" spans="1:2">
      <c r="A290" s="5" t="s">
        <v>1622</v>
      </c>
      <c r="B290" s="5" t="s">
        <v>1514</v>
      </c>
    </row>
    <row r="291" spans="1:2">
      <c r="A291" s="5" t="s">
        <v>1623</v>
      </c>
      <c r="B291" s="5" t="s">
        <v>1535</v>
      </c>
    </row>
    <row r="292" spans="1:2">
      <c r="A292" s="5" t="s">
        <v>1624</v>
      </c>
      <c r="B292" s="5" t="s">
        <v>1529</v>
      </c>
    </row>
    <row r="293" spans="1:2">
      <c r="A293" s="5" t="s">
        <v>1624</v>
      </c>
      <c r="B293" s="5" t="s">
        <v>1514</v>
      </c>
    </row>
    <row r="294" spans="1:2">
      <c r="A294" s="5" t="s">
        <v>1625</v>
      </c>
      <c r="B294" s="5" t="s">
        <v>1487</v>
      </c>
    </row>
    <row r="295" spans="1:2">
      <c r="A295" s="5" t="s">
        <v>1626</v>
      </c>
      <c r="B295" s="5" t="s">
        <v>1501</v>
      </c>
    </row>
    <row r="296" spans="1:2">
      <c r="A296" s="5" t="s">
        <v>1626</v>
      </c>
      <c r="B296" s="5" t="s">
        <v>1507</v>
      </c>
    </row>
    <row r="297" spans="1:2">
      <c r="A297" s="5" t="s">
        <v>1627</v>
      </c>
      <c r="B297" s="5" t="s">
        <v>150</v>
      </c>
    </row>
    <row r="298" spans="1:2">
      <c r="A298" s="5" t="s">
        <v>1627</v>
      </c>
      <c r="B298" s="5" t="s">
        <v>1571</v>
      </c>
    </row>
    <row r="299" spans="1:2">
      <c r="A299" s="5" t="s">
        <v>1627</v>
      </c>
      <c r="B299" s="5" t="s">
        <v>142</v>
      </c>
    </row>
    <row r="300" spans="1:2">
      <c r="A300" s="5" t="s">
        <v>1627</v>
      </c>
      <c r="B300" s="5" t="s">
        <v>1514</v>
      </c>
    </row>
    <row r="301" spans="1:2">
      <c r="A301" s="5" t="s">
        <v>1627</v>
      </c>
      <c r="B301" s="5" t="s">
        <v>1515</v>
      </c>
    </row>
    <row r="302" spans="1:2">
      <c r="A302" s="5" t="s">
        <v>1627</v>
      </c>
      <c r="B302" s="5" t="s">
        <v>1531</v>
      </c>
    </row>
    <row r="303" spans="1:2">
      <c r="A303" s="5" t="s">
        <v>1628</v>
      </c>
      <c r="B303" s="5" t="s">
        <v>1501</v>
      </c>
    </row>
    <row r="304" spans="1:2">
      <c r="A304" s="5" t="s">
        <v>1628</v>
      </c>
      <c r="B304" s="5" t="s">
        <v>1481</v>
      </c>
    </row>
    <row r="305" spans="1:2">
      <c r="A305" s="5" t="s">
        <v>1628</v>
      </c>
      <c r="B305" s="5" t="s">
        <v>1507</v>
      </c>
    </row>
    <row r="306" spans="1:2">
      <c r="A306" s="5" t="s">
        <v>1629</v>
      </c>
      <c r="B306" s="5" t="s">
        <v>1501</v>
      </c>
    </row>
    <row r="307" spans="1:2">
      <c r="A307" s="5" t="s">
        <v>1629</v>
      </c>
      <c r="B307" s="5" t="s">
        <v>1486</v>
      </c>
    </row>
    <row r="308" spans="1:2">
      <c r="A308" s="5" t="s">
        <v>1629</v>
      </c>
      <c r="B308" s="5" t="s">
        <v>1484</v>
      </c>
    </row>
    <row r="309" spans="1:2">
      <c r="A309" s="5" t="s">
        <v>1629</v>
      </c>
      <c r="B309" s="5" t="s">
        <v>1487</v>
      </c>
    </row>
    <row r="310" spans="1:2">
      <c r="A310" s="5" t="s">
        <v>1629</v>
      </c>
      <c r="B310" s="5" t="s">
        <v>1507</v>
      </c>
    </row>
    <row r="311" spans="1:2">
      <c r="A311" s="5" t="s">
        <v>1630</v>
      </c>
      <c r="B311" s="5" t="s">
        <v>1571</v>
      </c>
    </row>
    <row r="312" spans="1:2">
      <c r="A312" s="5" t="s">
        <v>1630</v>
      </c>
      <c r="B312" s="5" t="s">
        <v>157</v>
      </c>
    </row>
    <row r="313" spans="1:2">
      <c r="A313" s="5" t="s">
        <v>1631</v>
      </c>
      <c r="B313" s="5" t="s">
        <v>157</v>
      </c>
    </row>
    <row r="314" spans="1:2">
      <c r="A314" s="5" t="s">
        <v>1632</v>
      </c>
      <c r="B314" s="5" t="s">
        <v>1487</v>
      </c>
    </row>
    <row r="315" spans="1:2">
      <c r="A315" s="5" t="s">
        <v>1633</v>
      </c>
      <c r="B315" s="5" t="s">
        <v>1497</v>
      </c>
    </row>
    <row r="316" spans="1:2">
      <c r="A316" s="5" t="s">
        <v>1633</v>
      </c>
      <c r="B316" s="5" t="s">
        <v>1486</v>
      </c>
    </row>
    <row r="317" spans="1:2">
      <c r="A317" s="5" t="s">
        <v>1484</v>
      </c>
      <c r="B317" s="5" t="s">
        <v>1501</v>
      </c>
    </row>
    <row r="318" spans="1:2">
      <c r="A318" s="5" t="s">
        <v>1484</v>
      </c>
      <c r="B318" s="5" t="s">
        <v>1486</v>
      </c>
    </row>
    <row r="319" spans="1:2">
      <c r="A319" s="5" t="s">
        <v>1484</v>
      </c>
      <c r="B319" s="5" t="s">
        <v>1487</v>
      </c>
    </row>
    <row r="320" spans="1:2">
      <c r="A320" s="5" t="s">
        <v>1634</v>
      </c>
      <c r="B320" s="5" t="s">
        <v>155</v>
      </c>
    </row>
    <row r="321" spans="1:2">
      <c r="A321" s="5" t="s">
        <v>1634</v>
      </c>
      <c r="B321" s="5" t="s">
        <v>1487</v>
      </c>
    </row>
    <row r="322" spans="1:2">
      <c r="A322" s="5" t="s">
        <v>1635</v>
      </c>
      <c r="B322" s="5" t="s">
        <v>1493</v>
      </c>
    </row>
    <row r="323" spans="1:2">
      <c r="A323" s="5" t="s">
        <v>1636</v>
      </c>
      <c r="B323" s="5" t="s">
        <v>1487</v>
      </c>
    </row>
    <row r="324" spans="1:2">
      <c r="A324" s="5" t="s">
        <v>1636</v>
      </c>
      <c r="B324" s="5" t="s">
        <v>1507</v>
      </c>
    </row>
    <row r="325" spans="1:2">
      <c r="A325" s="5" t="s">
        <v>1637</v>
      </c>
      <c r="B325" s="5" t="s">
        <v>1486</v>
      </c>
    </row>
    <row r="326" spans="1:2">
      <c r="A326" s="5" t="s">
        <v>1638</v>
      </c>
      <c r="B326" s="5" t="s">
        <v>1519</v>
      </c>
    </row>
    <row r="327" spans="1:2">
      <c r="A327" s="5" t="s">
        <v>1639</v>
      </c>
      <c r="B327" s="5" t="s">
        <v>1491</v>
      </c>
    </row>
    <row r="328" spans="1:2">
      <c r="A328" s="5" t="s">
        <v>1639</v>
      </c>
      <c r="B328" s="5" t="s">
        <v>1512</v>
      </c>
    </row>
    <row r="329" spans="1:2">
      <c r="A329" s="5" t="s">
        <v>1640</v>
      </c>
      <c r="B329" s="5" t="s">
        <v>1535</v>
      </c>
    </row>
    <row r="330" spans="1:2">
      <c r="A330" s="5" t="s">
        <v>1640</v>
      </c>
      <c r="B330" s="5" t="s">
        <v>155</v>
      </c>
    </row>
    <row r="331" spans="1:2">
      <c r="A331" s="5" t="s">
        <v>1640</v>
      </c>
      <c r="B331" s="5" t="s">
        <v>1487</v>
      </c>
    </row>
    <row r="332" spans="1:2">
      <c r="A332" s="5" t="s">
        <v>1641</v>
      </c>
      <c r="B332" s="5" t="s">
        <v>1481</v>
      </c>
    </row>
    <row r="333" spans="1:2">
      <c r="A333" s="5" t="s">
        <v>1642</v>
      </c>
      <c r="B333" s="5" t="s">
        <v>1481</v>
      </c>
    </row>
    <row r="334" spans="1:2">
      <c r="A334" s="5" t="s">
        <v>1642</v>
      </c>
      <c r="B334" s="5" t="s">
        <v>1489</v>
      </c>
    </row>
    <row r="335" spans="1:2">
      <c r="A335" s="5" t="s">
        <v>1642</v>
      </c>
      <c r="B335" s="5" t="s">
        <v>1514</v>
      </c>
    </row>
    <row r="336" spans="1:2">
      <c r="A336" s="5" t="s">
        <v>1643</v>
      </c>
      <c r="B336" s="5" t="s">
        <v>1507</v>
      </c>
    </row>
    <row r="337" spans="1:2">
      <c r="A337" s="5" t="s">
        <v>1644</v>
      </c>
      <c r="B337" s="5" t="s">
        <v>142</v>
      </c>
    </row>
    <row r="338" spans="1:2">
      <c r="A338" s="5" t="s">
        <v>1644</v>
      </c>
      <c r="B338" s="5" t="s">
        <v>155</v>
      </c>
    </row>
    <row r="339" spans="1:2">
      <c r="A339" s="5" t="s">
        <v>1645</v>
      </c>
      <c r="B339" s="5" t="s">
        <v>1486</v>
      </c>
    </row>
    <row r="340" spans="1:2">
      <c r="A340" s="5" t="s">
        <v>1646</v>
      </c>
      <c r="B340" s="5" t="s">
        <v>1507</v>
      </c>
    </row>
    <row r="341" spans="1:2">
      <c r="A341" s="5" t="s">
        <v>1647</v>
      </c>
      <c r="B341" s="5" t="s">
        <v>1519</v>
      </c>
    </row>
    <row r="342" spans="1:2">
      <c r="A342" s="5" t="s">
        <v>1648</v>
      </c>
      <c r="B342" s="5" t="s">
        <v>1571</v>
      </c>
    </row>
    <row r="343" spans="1:2">
      <c r="A343" s="5" t="s">
        <v>1648</v>
      </c>
      <c r="B343" s="5" t="s">
        <v>1519</v>
      </c>
    </row>
    <row r="344" spans="1:2">
      <c r="A344" s="5" t="s">
        <v>1648</v>
      </c>
      <c r="B344" s="5" t="s">
        <v>1514</v>
      </c>
    </row>
    <row r="345" spans="1:2">
      <c r="A345" s="5" t="s">
        <v>1649</v>
      </c>
      <c r="B345" s="5" t="s">
        <v>155</v>
      </c>
    </row>
    <row r="346" spans="1:2">
      <c r="A346" s="5" t="s">
        <v>1649</v>
      </c>
      <c r="B346" s="5" t="s">
        <v>1519</v>
      </c>
    </row>
    <row r="347" spans="1:2">
      <c r="A347" s="5" t="s">
        <v>1649</v>
      </c>
      <c r="B347" s="5" t="s">
        <v>1484</v>
      </c>
    </row>
    <row r="348" spans="1:2">
      <c r="A348" s="5" t="s">
        <v>1649</v>
      </c>
      <c r="B348" s="5" t="s">
        <v>1491</v>
      </c>
    </row>
    <row r="349" spans="1:2">
      <c r="A349" s="5" t="s">
        <v>1650</v>
      </c>
      <c r="B349" s="5" t="s">
        <v>1501</v>
      </c>
    </row>
    <row r="350" spans="1:2">
      <c r="A350" s="5" t="s">
        <v>1650</v>
      </c>
      <c r="B350" s="5" t="s">
        <v>1484</v>
      </c>
    </row>
    <row r="351" spans="1:2">
      <c r="A351" s="5" t="s">
        <v>1650</v>
      </c>
      <c r="B351" s="5" t="s">
        <v>1487</v>
      </c>
    </row>
    <row r="352" spans="1:2">
      <c r="A352" s="5" t="s">
        <v>1651</v>
      </c>
      <c r="B352" s="5" t="s">
        <v>150</v>
      </c>
    </row>
    <row r="353" spans="1:2">
      <c r="A353" s="5" t="s">
        <v>1652</v>
      </c>
      <c r="B353" s="5" t="s">
        <v>1491</v>
      </c>
    </row>
    <row r="354" spans="1:2">
      <c r="A354" s="5" t="s">
        <v>1652</v>
      </c>
      <c r="B354" s="5" t="s">
        <v>1539</v>
      </c>
    </row>
    <row r="355" spans="1:2">
      <c r="A355" s="5" t="s">
        <v>1653</v>
      </c>
      <c r="B355" s="5" t="s">
        <v>1519</v>
      </c>
    </row>
    <row r="356" spans="1:2">
      <c r="A356" s="5" t="s">
        <v>1654</v>
      </c>
      <c r="B356" s="5" t="s">
        <v>1501</v>
      </c>
    </row>
    <row r="357" spans="1:2">
      <c r="A357" s="5" t="s">
        <v>1510</v>
      </c>
      <c r="B357" s="5" t="s">
        <v>155</v>
      </c>
    </row>
    <row r="358" spans="1:2">
      <c r="A358" s="5" t="s">
        <v>1655</v>
      </c>
      <c r="B358" s="5" t="s">
        <v>142</v>
      </c>
    </row>
    <row r="359" spans="1:2">
      <c r="A359" s="5" t="s">
        <v>1655</v>
      </c>
      <c r="B359" s="5" t="s">
        <v>1484</v>
      </c>
    </row>
    <row r="360" spans="1:2">
      <c r="A360" s="5" t="s">
        <v>1655</v>
      </c>
      <c r="B360" s="5" t="s">
        <v>1514</v>
      </c>
    </row>
    <row r="361" spans="1:2">
      <c r="A361" s="5" t="s">
        <v>1656</v>
      </c>
      <c r="B361" s="5" t="s">
        <v>1481</v>
      </c>
    </row>
    <row r="362" spans="1:2">
      <c r="A362" s="5" t="s">
        <v>155</v>
      </c>
      <c r="B362" s="5" t="s">
        <v>1497</v>
      </c>
    </row>
    <row r="363" spans="1:2">
      <c r="A363" s="5" t="s">
        <v>155</v>
      </c>
      <c r="B363" s="5" t="s">
        <v>1486</v>
      </c>
    </row>
    <row r="364" spans="1:2">
      <c r="A364" s="5" t="s">
        <v>155</v>
      </c>
      <c r="B364" s="5" t="s">
        <v>1487</v>
      </c>
    </row>
    <row r="365" spans="1:2">
      <c r="A365" s="5" t="s">
        <v>1503</v>
      </c>
      <c r="B365" s="5" t="s">
        <v>1535</v>
      </c>
    </row>
    <row r="366" spans="1:2">
      <c r="A366" s="5" t="s">
        <v>1503</v>
      </c>
      <c r="B366" s="5" t="s">
        <v>155</v>
      </c>
    </row>
    <row r="367" spans="1:2">
      <c r="A367" s="5" t="s">
        <v>1503</v>
      </c>
      <c r="B367" s="5" t="s">
        <v>1486</v>
      </c>
    </row>
    <row r="368" spans="1:2">
      <c r="A368" s="5" t="s">
        <v>1503</v>
      </c>
      <c r="B368" s="5" t="s">
        <v>1487</v>
      </c>
    </row>
    <row r="369" spans="1:2">
      <c r="A369" s="5" t="s">
        <v>1503</v>
      </c>
      <c r="B369" s="5" t="s">
        <v>1507</v>
      </c>
    </row>
    <row r="370" spans="1:2">
      <c r="A370" s="5" t="s">
        <v>142</v>
      </c>
      <c r="B370" s="5" t="s">
        <v>1529</v>
      </c>
    </row>
    <row r="371" spans="1:2">
      <c r="A371" s="5" t="s">
        <v>1657</v>
      </c>
      <c r="B371" s="5" t="s">
        <v>1535</v>
      </c>
    </row>
    <row r="372" spans="1:2">
      <c r="A372" s="5" t="s">
        <v>1657</v>
      </c>
      <c r="B372" s="5" t="s">
        <v>1503</v>
      </c>
    </row>
    <row r="373" spans="1:2">
      <c r="A373" s="5" t="s">
        <v>1657</v>
      </c>
      <c r="B373" s="5" t="s">
        <v>1531</v>
      </c>
    </row>
    <row r="374" spans="1:2">
      <c r="A374" s="5" t="s">
        <v>1658</v>
      </c>
      <c r="B374" s="5" t="s">
        <v>1529</v>
      </c>
    </row>
    <row r="375" spans="1:2">
      <c r="A375" s="5" t="s">
        <v>1658</v>
      </c>
      <c r="B375" s="5" t="s">
        <v>1503</v>
      </c>
    </row>
    <row r="376" spans="1:2">
      <c r="A376" s="5" t="s">
        <v>1658</v>
      </c>
      <c r="B376" s="5" t="s">
        <v>1515</v>
      </c>
    </row>
    <row r="377" spans="1:2">
      <c r="A377" s="5" t="s">
        <v>1659</v>
      </c>
      <c r="B377" s="5" t="s">
        <v>1529</v>
      </c>
    </row>
    <row r="378" spans="1:2">
      <c r="A378" s="5" t="s">
        <v>1659</v>
      </c>
      <c r="B378" s="5" t="s">
        <v>157</v>
      </c>
    </row>
    <row r="379" spans="1:2">
      <c r="A379" s="5" t="s">
        <v>1659</v>
      </c>
      <c r="B379" s="5" t="s">
        <v>1514</v>
      </c>
    </row>
    <row r="380" spans="1:2">
      <c r="A380" s="5" t="s">
        <v>1659</v>
      </c>
      <c r="B380" s="5" t="s">
        <v>1491</v>
      </c>
    </row>
    <row r="381" spans="1:2">
      <c r="A381" s="5" t="s">
        <v>1659</v>
      </c>
      <c r="B381" s="5" t="s">
        <v>1539</v>
      </c>
    </row>
    <row r="382" spans="1:2">
      <c r="A382" s="5" t="s">
        <v>1660</v>
      </c>
      <c r="B382" s="5" t="s">
        <v>1503</v>
      </c>
    </row>
    <row r="383" spans="1:2">
      <c r="A383" s="5" t="s">
        <v>1660</v>
      </c>
      <c r="B383" s="5" t="s">
        <v>1514</v>
      </c>
    </row>
    <row r="384" spans="1:2">
      <c r="A384" s="5" t="s">
        <v>1660</v>
      </c>
      <c r="B384" s="5" t="s">
        <v>1539</v>
      </c>
    </row>
    <row r="385" spans="1:2">
      <c r="A385" s="5" t="s">
        <v>1661</v>
      </c>
      <c r="B385" s="5" t="s">
        <v>1519</v>
      </c>
    </row>
    <row r="386" spans="1:2">
      <c r="A386" s="5" t="s">
        <v>1661</v>
      </c>
      <c r="B386" s="5" t="s">
        <v>157</v>
      </c>
    </row>
    <row r="387" spans="1:2">
      <c r="A387" s="5" t="s">
        <v>1661</v>
      </c>
      <c r="B387" s="5" t="s">
        <v>1512</v>
      </c>
    </row>
    <row r="388" spans="1:2">
      <c r="A388" s="5" t="s">
        <v>1662</v>
      </c>
      <c r="B388" s="5" t="s">
        <v>1535</v>
      </c>
    </row>
    <row r="389" spans="1:2">
      <c r="A389" s="5" t="s">
        <v>1662</v>
      </c>
      <c r="B389" s="5" t="s">
        <v>142</v>
      </c>
    </row>
    <row r="390" spans="1:2">
      <c r="A390" s="5" t="s">
        <v>1662</v>
      </c>
      <c r="B390" s="5" t="s">
        <v>1491</v>
      </c>
    </row>
    <row r="391" spans="1:2">
      <c r="A391" s="5" t="s">
        <v>1663</v>
      </c>
      <c r="B391" s="5" t="s">
        <v>155</v>
      </c>
    </row>
    <row r="392" spans="1:2">
      <c r="A392" s="5" t="s">
        <v>1663</v>
      </c>
      <c r="B392" s="5" t="s">
        <v>1510</v>
      </c>
    </row>
    <row r="393" spans="1:2">
      <c r="A393" s="5" t="s">
        <v>1664</v>
      </c>
      <c r="B393" s="5" t="s">
        <v>1571</v>
      </c>
    </row>
    <row r="394" spans="1:2">
      <c r="A394" s="5" t="s">
        <v>1665</v>
      </c>
      <c r="B394" s="5" t="s">
        <v>1484</v>
      </c>
    </row>
    <row r="395" spans="1:2">
      <c r="A395" s="5" t="s">
        <v>1665</v>
      </c>
      <c r="B395" s="5" t="s">
        <v>1507</v>
      </c>
    </row>
    <row r="396" spans="1:2">
      <c r="A396" s="5" t="s">
        <v>1666</v>
      </c>
      <c r="B396" s="5" t="s">
        <v>1571</v>
      </c>
    </row>
    <row r="397" spans="1:2">
      <c r="A397" s="5" t="s">
        <v>1666</v>
      </c>
      <c r="B397" s="5" t="s">
        <v>1503</v>
      </c>
    </row>
    <row r="398" spans="1:2">
      <c r="A398" s="5" t="s">
        <v>1666</v>
      </c>
      <c r="B398" s="5" t="s">
        <v>1539</v>
      </c>
    </row>
    <row r="399" spans="1:2">
      <c r="A399" s="5" t="s">
        <v>1667</v>
      </c>
      <c r="B399" s="5" t="s">
        <v>1501</v>
      </c>
    </row>
    <row r="400" spans="1:2">
      <c r="A400" s="5" t="s">
        <v>1667</v>
      </c>
      <c r="B400" s="5" t="s">
        <v>1481</v>
      </c>
    </row>
    <row r="401" spans="1:2">
      <c r="A401" s="5" t="s">
        <v>1667</v>
      </c>
      <c r="B401" s="5" t="s">
        <v>1487</v>
      </c>
    </row>
    <row r="402" spans="1:2">
      <c r="A402" s="5" t="s">
        <v>1667</v>
      </c>
      <c r="B402" s="5" t="s">
        <v>1507</v>
      </c>
    </row>
    <row r="403" spans="1:2">
      <c r="A403" s="5" t="s">
        <v>1668</v>
      </c>
      <c r="B403" s="5" t="s">
        <v>150</v>
      </c>
    </row>
    <row r="404" spans="1:2">
      <c r="A404" s="5" t="s">
        <v>1668</v>
      </c>
      <c r="B404" s="5" t="s">
        <v>1535</v>
      </c>
    </row>
    <row r="405" spans="1:2">
      <c r="A405" s="5" t="s">
        <v>1669</v>
      </c>
      <c r="B405" s="5" t="s">
        <v>150</v>
      </c>
    </row>
    <row r="406" spans="1:2">
      <c r="A406" s="5" t="s">
        <v>1669</v>
      </c>
      <c r="B406" s="5" t="s">
        <v>1482</v>
      </c>
    </row>
    <row r="407" spans="1:2">
      <c r="A407" s="5" t="s">
        <v>1669</v>
      </c>
      <c r="B407" s="5" t="s">
        <v>1515</v>
      </c>
    </row>
    <row r="408" spans="1:2">
      <c r="A408" s="5" t="s">
        <v>278</v>
      </c>
      <c r="B408" s="5" t="s">
        <v>1489</v>
      </c>
    </row>
    <row r="409" spans="1:2">
      <c r="A409" s="5" t="s">
        <v>1670</v>
      </c>
      <c r="B409" s="5" t="s">
        <v>1571</v>
      </c>
    </row>
    <row r="410" spans="1:2">
      <c r="A410" s="5" t="s">
        <v>1670</v>
      </c>
      <c r="B410" s="5" t="s">
        <v>1515</v>
      </c>
    </row>
    <row r="411" spans="1:2">
      <c r="A411" s="5" t="s">
        <v>1671</v>
      </c>
      <c r="B411" s="5" t="s">
        <v>1501</v>
      </c>
    </row>
    <row r="412" spans="1:2">
      <c r="A412" s="5" t="s">
        <v>1671</v>
      </c>
      <c r="B412" s="5" t="s">
        <v>155</v>
      </c>
    </row>
    <row r="413" spans="1:2">
      <c r="A413" s="5" t="s">
        <v>1671</v>
      </c>
      <c r="B413" s="5" t="s">
        <v>1507</v>
      </c>
    </row>
    <row r="414" spans="1:2">
      <c r="A414" s="5" t="s">
        <v>1672</v>
      </c>
      <c r="B414" s="5" t="s">
        <v>1503</v>
      </c>
    </row>
    <row r="415" spans="1:2">
      <c r="A415" s="5" t="s">
        <v>1672</v>
      </c>
      <c r="B415" s="5" t="s">
        <v>1487</v>
      </c>
    </row>
    <row r="416" spans="1:2">
      <c r="A416" s="5" t="s">
        <v>1672</v>
      </c>
      <c r="B416" s="5" t="s">
        <v>1507</v>
      </c>
    </row>
    <row r="417" spans="1:2">
      <c r="A417" s="5" t="s">
        <v>1673</v>
      </c>
      <c r="B417" s="5" t="s">
        <v>1481</v>
      </c>
    </row>
    <row r="418" spans="1:2">
      <c r="A418" s="5" t="s">
        <v>1673</v>
      </c>
      <c r="B418" s="5" t="s">
        <v>1487</v>
      </c>
    </row>
    <row r="419" spans="1:2">
      <c r="A419" s="5" t="s">
        <v>1673</v>
      </c>
      <c r="B419" s="5" t="s">
        <v>1507</v>
      </c>
    </row>
    <row r="420" spans="1:2">
      <c r="A420" s="5" t="s">
        <v>1674</v>
      </c>
      <c r="B420" s="5" t="s">
        <v>1571</v>
      </c>
    </row>
    <row r="421" spans="1:2">
      <c r="A421" s="5" t="s">
        <v>1674</v>
      </c>
      <c r="B421" s="5" t="s">
        <v>142</v>
      </c>
    </row>
    <row r="422" spans="1:2">
      <c r="A422" s="5" t="s">
        <v>1674</v>
      </c>
      <c r="B422" s="5" t="s">
        <v>1489</v>
      </c>
    </row>
    <row r="423" spans="1:2">
      <c r="A423" s="5" t="s">
        <v>1674</v>
      </c>
      <c r="B423" s="5" t="s">
        <v>1482</v>
      </c>
    </row>
    <row r="424" spans="1:2">
      <c r="A424" s="5" t="s">
        <v>1674</v>
      </c>
      <c r="B424" s="5" t="s">
        <v>1514</v>
      </c>
    </row>
    <row r="425" spans="1:2">
      <c r="A425" s="5" t="s">
        <v>1675</v>
      </c>
      <c r="B425" s="5" t="s">
        <v>150</v>
      </c>
    </row>
    <row r="426" spans="1:2">
      <c r="A426" s="5" t="s">
        <v>1675</v>
      </c>
      <c r="B426" s="5" t="s">
        <v>142</v>
      </c>
    </row>
    <row r="427" spans="1:2">
      <c r="A427" s="5" t="s">
        <v>1675</v>
      </c>
      <c r="B427" s="5" t="s">
        <v>157</v>
      </c>
    </row>
    <row r="428" spans="1:2">
      <c r="A428" s="5" t="s">
        <v>1675</v>
      </c>
      <c r="B428" s="5" t="s">
        <v>1490</v>
      </c>
    </row>
    <row r="429" spans="1:2">
      <c r="A429" s="5" t="s">
        <v>1519</v>
      </c>
      <c r="B429" s="5" t="s">
        <v>1515</v>
      </c>
    </row>
    <row r="430" spans="1:2">
      <c r="A430" s="5" t="s">
        <v>1676</v>
      </c>
      <c r="B430" s="5" t="s">
        <v>1491</v>
      </c>
    </row>
    <row r="431" spans="1:2">
      <c r="A431" s="5" t="s">
        <v>150</v>
      </c>
      <c r="B431" s="5" t="s">
        <v>1529</v>
      </c>
    </row>
    <row r="432" spans="1:2">
      <c r="A432" s="5" t="s">
        <v>150</v>
      </c>
      <c r="B432" s="5" t="s">
        <v>1481</v>
      </c>
    </row>
    <row r="433" spans="1:2">
      <c r="A433" s="5" t="s">
        <v>1677</v>
      </c>
      <c r="B433" s="5" t="s">
        <v>1481</v>
      </c>
    </row>
    <row r="434" spans="1:2">
      <c r="A434" s="5" t="s">
        <v>1677</v>
      </c>
      <c r="B434" s="5" t="s">
        <v>1507</v>
      </c>
    </row>
    <row r="435" spans="1:2">
      <c r="A435" s="5" t="s">
        <v>1678</v>
      </c>
      <c r="B435" s="5" t="s">
        <v>1486</v>
      </c>
    </row>
    <row r="436" spans="1:2">
      <c r="A436" s="5" t="s">
        <v>1678</v>
      </c>
      <c r="B436" s="5" t="s">
        <v>1510</v>
      </c>
    </row>
    <row r="437" spans="1:2">
      <c r="A437" s="5" t="s">
        <v>1679</v>
      </c>
      <c r="B437" s="5" t="s">
        <v>1497</v>
      </c>
    </row>
    <row r="438" spans="1:2">
      <c r="A438" s="5" t="s">
        <v>1679</v>
      </c>
      <c r="B438" s="5" t="s">
        <v>1529</v>
      </c>
    </row>
    <row r="439" spans="1:2">
      <c r="A439" s="5" t="s">
        <v>1680</v>
      </c>
      <c r="B439" s="5" t="s">
        <v>1481</v>
      </c>
    </row>
    <row r="440" spans="1:2">
      <c r="A440" s="5" t="s">
        <v>1681</v>
      </c>
      <c r="B440" s="5" t="s">
        <v>1491</v>
      </c>
    </row>
    <row r="441" spans="1:2">
      <c r="A441" s="5" t="s">
        <v>1682</v>
      </c>
      <c r="B441" s="5" t="s">
        <v>150</v>
      </c>
    </row>
    <row r="442" spans="1:2">
      <c r="A442" s="5" t="s">
        <v>1682</v>
      </c>
      <c r="B442" s="5" t="s">
        <v>1535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C12AB-A46B-F644-9E39-26C83A24796C}">
  <dimension ref="A1:J180"/>
  <sheetViews>
    <sheetView topLeftCell="A41" workbookViewId="0">
      <selection activeCell="M48" sqref="M48"/>
    </sheetView>
  </sheetViews>
  <sheetFormatPr baseColWidth="10" defaultRowHeight="16"/>
  <sheetData>
    <row r="1" spans="1:10">
      <c r="A1" t="s">
        <v>1683</v>
      </c>
      <c r="E1" t="s">
        <v>1684</v>
      </c>
    </row>
    <row r="2" spans="1:10">
      <c r="A2" s="5" t="s">
        <v>1479</v>
      </c>
      <c r="B2" s="5" t="s">
        <v>109</v>
      </c>
      <c r="E2" s="5" t="s">
        <v>279</v>
      </c>
      <c r="F2" s="5" t="s">
        <v>1685</v>
      </c>
      <c r="G2" s="5" t="s">
        <v>1686</v>
      </c>
      <c r="H2" s="5" t="s">
        <v>1687</v>
      </c>
      <c r="I2" s="5" t="s">
        <v>281</v>
      </c>
      <c r="J2" s="5" t="s">
        <v>1752</v>
      </c>
    </row>
    <row r="3" spans="1:10">
      <c r="A3" s="5" t="s">
        <v>1688</v>
      </c>
      <c r="B3" s="5" t="s">
        <v>1689</v>
      </c>
      <c r="E3" s="5" t="s">
        <v>155</v>
      </c>
      <c r="F3" s="5">
        <v>1</v>
      </c>
      <c r="G3" s="5">
        <v>1</v>
      </c>
      <c r="H3" s="5">
        <v>0.1192</v>
      </c>
      <c r="I3" s="5">
        <v>1</v>
      </c>
      <c r="J3" s="5">
        <v>13</v>
      </c>
    </row>
    <row r="4" spans="1:10">
      <c r="A4" s="5" t="s">
        <v>1505</v>
      </c>
      <c r="B4" s="5" t="s">
        <v>1487</v>
      </c>
      <c r="E4" s="5" t="s">
        <v>119</v>
      </c>
      <c r="F4" s="5">
        <v>1</v>
      </c>
      <c r="G4" s="5">
        <v>0</v>
      </c>
      <c r="H4" s="5">
        <v>0.1222</v>
      </c>
      <c r="I4" s="5">
        <v>0</v>
      </c>
      <c r="J4" s="5">
        <v>1</v>
      </c>
    </row>
    <row r="5" spans="1:10">
      <c r="A5" s="5" t="s">
        <v>1583</v>
      </c>
      <c r="B5" s="5" t="s">
        <v>1503</v>
      </c>
      <c r="E5" s="5" t="s">
        <v>1697</v>
      </c>
      <c r="F5" s="5">
        <v>1</v>
      </c>
      <c r="G5" s="5">
        <v>0</v>
      </c>
      <c r="H5" s="5">
        <v>0.16520000000000001</v>
      </c>
      <c r="I5" s="5">
        <v>0</v>
      </c>
      <c r="J5" s="5">
        <v>1</v>
      </c>
    </row>
    <row r="6" spans="1:10">
      <c r="A6" s="5" t="s">
        <v>1583</v>
      </c>
      <c r="B6" s="5" t="s">
        <v>1690</v>
      </c>
      <c r="E6" s="5" t="s">
        <v>127</v>
      </c>
      <c r="F6" s="5">
        <v>1</v>
      </c>
      <c r="G6" s="5">
        <v>0</v>
      </c>
      <c r="H6" s="5">
        <v>0.23619999999999999</v>
      </c>
      <c r="I6" s="5">
        <v>0</v>
      </c>
      <c r="J6" s="5">
        <v>2</v>
      </c>
    </row>
    <row r="7" spans="1:10">
      <c r="A7" s="5" t="s">
        <v>1586</v>
      </c>
      <c r="B7" s="5" t="s">
        <v>1487</v>
      </c>
      <c r="E7" s="5" t="s">
        <v>1503</v>
      </c>
      <c r="F7" s="5">
        <v>1</v>
      </c>
      <c r="G7" s="5">
        <v>0</v>
      </c>
      <c r="H7" s="5">
        <v>0.44469999999999998</v>
      </c>
      <c r="I7" s="5">
        <v>1</v>
      </c>
      <c r="J7" s="5">
        <v>2</v>
      </c>
    </row>
    <row r="8" spans="1:10">
      <c r="A8" s="5" t="s">
        <v>1691</v>
      </c>
      <c r="B8" s="5" t="s">
        <v>1692</v>
      </c>
      <c r="E8" s="5" t="s">
        <v>1690</v>
      </c>
      <c r="F8" s="5">
        <v>1</v>
      </c>
      <c r="G8" s="5">
        <v>0</v>
      </c>
      <c r="H8" s="5">
        <v>2.7E-2</v>
      </c>
      <c r="I8" s="5">
        <v>0</v>
      </c>
      <c r="J8" s="5">
        <v>0</v>
      </c>
    </row>
    <row r="9" spans="1:10">
      <c r="A9" s="5" t="s">
        <v>1538</v>
      </c>
      <c r="B9" s="5" t="s">
        <v>1689</v>
      </c>
      <c r="E9" s="5" t="s">
        <v>1698</v>
      </c>
      <c r="F9" s="5">
        <v>1</v>
      </c>
      <c r="G9" s="5">
        <v>1</v>
      </c>
      <c r="H9" s="5">
        <v>0.19239999999999999</v>
      </c>
      <c r="I9" s="5">
        <v>0</v>
      </c>
      <c r="J9" s="5">
        <v>1</v>
      </c>
    </row>
    <row r="10" spans="1:10">
      <c r="A10" s="5" t="s">
        <v>1565</v>
      </c>
      <c r="B10" s="5" t="s">
        <v>1690</v>
      </c>
      <c r="E10" s="5" t="s">
        <v>1702</v>
      </c>
      <c r="F10" s="5">
        <v>1</v>
      </c>
      <c r="G10" s="5">
        <v>0</v>
      </c>
      <c r="H10" s="5">
        <v>0.25040000000000001</v>
      </c>
      <c r="I10" s="5">
        <v>0</v>
      </c>
      <c r="J10" s="5">
        <v>1</v>
      </c>
    </row>
    <row r="11" spans="1:10">
      <c r="A11" s="5" t="s">
        <v>1693</v>
      </c>
      <c r="B11" s="5" t="s">
        <v>155</v>
      </c>
      <c r="E11" s="5" t="s">
        <v>1749</v>
      </c>
      <c r="F11" s="5">
        <v>1</v>
      </c>
      <c r="G11" s="5">
        <v>0</v>
      </c>
      <c r="H11" s="5">
        <v>0.48139999999999999</v>
      </c>
      <c r="I11" s="5">
        <v>0</v>
      </c>
      <c r="J11" s="5">
        <v>1</v>
      </c>
    </row>
    <row r="12" spans="1:10">
      <c r="A12" s="5" t="s">
        <v>1694</v>
      </c>
      <c r="B12" s="5" t="s">
        <v>1695</v>
      </c>
      <c r="E12" s="5" t="s">
        <v>1699</v>
      </c>
      <c r="F12" s="5">
        <v>1</v>
      </c>
      <c r="G12" s="5">
        <v>1</v>
      </c>
      <c r="H12" s="5">
        <v>1.0637000000000001</v>
      </c>
      <c r="I12" s="5">
        <v>0</v>
      </c>
      <c r="J12" s="5">
        <v>0</v>
      </c>
    </row>
    <row r="13" spans="1:10">
      <c r="A13" s="5" t="s">
        <v>1696</v>
      </c>
      <c r="B13" s="5" t="s">
        <v>1697</v>
      </c>
      <c r="E13" s="5" t="s">
        <v>1695</v>
      </c>
      <c r="F13" s="5">
        <v>1</v>
      </c>
      <c r="G13" s="5">
        <v>0</v>
      </c>
      <c r="H13" s="5">
        <v>0.23380000000000001</v>
      </c>
      <c r="I13" s="5">
        <v>0</v>
      </c>
      <c r="J13" s="5">
        <v>1</v>
      </c>
    </row>
    <row r="14" spans="1:10">
      <c r="A14" s="5" t="s">
        <v>1696</v>
      </c>
      <c r="B14" s="5" t="s">
        <v>1698</v>
      </c>
      <c r="E14" s="5" t="s">
        <v>1692</v>
      </c>
      <c r="F14" s="5">
        <v>1</v>
      </c>
      <c r="G14" s="5">
        <v>0</v>
      </c>
      <c r="H14" s="5">
        <v>0.97409999999999997</v>
      </c>
      <c r="I14" s="5">
        <v>0</v>
      </c>
      <c r="J14" s="5">
        <v>0</v>
      </c>
    </row>
    <row r="15" spans="1:10">
      <c r="A15" s="5" t="s">
        <v>1696</v>
      </c>
      <c r="B15" s="5" t="s">
        <v>1699</v>
      </c>
      <c r="E15" s="5" t="s">
        <v>1700</v>
      </c>
      <c r="F15" s="5">
        <v>1</v>
      </c>
      <c r="G15" s="5">
        <v>0</v>
      </c>
      <c r="H15" s="5">
        <v>0.7712</v>
      </c>
      <c r="I15" s="5">
        <v>0</v>
      </c>
      <c r="J15" s="5">
        <v>0</v>
      </c>
    </row>
    <row r="16" spans="1:10">
      <c r="A16" s="5" t="s">
        <v>1696</v>
      </c>
      <c r="B16" s="5" t="s">
        <v>1700</v>
      </c>
      <c r="E16" s="5" t="s">
        <v>1487</v>
      </c>
      <c r="F16" s="5">
        <v>1</v>
      </c>
      <c r="G16" s="5">
        <v>0</v>
      </c>
      <c r="H16" s="5">
        <v>2.1499999999999998E-2</v>
      </c>
      <c r="I16" s="5">
        <v>0</v>
      </c>
      <c r="J16" s="5">
        <v>0</v>
      </c>
    </row>
    <row r="17" spans="1:10">
      <c r="A17" s="5" t="s">
        <v>1701</v>
      </c>
      <c r="B17" s="5" t="s">
        <v>1690</v>
      </c>
      <c r="E17" s="5" t="s">
        <v>1510</v>
      </c>
      <c r="F17" s="5">
        <v>1</v>
      </c>
      <c r="G17" s="5">
        <v>0</v>
      </c>
      <c r="H17" s="5">
        <v>1.6943999999999999</v>
      </c>
      <c r="I17" s="5">
        <v>0</v>
      </c>
      <c r="J17" s="5">
        <v>0</v>
      </c>
    </row>
    <row r="18" spans="1:10">
      <c r="A18" s="5" t="s">
        <v>1701</v>
      </c>
      <c r="B18" s="5" t="s">
        <v>1702</v>
      </c>
      <c r="E18" s="5" t="s">
        <v>140</v>
      </c>
      <c r="F18" s="5">
        <v>1</v>
      </c>
      <c r="G18" s="5">
        <v>0</v>
      </c>
      <c r="H18" s="5">
        <v>0.22989999999999999</v>
      </c>
      <c r="I18" s="5">
        <v>0</v>
      </c>
      <c r="J18" s="5">
        <v>5</v>
      </c>
    </row>
    <row r="19" spans="1:10">
      <c r="A19" s="5" t="s">
        <v>1703</v>
      </c>
      <c r="B19" s="5" t="s">
        <v>1510</v>
      </c>
      <c r="E19" s="5" t="s">
        <v>1689</v>
      </c>
      <c r="F19" s="5">
        <v>1</v>
      </c>
      <c r="G19" s="5">
        <v>0</v>
      </c>
      <c r="H19" s="5">
        <v>7.17E-2</v>
      </c>
      <c r="I19" s="5">
        <v>0</v>
      </c>
      <c r="J19" s="5">
        <v>0</v>
      </c>
    </row>
    <row r="20" spans="1:10">
      <c r="A20" s="5" t="s">
        <v>1511</v>
      </c>
      <c r="B20" s="5" t="s">
        <v>1702</v>
      </c>
      <c r="E20" s="5" t="s">
        <v>1711</v>
      </c>
      <c r="F20" s="5">
        <v>1</v>
      </c>
      <c r="G20" s="5">
        <v>1</v>
      </c>
      <c r="H20" s="5">
        <v>9.2499999999999999E-2</v>
      </c>
      <c r="I20" s="5">
        <v>1</v>
      </c>
      <c r="J20" s="5">
        <v>1</v>
      </c>
    </row>
    <row r="21" spans="1:10">
      <c r="A21" s="5" t="s">
        <v>1511</v>
      </c>
      <c r="B21" s="5" t="s">
        <v>1695</v>
      </c>
      <c r="E21" s="5" t="s">
        <v>1688</v>
      </c>
      <c r="F21" s="5">
        <v>0</v>
      </c>
      <c r="G21" s="5">
        <v>0</v>
      </c>
      <c r="H21" s="5">
        <v>2.4085000000000001</v>
      </c>
      <c r="I21" s="5">
        <v>0</v>
      </c>
      <c r="J21" s="5">
        <v>1</v>
      </c>
    </row>
    <row r="22" spans="1:10">
      <c r="A22" s="5" t="s">
        <v>1550</v>
      </c>
      <c r="B22" s="5" t="s">
        <v>1510</v>
      </c>
      <c r="E22" s="5" t="s">
        <v>1753</v>
      </c>
      <c r="F22" s="5">
        <v>0</v>
      </c>
      <c r="G22" s="5">
        <v>0</v>
      </c>
      <c r="H22" s="5">
        <v>2.2475000000000001</v>
      </c>
      <c r="I22" s="5">
        <v>0</v>
      </c>
      <c r="J22" s="5">
        <v>0</v>
      </c>
    </row>
    <row r="23" spans="1:10">
      <c r="A23" s="5" t="s">
        <v>1704</v>
      </c>
      <c r="B23" s="5" t="s">
        <v>119</v>
      </c>
      <c r="E23" s="5" t="s">
        <v>1558</v>
      </c>
      <c r="F23" s="5">
        <v>0</v>
      </c>
      <c r="G23" s="5">
        <v>0</v>
      </c>
      <c r="H23" s="5">
        <v>3.5630999999999999</v>
      </c>
      <c r="I23" s="5">
        <v>0</v>
      </c>
      <c r="J23" s="5">
        <v>0</v>
      </c>
    </row>
    <row r="24" spans="1:10">
      <c r="A24" s="5" t="s">
        <v>1705</v>
      </c>
      <c r="B24" s="5" t="s">
        <v>140</v>
      </c>
      <c r="E24" s="5" t="s">
        <v>1505</v>
      </c>
      <c r="F24" s="5">
        <v>0</v>
      </c>
      <c r="G24" s="5">
        <v>0</v>
      </c>
      <c r="H24" s="5">
        <v>1.6437999999999999</v>
      </c>
      <c r="I24" s="5">
        <v>0</v>
      </c>
      <c r="J24" s="5">
        <v>2</v>
      </c>
    </row>
    <row r="25" spans="1:10">
      <c r="A25" s="5" t="s">
        <v>1706</v>
      </c>
      <c r="B25" s="5" t="s">
        <v>1487</v>
      </c>
      <c r="E25" s="5" t="s">
        <v>1754</v>
      </c>
      <c r="F25" s="5">
        <v>0</v>
      </c>
      <c r="G25" s="5">
        <v>1</v>
      </c>
      <c r="H25" s="5">
        <v>4.4756</v>
      </c>
      <c r="I25" s="5">
        <v>0</v>
      </c>
      <c r="J25" s="5">
        <v>0</v>
      </c>
    </row>
    <row r="26" spans="1:10">
      <c r="A26" s="5" t="s">
        <v>1551</v>
      </c>
      <c r="B26" s="5" t="s">
        <v>1690</v>
      </c>
      <c r="E26" s="5" t="s">
        <v>1755</v>
      </c>
      <c r="F26" s="5">
        <v>0</v>
      </c>
      <c r="G26" s="5">
        <v>0</v>
      </c>
      <c r="H26" s="5">
        <v>1.5189999999999999</v>
      </c>
      <c r="I26" s="5">
        <v>0</v>
      </c>
      <c r="J26" s="5">
        <v>0</v>
      </c>
    </row>
    <row r="27" spans="1:10">
      <c r="A27" s="5" t="s">
        <v>1707</v>
      </c>
      <c r="B27" s="5" t="s">
        <v>1690</v>
      </c>
      <c r="E27" s="5" t="s">
        <v>1583</v>
      </c>
      <c r="F27" s="5">
        <v>0</v>
      </c>
      <c r="G27" s="5">
        <v>0</v>
      </c>
      <c r="H27" s="5">
        <v>1.4196</v>
      </c>
      <c r="I27" s="5">
        <v>0</v>
      </c>
      <c r="J27" s="5">
        <v>1</v>
      </c>
    </row>
    <row r="28" spans="1:10">
      <c r="A28" s="5" t="s">
        <v>1708</v>
      </c>
      <c r="B28" s="5" t="s">
        <v>1690</v>
      </c>
      <c r="E28" s="5" t="s">
        <v>1586</v>
      </c>
      <c r="F28" s="5">
        <v>0</v>
      </c>
      <c r="G28" s="5">
        <v>0</v>
      </c>
      <c r="H28" s="5">
        <v>2.3155000000000001</v>
      </c>
      <c r="I28" s="5">
        <v>0</v>
      </c>
      <c r="J28" s="5">
        <v>1</v>
      </c>
    </row>
    <row r="29" spans="1:10">
      <c r="A29" s="5" t="s">
        <v>1709</v>
      </c>
      <c r="B29" s="5" t="s">
        <v>1702</v>
      </c>
      <c r="E29" s="5" t="s">
        <v>1691</v>
      </c>
      <c r="F29" s="5">
        <v>0</v>
      </c>
      <c r="G29" s="5">
        <v>0</v>
      </c>
      <c r="H29" s="5">
        <v>2.2532999999999999</v>
      </c>
      <c r="I29" s="5">
        <v>0</v>
      </c>
      <c r="J29" s="5">
        <v>1</v>
      </c>
    </row>
    <row r="30" spans="1:10">
      <c r="A30" s="5" t="s">
        <v>1710</v>
      </c>
      <c r="B30" s="5" t="s">
        <v>1711</v>
      </c>
      <c r="E30" s="5" t="s">
        <v>1756</v>
      </c>
      <c r="F30" s="5">
        <v>0</v>
      </c>
      <c r="G30" s="5">
        <v>0</v>
      </c>
      <c r="H30" s="5">
        <v>1.8865000000000001</v>
      </c>
      <c r="I30" s="5">
        <v>0</v>
      </c>
      <c r="J30" s="5">
        <v>0</v>
      </c>
    </row>
    <row r="31" spans="1:10">
      <c r="A31" s="5" t="s">
        <v>1712</v>
      </c>
      <c r="B31" s="5" t="s">
        <v>1690</v>
      </c>
      <c r="E31" s="5" t="s">
        <v>1757</v>
      </c>
      <c r="F31" s="5">
        <v>0</v>
      </c>
      <c r="G31" s="5">
        <v>0</v>
      </c>
      <c r="H31" s="5">
        <v>1.9431</v>
      </c>
      <c r="I31" s="5">
        <v>0</v>
      </c>
      <c r="J31" s="5">
        <v>0</v>
      </c>
    </row>
    <row r="32" spans="1:10">
      <c r="A32" s="5" t="s">
        <v>1498</v>
      </c>
      <c r="B32" s="5" t="s">
        <v>1700</v>
      </c>
      <c r="E32" s="5" t="s">
        <v>1758</v>
      </c>
      <c r="F32" s="5">
        <v>0</v>
      </c>
      <c r="G32" s="5">
        <v>1</v>
      </c>
      <c r="H32" s="5">
        <v>1.7062999999999999</v>
      </c>
      <c r="I32" s="5">
        <v>0</v>
      </c>
      <c r="J32" s="5">
        <v>0</v>
      </c>
    </row>
    <row r="33" spans="1:10">
      <c r="A33" s="5" t="s">
        <v>1566</v>
      </c>
      <c r="B33" s="5" t="s">
        <v>1702</v>
      </c>
      <c r="E33" s="5" t="s">
        <v>1759</v>
      </c>
      <c r="F33" s="5">
        <v>0</v>
      </c>
      <c r="G33" s="5">
        <v>0</v>
      </c>
      <c r="H33" s="5">
        <v>1.5263</v>
      </c>
      <c r="I33" s="5">
        <v>0</v>
      </c>
      <c r="J33" s="5">
        <v>0</v>
      </c>
    </row>
    <row r="34" spans="1:10">
      <c r="A34" s="5" t="s">
        <v>1713</v>
      </c>
      <c r="B34" s="5" t="s">
        <v>140</v>
      </c>
      <c r="E34" s="5" t="s">
        <v>1538</v>
      </c>
      <c r="F34" s="5">
        <v>0</v>
      </c>
      <c r="G34" s="5">
        <v>0</v>
      </c>
      <c r="H34" s="5">
        <v>1.9903999999999999</v>
      </c>
      <c r="I34" s="5">
        <v>0</v>
      </c>
      <c r="J34" s="5">
        <v>1</v>
      </c>
    </row>
    <row r="35" spans="1:10">
      <c r="A35" s="5" t="s">
        <v>1714</v>
      </c>
      <c r="B35" s="5" t="s">
        <v>1689</v>
      </c>
      <c r="E35" s="5" t="s">
        <v>1565</v>
      </c>
      <c r="F35" s="5">
        <v>0</v>
      </c>
      <c r="G35" s="5">
        <v>0</v>
      </c>
      <c r="H35" s="5">
        <v>1.3429</v>
      </c>
      <c r="I35" s="5">
        <v>0</v>
      </c>
      <c r="J35" s="5">
        <v>2</v>
      </c>
    </row>
    <row r="36" spans="1:10">
      <c r="A36" s="5" t="s">
        <v>1540</v>
      </c>
      <c r="B36" s="5" t="s">
        <v>1690</v>
      </c>
      <c r="E36" s="5" t="s">
        <v>1760</v>
      </c>
      <c r="F36" s="5">
        <v>0</v>
      </c>
      <c r="G36" s="5">
        <v>0</v>
      </c>
      <c r="H36" s="5">
        <v>1.4830000000000001</v>
      </c>
      <c r="I36" s="5">
        <v>0</v>
      </c>
      <c r="J36" s="5">
        <v>0</v>
      </c>
    </row>
    <row r="37" spans="1:10">
      <c r="A37" s="5" t="s">
        <v>1715</v>
      </c>
      <c r="B37" s="5" t="s">
        <v>1487</v>
      </c>
      <c r="E37" s="5" t="s">
        <v>1693</v>
      </c>
      <c r="F37" s="5">
        <v>0</v>
      </c>
      <c r="G37" s="5">
        <v>0</v>
      </c>
      <c r="H37" s="5">
        <v>3.7191000000000001</v>
      </c>
      <c r="I37" s="5">
        <v>0</v>
      </c>
      <c r="J37" s="5">
        <v>1</v>
      </c>
    </row>
    <row r="38" spans="1:10">
      <c r="A38" s="5" t="s">
        <v>1716</v>
      </c>
      <c r="B38" s="5" t="s">
        <v>127</v>
      </c>
      <c r="E38" s="5" t="s">
        <v>1694</v>
      </c>
      <c r="F38" s="5">
        <v>0</v>
      </c>
      <c r="G38" s="5">
        <v>0</v>
      </c>
      <c r="H38" s="5">
        <v>2.1431</v>
      </c>
      <c r="I38" s="5">
        <v>0</v>
      </c>
      <c r="J38" s="5">
        <v>1</v>
      </c>
    </row>
    <row r="39" spans="1:10">
      <c r="A39" s="5" t="s">
        <v>1716</v>
      </c>
      <c r="B39" s="5" t="s">
        <v>1690</v>
      </c>
      <c r="E39" s="5" t="s">
        <v>1761</v>
      </c>
      <c r="F39" s="5">
        <v>0</v>
      </c>
      <c r="G39" s="5">
        <v>0</v>
      </c>
      <c r="H39" s="5">
        <v>1.8705000000000001</v>
      </c>
      <c r="I39" s="5">
        <v>0</v>
      </c>
      <c r="J39" s="5">
        <v>0</v>
      </c>
    </row>
    <row r="40" spans="1:10">
      <c r="A40" s="5" t="s">
        <v>1716</v>
      </c>
      <c r="B40" s="5" t="s">
        <v>1487</v>
      </c>
      <c r="E40" s="5" t="s">
        <v>1762</v>
      </c>
      <c r="F40" s="5">
        <v>0</v>
      </c>
      <c r="G40" s="5">
        <v>1</v>
      </c>
      <c r="H40" s="5">
        <v>2.3894000000000002</v>
      </c>
      <c r="I40" s="5">
        <v>0</v>
      </c>
      <c r="J40" s="5">
        <v>0</v>
      </c>
    </row>
    <row r="41" spans="1:10">
      <c r="A41" s="5" t="s">
        <v>1717</v>
      </c>
      <c r="B41" s="5" t="s">
        <v>1702</v>
      </c>
      <c r="E41" s="5" t="s">
        <v>1763</v>
      </c>
      <c r="F41" s="5">
        <v>0</v>
      </c>
      <c r="G41" s="5">
        <v>0</v>
      </c>
      <c r="H41" s="5">
        <v>2.6884999999999999</v>
      </c>
      <c r="I41" s="5">
        <v>0</v>
      </c>
      <c r="J41" s="5">
        <v>0</v>
      </c>
    </row>
    <row r="42" spans="1:10">
      <c r="A42" s="5" t="s">
        <v>1718</v>
      </c>
      <c r="B42" s="5" t="s">
        <v>1698</v>
      </c>
      <c r="E42" s="5" t="s">
        <v>1764</v>
      </c>
      <c r="F42" s="5">
        <v>0</v>
      </c>
      <c r="G42" s="5">
        <v>0</v>
      </c>
      <c r="H42" s="5">
        <v>3.1444000000000001</v>
      </c>
      <c r="I42" s="5">
        <v>0</v>
      </c>
      <c r="J42" s="5">
        <v>0</v>
      </c>
    </row>
    <row r="43" spans="1:10">
      <c r="A43" s="5" t="s">
        <v>1718</v>
      </c>
      <c r="B43" s="5" t="s">
        <v>1700</v>
      </c>
      <c r="E43" s="5" t="s">
        <v>1765</v>
      </c>
      <c r="F43" s="5">
        <v>0</v>
      </c>
      <c r="G43" s="5">
        <v>0</v>
      </c>
      <c r="H43" s="5">
        <v>2.5472999999999999</v>
      </c>
      <c r="I43" s="5">
        <v>0</v>
      </c>
      <c r="J43" s="5">
        <v>0</v>
      </c>
    </row>
    <row r="44" spans="1:10">
      <c r="A44" s="5" t="s">
        <v>1719</v>
      </c>
      <c r="B44" s="5" t="s">
        <v>119</v>
      </c>
      <c r="E44" s="5" t="s">
        <v>1766</v>
      </c>
      <c r="F44" s="5">
        <v>0</v>
      </c>
      <c r="G44" s="5">
        <v>0</v>
      </c>
      <c r="H44" s="5">
        <v>1.6026</v>
      </c>
      <c r="I44" s="5">
        <v>0</v>
      </c>
      <c r="J44" s="5">
        <v>0</v>
      </c>
    </row>
    <row r="45" spans="1:10">
      <c r="A45" s="5" t="s">
        <v>1719</v>
      </c>
      <c r="B45" s="5" t="s">
        <v>1510</v>
      </c>
      <c r="E45" s="5" t="s">
        <v>1578</v>
      </c>
      <c r="F45" s="5">
        <v>0</v>
      </c>
      <c r="G45" s="5">
        <v>0</v>
      </c>
      <c r="H45" s="5">
        <v>3.5731999999999999</v>
      </c>
      <c r="I45" s="5">
        <v>0</v>
      </c>
      <c r="J45" s="5">
        <v>0</v>
      </c>
    </row>
    <row r="46" spans="1:10">
      <c r="A46" s="5" t="s">
        <v>1541</v>
      </c>
      <c r="B46" s="5" t="s">
        <v>1702</v>
      </c>
      <c r="E46" s="5" t="s">
        <v>1767</v>
      </c>
      <c r="F46" s="5">
        <v>0</v>
      </c>
      <c r="G46" s="5">
        <v>0</v>
      </c>
      <c r="H46" s="5">
        <v>1.7802</v>
      </c>
      <c r="I46" s="5">
        <v>0</v>
      </c>
      <c r="J46" s="5">
        <v>0</v>
      </c>
    </row>
    <row r="47" spans="1:10">
      <c r="A47" s="5" t="s">
        <v>1562</v>
      </c>
      <c r="B47" s="5" t="s">
        <v>1503</v>
      </c>
      <c r="E47" s="5" t="s">
        <v>1768</v>
      </c>
      <c r="F47" s="5">
        <v>0</v>
      </c>
      <c r="G47" s="5">
        <v>0</v>
      </c>
      <c r="H47" s="5">
        <v>2.7774999999999999</v>
      </c>
      <c r="I47" s="5">
        <v>0</v>
      </c>
      <c r="J47" s="5">
        <v>0</v>
      </c>
    </row>
    <row r="48" spans="1:10">
      <c r="A48" s="5" t="s">
        <v>1720</v>
      </c>
      <c r="B48" s="5" t="s">
        <v>1690</v>
      </c>
      <c r="E48" s="5" t="s">
        <v>1769</v>
      </c>
      <c r="F48" s="5">
        <v>0</v>
      </c>
      <c r="G48" s="5">
        <v>0</v>
      </c>
      <c r="H48" s="5">
        <v>1.7161</v>
      </c>
      <c r="I48" s="5">
        <v>0</v>
      </c>
      <c r="J48" s="5">
        <v>0</v>
      </c>
    </row>
    <row r="49" spans="1:10">
      <c r="A49" s="5" t="s">
        <v>1584</v>
      </c>
      <c r="B49" s="5" t="s">
        <v>155</v>
      </c>
      <c r="E49" s="5" t="s">
        <v>1770</v>
      </c>
      <c r="F49" s="5">
        <v>0</v>
      </c>
      <c r="G49" s="5">
        <v>1</v>
      </c>
      <c r="H49" s="5">
        <v>4.1492000000000004</v>
      </c>
      <c r="I49" s="5">
        <v>0</v>
      </c>
      <c r="J49" s="5">
        <v>0</v>
      </c>
    </row>
    <row r="50" spans="1:10">
      <c r="A50" s="5" t="s">
        <v>1584</v>
      </c>
      <c r="B50" s="5" t="s">
        <v>1690</v>
      </c>
      <c r="E50" s="5" t="s">
        <v>1771</v>
      </c>
      <c r="F50" s="5">
        <v>0</v>
      </c>
      <c r="G50" s="5">
        <v>0</v>
      </c>
      <c r="H50" s="5">
        <v>2.2745000000000002</v>
      </c>
      <c r="I50" s="5">
        <v>0</v>
      </c>
      <c r="J50" s="5">
        <v>0</v>
      </c>
    </row>
    <row r="51" spans="1:10">
      <c r="A51" s="5" t="s">
        <v>1584</v>
      </c>
      <c r="B51" s="5" t="s">
        <v>1487</v>
      </c>
      <c r="E51" s="5" t="s">
        <v>1563</v>
      </c>
      <c r="F51" s="5">
        <v>0</v>
      </c>
      <c r="G51" s="5">
        <v>0</v>
      </c>
      <c r="H51" s="5">
        <v>1.671</v>
      </c>
      <c r="I51" s="5">
        <v>0</v>
      </c>
      <c r="J51" s="5">
        <v>0</v>
      </c>
    </row>
    <row r="52" spans="1:10">
      <c r="A52" s="5" t="s">
        <v>1721</v>
      </c>
      <c r="B52" s="5" t="s">
        <v>1692</v>
      </c>
      <c r="E52" s="5" t="s">
        <v>1772</v>
      </c>
      <c r="F52" s="5">
        <v>0</v>
      </c>
      <c r="G52" s="5">
        <v>0</v>
      </c>
      <c r="H52" s="5">
        <v>1.6203000000000001</v>
      </c>
      <c r="I52" s="5">
        <v>0</v>
      </c>
      <c r="J52" s="5">
        <v>0</v>
      </c>
    </row>
    <row r="53" spans="1:10">
      <c r="A53" s="5" t="s">
        <v>1722</v>
      </c>
      <c r="B53" s="5" t="s">
        <v>1711</v>
      </c>
      <c r="E53" s="5" t="s">
        <v>1773</v>
      </c>
      <c r="F53" s="5">
        <v>0</v>
      </c>
      <c r="G53" s="5">
        <v>0</v>
      </c>
      <c r="H53" s="5">
        <v>2.0729000000000002</v>
      </c>
      <c r="I53" s="5">
        <v>0</v>
      </c>
      <c r="J53" s="5">
        <v>0</v>
      </c>
    </row>
    <row r="54" spans="1:10">
      <c r="A54" s="5" t="s">
        <v>1723</v>
      </c>
      <c r="B54" s="5" t="s">
        <v>1692</v>
      </c>
      <c r="E54" s="5" t="s">
        <v>1524</v>
      </c>
      <c r="F54" s="5">
        <v>0</v>
      </c>
      <c r="G54" s="5">
        <v>0</v>
      </c>
      <c r="H54" s="5">
        <v>1.5294000000000001</v>
      </c>
      <c r="I54" s="5">
        <v>0</v>
      </c>
      <c r="J54" s="5">
        <v>0</v>
      </c>
    </row>
    <row r="55" spans="1:10">
      <c r="A55" s="5" t="s">
        <v>1724</v>
      </c>
      <c r="B55" s="5" t="s">
        <v>1697</v>
      </c>
      <c r="E55" s="5" t="s">
        <v>1696</v>
      </c>
      <c r="F55" s="5">
        <v>0</v>
      </c>
      <c r="G55" s="5">
        <v>0</v>
      </c>
      <c r="H55" s="5">
        <v>1.5991</v>
      </c>
      <c r="I55" s="5">
        <v>0</v>
      </c>
      <c r="J55" s="5">
        <v>3</v>
      </c>
    </row>
    <row r="56" spans="1:10">
      <c r="A56" s="5" t="s">
        <v>1725</v>
      </c>
      <c r="B56" s="5" t="s">
        <v>1697</v>
      </c>
      <c r="E56" s="5" t="s">
        <v>1774</v>
      </c>
      <c r="F56" s="5">
        <v>0</v>
      </c>
      <c r="G56" s="5">
        <v>0</v>
      </c>
      <c r="H56" s="5">
        <v>1.4964</v>
      </c>
      <c r="I56" s="5">
        <v>0</v>
      </c>
      <c r="J56" s="5">
        <v>0</v>
      </c>
    </row>
    <row r="57" spans="1:10">
      <c r="A57" s="5" t="s">
        <v>1726</v>
      </c>
      <c r="B57" s="5" t="s">
        <v>1699</v>
      </c>
      <c r="E57" s="5" t="s">
        <v>1775</v>
      </c>
      <c r="F57" s="5">
        <v>0</v>
      </c>
      <c r="G57" s="5">
        <v>0</v>
      </c>
      <c r="H57" s="5">
        <v>1.2955000000000001</v>
      </c>
      <c r="I57" s="5">
        <v>0</v>
      </c>
      <c r="J57" s="5">
        <v>0</v>
      </c>
    </row>
    <row r="58" spans="1:10">
      <c r="A58" s="5" t="s">
        <v>1727</v>
      </c>
      <c r="B58" s="5" t="s">
        <v>1692</v>
      </c>
      <c r="E58" s="5" t="s">
        <v>1701</v>
      </c>
      <c r="F58" s="5">
        <v>0</v>
      </c>
      <c r="G58" s="5">
        <v>0</v>
      </c>
      <c r="H58" s="5">
        <v>1.3371</v>
      </c>
      <c r="I58" s="5">
        <v>0</v>
      </c>
      <c r="J58" s="5">
        <v>1</v>
      </c>
    </row>
    <row r="59" spans="1:10">
      <c r="A59" s="5" t="s">
        <v>1728</v>
      </c>
      <c r="B59" s="5" t="s">
        <v>1702</v>
      </c>
      <c r="E59" s="5" t="s">
        <v>1703</v>
      </c>
      <c r="F59" s="5">
        <v>0</v>
      </c>
      <c r="G59" s="5">
        <v>0</v>
      </c>
      <c r="H59" s="5">
        <v>6.2462999999999997</v>
      </c>
      <c r="I59" s="5">
        <v>0</v>
      </c>
      <c r="J59" s="5">
        <v>1</v>
      </c>
    </row>
    <row r="60" spans="1:10">
      <c r="A60" s="5" t="s">
        <v>1729</v>
      </c>
      <c r="B60" s="5" t="s">
        <v>119</v>
      </c>
      <c r="E60" s="5" t="s">
        <v>1776</v>
      </c>
      <c r="F60" s="5">
        <v>0</v>
      </c>
      <c r="G60" s="5">
        <v>0</v>
      </c>
      <c r="H60" s="5">
        <v>4.0084999999999997</v>
      </c>
      <c r="I60" s="5">
        <v>0</v>
      </c>
      <c r="J60" s="5">
        <v>0</v>
      </c>
    </row>
    <row r="61" spans="1:10">
      <c r="A61" s="5" t="s">
        <v>1729</v>
      </c>
      <c r="B61" s="5" t="s">
        <v>1510</v>
      </c>
      <c r="E61" s="5" t="s">
        <v>1511</v>
      </c>
      <c r="F61" s="5">
        <v>0</v>
      </c>
      <c r="G61" s="5">
        <v>0</v>
      </c>
      <c r="H61" s="5">
        <v>2.0878000000000001</v>
      </c>
      <c r="I61" s="5">
        <v>0</v>
      </c>
      <c r="J61" s="5">
        <v>1</v>
      </c>
    </row>
    <row r="62" spans="1:10">
      <c r="A62" s="5" t="s">
        <v>1729</v>
      </c>
      <c r="B62" s="5" t="s">
        <v>1711</v>
      </c>
      <c r="E62" s="5" t="s">
        <v>1777</v>
      </c>
      <c r="F62" s="5">
        <v>0</v>
      </c>
      <c r="G62" s="5">
        <v>0</v>
      </c>
      <c r="H62" s="5">
        <v>2.3029999999999999</v>
      </c>
      <c r="I62" s="5">
        <v>0</v>
      </c>
      <c r="J62" s="5">
        <v>0</v>
      </c>
    </row>
    <row r="63" spans="1:10">
      <c r="A63" s="5" t="s">
        <v>1730</v>
      </c>
      <c r="B63" s="5" t="s">
        <v>1487</v>
      </c>
      <c r="E63" s="5" t="s">
        <v>1778</v>
      </c>
      <c r="F63" s="5">
        <v>0</v>
      </c>
      <c r="G63" s="5">
        <v>0</v>
      </c>
      <c r="H63" s="5">
        <v>1.3855</v>
      </c>
      <c r="I63" s="5">
        <v>0</v>
      </c>
      <c r="J63" s="5">
        <v>0</v>
      </c>
    </row>
    <row r="64" spans="1:10">
      <c r="A64" s="5" t="s">
        <v>1731</v>
      </c>
      <c r="B64" s="5" t="s">
        <v>1711</v>
      </c>
      <c r="E64" s="5" t="s">
        <v>1550</v>
      </c>
      <c r="F64" s="5">
        <v>0</v>
      </c>
      <c r="G64" s="5">
        <v>1</v>
      </c>
      <c r="H64" s="5">
        <v>2.0095000000000001</v>
      </c>
      <c r="I64" s="5">
        <v>0</v>
      </c>
      <c r="J64" s="5">
        <v>4</v>
      </c>
    </row>
    <row r="65" spans="1:10">
      <c r="A65" s="5" t="s">
        <v>1572</v>
      </c>
      <c r="B65" s="5" t="s">
        <v>1711</v>
      </c>
      <c r="E65" s="5" t="s">
        <v>1779</v>
      </c>
      <c r="F65" s="5">
        <v>0</v>
      </c>
      <c r="G65" s="5">
        <v>0</v>
      </c>
      <c r="H65" s="5">
        <v>2.234</v>
      </c>
      <c r="I65" s="5">
        <v>0</v>
      </c>
      <c r="J65" s="5">
        <v>0</v>
      </c>
    </row>
    <row r="66" spans="1:10">
      <c r="A66" s="5" t="s">
        <v>1732</v>
      </c>
      <c r="B66" s="5" t="s">
        <v>1503</v>
      </c>
      <c r="E66" s="5" t="s">
        <v>1780</v>
      </c>
      <c r="F66" s="5">
        <v>0</v>
      </c>
      <c r="G66" s="5">
        <v>0</v>
      </c>
      <c r="H66" s="5">
        <v>1.3309</v>
      </c>
      <c r="I66" s="5">
        <v>0</v>
      </c>
      <c r="J66" s="5">
        <v>0</v>
      </c>
    </row>
    <row r="67" spans="1:10">
      <c r="A67" s="5" t="s">
        <v>1733</v>
      </c>
      <c r="B67" s="5" t="s">
        <v>127</v>
      </c>
      <c r="E67" s="5" t="s">
        <v>1585</v>
      </c>
      <c r="F67" s="5">
        <v>0</v>
      </c>
      <c r="G67" s="5">
        <v>0</v>
      </c>
      <c r="H67" s="5">
        <v>1.4947999999999999</v>
      </c>
      <c r="I67" s="5">
        <v>0</v>
      </c>
      <c r="J67" s="5">
        <v>0</v>
      </c>
    </row>
    <row r="68" spans="1:10">
      <c r="A68" s="5" t="s">
        <v>1734</v>
      </c>
      <c r="B68" s="5" t="s">
        <v>1690</v>
      </c>
      <c r="E68" s="5" t="s">
        <v>1581</v>
      </c>
      <c r="F68" s="5">
        <v>0</v>
      </c>
      <c r="G68" s="5">
        <v>0</v>
      </c>
      <c r="H68" s="5">
        <v>2.8664000000000001</v>
      </c>
      <c r="I68" s="5">
        <v>0</v>
      </c>
      <c r="J68" s="5">
        <v>0</v>
      </c>
    </row>
    <row r="69" spans="1:10">
      <c r="A69" s="5" t="s">
        <v>1735</v>
      </c>
      <c r="B69" s="5" t="s">
        <v>1698</v>
      </c>
      <c r="E69" s="5" t="s">
        <v>1704</v>
      </c>
      <c r="F69" s="5">
        <v>0</v>
      </c>
      <c r="G69" s="5">
        <v>0</v>
      </c>
      <c r="H69" s="5">
        <v>1.8471</v>
      </c>
      <c r="I69" s="5">
        <v>0</v>
      </c>
      <c r="J69" s="5">
        <v>1</v>
      </c>
    </row>
    <row r="70" spans="1:10">
      <c r="A70" s="5" t="s">
        <v>1736</v>
      </c>
      <c r="B70" s="5" t="s">
        <v>155</v>
      </c>
      <c r="E70" s="5" t="s">
        <v>1781</v>
      </c>
      <c r="F70" s="5">
        <v>0</v>
      </c>
      <c r="G70" s="5">
        <v>0</v>
      </c>
      <c r="H70" s="5">
        <v>2.1021999999999998</v>
      </c>
      <c r="I70" s="5">
        <v>0</v>
      </c>
      <c r="J70" s="5">
        <v>0</v>
      </c>
    </row>
    <row r="71" spans="1:10">
      <c r="A71" s="5" t="s">
        <v>1736</v>
      </c>
      <c r="B71" s="5" t="s">
        <v>1699</v>
      </c>
      <c r="E71" s="5" t="s">
        <v>1705</v>
      </c>
      <c r="F71" s="5">
        <v>0</v>
      </c>
      <c r="G71" s="5">
        <v>1</v>
      </c>
      <c r="H71" s="5">
        <v>1.4330000000000001</v>
      </c>
      <c r="I71" s="5">
        <v>0</v>
      </c>
      <c r="J71" s="5">
        <v>4</v>
      </c>
    </row>
    <row r="72" spans="1:10">
      <c r="A72" s="5" t="s">
        <v>1737</v>
      </c>
      <c r="B72" s="5" t="s">
        <v>1487</v>
      </c>
      <c r="E72" s="5" t="s">
        <v>1706</v>
      </c>
      <c r="F72" s="5">
        <v>0</v>
      </c>
      <c r="G72" s="5">
        <v>0</v>
      </c>
      <c r="H72" s="5">
        <v>1.5253000000000001</v>
      </c>
      <c r="I72" s="5">
        <v>0</v>
      </c>
      <c r="J72" s="5">
        <v>1</v>
      </c>
    </row>
    <row r="73" spans="1:10">
      <c r="A73" s="5" t="s">
        <v>1738</v>
      </c>
      <c r="B73" s="5" t="s">
        <v>1698</v>
      </c>
      <c r="E73" s="5" t="s">
        <v>1782</v>
      </c>
      <c r="F73" s="5">
        <v>0</v>
      </c>
      <c r="G73" s="5">
        <v>0</v>
      </c>
      <c r="H73" s="5">
        <v>1.5536000000000001</v>
      </c>
      <c r="I73" s="5">
        <v>0</v>
      </c>
      <c r="J73" s="5">
        <v>0</v>
      </c>
    </row>
    <row r="74" spans="1:10">
      <c r="A74" s="5" t="s">
        <v>1739</v>
      </c>
      <c r="B74" s="5" t="s">
        <v>1702</v>
      </c>
      <c r="E74" s="5" t="s">
        <v>1551</v>
      </c>
      <c r="F74" s="5">
        <v>0</v>
      </c>
      <c r="G74" s="5">
        <v>0</v>
      </c>
      <c r="H74" s="5">
        <v>1.3411999999999999</v>
      </c>
      <c r="I74" s="5">
        <v>0</v>
      </c>
      <c r="J74" s="5">
        <v>2</v>
      </c>
    </row>
    <row r="75" spans="1:10">
      <c r="A75" s="5" t="s">
        <v>1740</v>
      </c>
      <c r="B75" s="5" t="s">
        <v>1711</v>
      </c>
      <c r="E75" s="5" t="s">
        <v>1783</v>
      </c>
      <c r="F75" s="5">
        <v>0</v>
      </c>
      <c r="G75" s="5">
        <v>1</v>
      </c>
      <c r="H75" s="5">
        <v>1.5651999999999999</v>
      </c>
      <c r="I75" s="5">
        <v>0</v>
      </c>
      <c r="J75" s="5">
        <v>0</v>
      </c>
    </row>
    <row r="76" spans="1:10">
      <c r="A76" s="5" t="s">
        <v>1741</v>
      </c>
      <c r="B76" s="5" t="s">
        <v>1510</v>
      </c>
      <c r="E76" s="5" t="s">
        <v>1517</v>
      </c>
      <c r="F76" s="5">
        <v>0</v>
      </c>
      <c r="G76" s="5">
        <v>0</v>
      </c>
      <c r="H76" s="5">
        <v>1.7886</v>
      </c>
      <c r="I76" s="5">
        <v>0</v>
      </c>
      <c r="J76" s="5">
        <v>0</v>
      </c>
    </row>
    <row r="77" spans="1:10">
      <c r="A77" s="5" t="s">
        <v>1742</v>
      </c>
      <c r="B77" s="5" t="s">
        <v>1697</v>
      </c>
      <c r="E77" s="5" t="s">
        <v>1784</v>
      </c>
      <c r="F77" s="5">
        <v>0</v>
      </c>
      <c r="G77" s="5">
        <v>0</v>
      </c>
      <c r="H77" s="5">
        <v>1.4459</v>
      </c>
      <c r="I77" s="5">
        <v>0</v>
      </c>
      <c r="J77" s="5">
        <v>0</v>
      </c>
    </row>
    <row r="78" spans="1:10">
      <c r="A78" s="5" t="s">
        <v>1742</v>
      </c>
      <c r="B78" s="5" t="s">
        <v>1695</v>
      </c>
      <c r="E78" s="5" t="s">
        <v>1785</v>
      </c>
      <c r="F78" s="5">
        <v>0</v>
      </c>
      <c r="G78" s="5">
        <v>0</v>
      </c>
      <c r="H78" s="5">
        <v>1.5725</v>
      </c>
      <c r="I78" s="5">
        <v>0</v>
      </c>
      <c r="J78" s="5">
        <v>0</v>
      </c>
    </row>
    <row r="79" spans="1:10">
      <c r="A79" s="5" t="s">
        <v>1743</v>
      </c>
      <c r="B79" s="5" t="s">
        <v>1487</v>
      </c>
      <c r="E79" s="5" t="s">
        <v>1707</v>
      </c>
      <c r="F79" s="5">
        <v>0</v>
      </c>
      <c r="G79" s="5">
        <v>0</v>
      </c>
      <c r="H79" s="5">
        <v>2.7995999999999999</v>
      </c>
      <c r="I79" s="5">
        <v>0</v>
      </c>
      <c r="J79" s="5">
        <v>1</v>
      </c>
    </row>
    <row r="80" spans="1:10">
      <c r="A80" s="5" t="s">
        <v>1744</v>
      </c>
      <c r="B80" s="5" t="s">
        <v>1702</v>
      </c>
      <c r="E80" s="5" t="s">
        <v>1786</v>
      </c>
      <c r="F80" s="5">
        <v>0</v>
      </c>
      <c r="G80" s="5">
        <v>0</v>
      </c>
      <c r="H80" s="5">
        <v>1.8128</v>
      </c>
      <c r="I80" s="5">
        <v>0</v>
      </c>
      <c r="J80" s="5">
        <v>0</v>
      </c>
    </row>
    <row r="81" spans="1:10">
      <c r="A81" s="5" t="s">
        <v>1744</v>
      </c>
      <c r="B81" s="5" t="s">
        <v>1699</v>
      </c>
      <c r="E81" s="5" t="s">
        <v>1708</v>
      </c>
      <c r="F81" s="5">
        <v>0</v>
      </c>
      <c r="G81" s="5">
        <v>0</v>
      </c>
      <c r="H81" s="5">
        <v>1.9890000000000001</v>
      </c>
      <c r="I81" s="5">
        <v>0</v>
      </c>
      <c r="J81" s="5">
        <v>1</v>
      </c>
    </row>
    <row r="82" spans="1:10">
      <c r="A82" s="5" t="s">
        <v>1745</v>
      </c>
      <c r="B82" s="5" t="s">
        <v>1702</v>
      </c>
      <c r="E82" s="5" t="s">
        <v>1787</v>
      </c>
      <c r="F82" s="5">
        <v>0</v>
      </c>
      <c r="G82" s="5">
        <v>0</v>
      </c>
      <c r="H82" s="5">
        <v>1.5338000000000001</v>
      </c>
      <c r="I82" s="5">
        <v>0</v>
      </c>
      <c r="J82" s="5">
        <v>0</v>
      </c>
    </row>
    <row r="83" spans="1:10">
      <c r="A83" s="5" t="s">
        <v>1746</v>
      </c>
      <c r="B83" s="5" t="s">
        <v>1695</v>
      </c>
      <c r="E83" s="5" t="s">
        <v>1788</v>
      </c>
      <c r="F83" s="5">
        <v>0</v>
      </c>
      <c r="G83" s="5">
        <v>0</v>
      </c>
      <c r="H83" s="5">
        <v>3.8824000000000001</v>
      </c>
      <c r="I83" s="5">
        <v>0</v>
      </c>
      <c r="J83" s="5">
        <v>0</v>
      </c>
    </row>
    <row r="84" spans="1:10">
      <c r="A84" s="5" t="s">
        <v>1747</v>
      </c>
      <c r="B84" s="5" t="s">
        <v>1690</v>
      </c>
      <c r="E84" s="5" t="s">
        <v>1709</v>
      </c>
      <c r="F84" s="5">
        <v>0</v>
      </c>
      <c r="G84" s="5">
        <v>0</v>
      </c>
      <c r="H84" s="5">
        <v>2.8443999999999998</v>
      </c>
      <c r="I84" s="5">
        <v>1</v>
      </c>
      <c r="J84" s="5">
        <v>1</v>
      </c>
    </row>
    <row r="85" spans="1:10">
      <c r="A85" s="5" t="s">
        <v>1748</v>
      </c>
      <c r="B85" s="5" t="s">
        <v>1503</v>
      </c>
      <c r="E85" s="5" t="s">
        <v>1789</v>
      </c>
      <c r="F85" s="5">
        <v>0</v>
      </c>
      <c r="G85" s="5">
        <v>0</v>
      </c>
      <c r="H85" s="5">
        <v>1.8071999999999999</v>
      </c>
      <c r="I85" s="5">
        <v>0</v>
      </c>
      <c r="J85" s="5">
        <v>0</v>
      </c>
    </row>
    <row r="86" spans="1:10">
      <c r="A86" s="5" t="s">
        <v>1748</v>
      </c>
      <c r="B86" s="5" t="s">
        <v>1690</v>
      </c>
      <c r="E86" s="5" t="s">
        <v>1710</v>
      </c>
      <c r="F86" s="5">
        <v>0</v>
      </c>
      <c r="G86" s="5">
        <v>0</v>
      </c>
      <c r="H86" s="5">
        <v>1.32</v>
      </c>
      <c r="I86" s="5">
        <v>0</v>
      </c>
      <c r="J86" s="5">
        <v>1</v>
      </c>
    </row>
    <row r="87" spans="1:10">
      <c r="A87" s="5" t="s">
        <v>1748</v>
      </c>
      <c r="B87" s="5" t="s">
        <v>1749</v>
      </c>
      <c r="E87" s="5" t="s">
        <v>1576</v>
      </c>
      <c r="F87" s="5">
        <v>0</v>
      </c>
      <c r="G87" s="5">
        <v>1</v>
      </c>
      <c r="H87" s="5">
        <v>4.4789000000000003</v>
      </c>
      <c r="I87" s="5">
        <v>0</v>
      </c>
      <c r="J87" s="5">
        <v>0</v>
      </c>
    </row>
    <row r="88" spans="1:10">
      <c r="A88" s="5" t="s">
        <v>1748</v>
      </c>
      <c r="B88" s="5" t="s">
        <v>1487</v>
      </c>
      <c r="E88" s="5" t="s">
        <v>1790</v>
      </c>
      <c r="F88" s="5">
        <v>0</v>
      </c>
      <c r="G88" s="5">
        <v>1</v>
      </c>
      <c r="H88" s="5">
        <v>1.7275</v>
      </c>
      <c r="I88" s="5">
        <v>0</v>
      </c>
      <c r="J88" s="5">
        <v>0</v>
      </c>
    </row>
    <row r="89" spans="1:10">
      <c r="A89" s="5" t="s">
        <v>1750</v>
      </c>
      <c r="B89" s="5" t="s">
        <v>1692</v>
      </c>
      <c r="E89" s="5" t="s">
        <v>1712</v>
      </c>
      <c r="F89" s="5">
        <v>0</v>
      </c>
      <c r="G89" s="5">
        <v>0</v>
      </c>
      <c r="H89" s="5">
        <v>3.3561000000000001</v>
      </c>
      <c r="I89" s="5">
        <v>0</v>
      </c>
      <c r="J89" s="5">
        <v>1</v>
      </c>
    </row>
    <row r="90" spans="1:10">
      <c r="A90" s="5" t="s">
        <v>1751</v>
      </c>
      <c r="B90" s="5" t="s">
        <v>1487</v>
      </c>
      <c r="E90" s="5" t="s">
        <v>1791</v>
      </c>
      <c r="F90" s="5">
        <v>0</v>
      </c>
      <c r="G90" s="5">
        <v>1</v>
      </c>
      <c r="H90" s="5">
        <v>1.3693</v>
      </c>
      <c r="I90" s="5">
        <v>0</v>
      </c>
      <c r="J90" s="5">
        <v>0</v>
      </c>
    </row>
    <row r="91" spans="1:10">
      <c r="A91" s="5" t="s">
        <v>1532</v>
      </c>
      <c r="B91" s="5" t="s">
        <v>1698</v>
      </c>
      <c r="E91" s="5" t="s">
        <v>1792</v>
      </c>
      <c r="F91" s="5">
        <v>0</v>
      </c>
      <c r="G91" s="5">
        <v>0</v>
      </c>
      <c r="H91" s="5">
        <v>1.6766000000000001</v>
      </c>
      <c r="I91" s="5">
        <v>0</v>
      </c>
      <c r="J91" s="5">
        <v>0</v>
      </c>
    </row>
    <row r="92" spans="1:10">
      <c r="A92" s="5" t="s">
        <v>1695</v>
      </c>
      <c r="B92" s="5" t="s">
        <v>155</v>
      </c>
      <c r="E92" s="5" t="s">
        <v>1793</v>
      </c>
      <c r="F92" s="5">
        <v>0</v>
      </c>
      <c r="G92" s="5">
        <v>0</v>
      </c>
      <c r="H92" s="5">
        <v>1.8886000000000001</v>
      </c>
      <c r="I92" s="5">
        <v>0</v>
      </c>
      <c r="J92" s="5">
        <v>0</v>
      </c>
    </row>
    <row r="93" spans="1:10">
      <c r="A93" s="5" t="s">
        <v>1702</v>
      </c>
      <c r="B93" s="5" t="s">
        <v>155</v>
      </c>
      <c r="E93" s="5" t="s">
        <v>1498</v>
      </c>
      <c r="F93" s="5">
        <v>0</v>
      </c>
      <c r="G93" s="5">
        <v>1</v>
      </c>
      <c r="H93" s="5">
        <v>4.8082000000000003</v>
      </c>
      <c r="I93" s="5">
        <v>0</v>
      </c>
      <c r="J93" s="5">
        <v>1</v>
      </c>
    </row>
    <row r="94" spans="1:10">
      <c r="A94" s="5" t="s">
        <v>127</v>
      </c>
      <c r="B94" s="5" t="s">
        <v>155</v>
      </c>
      <c r="E94" s="5" t="s">
        <v>1794</v>
      </c>
      <c r="F94" s="5">
        <v>0</v>
      </c>
      <c r="G94" s="5">
        <v>0</v>
      </c>
      <c r="H94" s="5">
        <v>2.6173999999999999</v>
      </c>
      <c r="I94" s="5">
        <v>0</v>
      </c>
      <c r="J94" s="5">
        <v>0</v>
      </c>
    </row>
    <row r="95" spans="1:10">
      <c r="A95" s="5" t="s">
        <v>1698</v>
      </c>
      <c r="B95" s="5" t="s">
        <v>155</v>
      </c>
      <c r="E95" s="5" t="s">
        <v>1795</v>
      </c>
      <c r="F95" s="5">
        <v>0</v>
      </c>
      <c r="G95" s="5">
        <v>0</v>
      </c>
      <c r="H95" s="5">
        <v>1.6429</v>
      </c>
      <c r="I95" s="5">
        <v>0</v>
      </c>
      <c r="J95" s="5">
        <v>0</v>
      </c>
    </row>
    <row r="96" spans="1:10">
      <c r="A96" s="5" t="s">
        <v>1697</v>
      </c>
      <c r="B96" s="5" t="s">
        <v>155</v>
      </c>
      <c r="E96" s="5" t="s">
        <v>1796</v>
      </c>
      <c r="F96" s="5">
        <v>0</v>
      </c>
      <c r="G96" s="5">
        <v>0</v>
      </c>
      <c r="H96" s="5">
        <v>1.7054</v>
      </c>
      <c r="I96" s="5">
        <v>0</v>
      </c>
      <c r="J96" s="5">
        <v>0</v>
      </c>
    </row>
    <row r="97" spans="1:10">
      <c r="A97" s="5" t="s">
        <v>140</v>
      </c>
      <c r="B97" s="5" t="s">
        <v>155</v>
      </c>
      <c r="E97" s="5" t="s">
        <v>1566</v>
      </c>
      <c r="F97" s="5">
        <v>0</v>
      </c>
      <c r="G97" s="5">
        <v>1</v>
      </c>
      <c r="H97" s="5">
        <v>1.6059000000000001</v>
      </c>
      <c r="I97" s="5">
        <v>0</v>
      </c>
      <c r="J97" s="5">
        <v>1</v>
      </c>
    </row>
    <row r="98" spans="1:10">
      <c r="A98" s="5" t="s">
        <v>1503</v>
      </c>
      <c r="B98" s="5" t="s">
        <v>155</v>
      </c>
      <c r="E98" s="5" t="s">
        <v>1713</v>
      </c>
      <c r="F98" s="5">
        <v>0</v>
      </c>
      <c r="G98" s="5">
        <v>0</v>
      </c>
      <c r="H98" s="5">
        <v>2.9262000000000001</v>
      </c>
      <c r="I98" s="5">
        <v>0</v>
      </c>
      <c r="J98" s="5">
        <v>1</v>
      </c>
    </row>
    <row r="99" spans="1:10">
      <c r="A99" s="5" t="s">
        <v>1711</v>
      </c>
      <c r="B99" s="5" t="s">
        <v>155</v>
      </c>
      <c r="E99" s="5" t="s">
        <v>1714</v>
      </c>
      <c r="F99" s="5">
        <v>0</v>
      </c>
      <c r="G99" s="5">
        <v>0</v>
      </c>
      <c r="H99" s="5">
        <v>2.1917</v>
      </c>
      <c r="I99" s="5">
        <v>0</v>
      </c>
      <c r="J99" s="5">
        <v>1</v>
      </c>
    </row>
    <row r="100" spans="1:10">
      <c r="A100" s="5" t="s">
        <v>119</v>
      </c>
      <c r="B100" s="5" t="s">
        <v>155</v>
      </c>
      <c r="E100" s="5" t="s">
        <v>1567</v>
      </c>
      <c r="F100" s="5">
        <v>0</v>
      </c>
      <c r="G100" s="5">
        <v>0</v>
      </c>
      <c r="H100" s="5">
        <v>1.5356000000000001</v>
      </c>
      <c r="I100" s="5">
        <v>0</v>
      </c>
      <c r="J100" s="5">
        <v>0</v>
      </c>
    </row>
    <row r="101" spans="1:10">
      <c r="A101" s="5" t="s">
        <v>1749</v>
      </c>
      <c r="B101" s="5" t="s">
        <v>155</v>
      </c>
      <c r="E101" s="5" t="s">
        <v>1540</v>
      </c>
      <c r="F101" s="5">
        <v>0</v>
      </c>
      <c r="G101" s="5">
        <v>0</v>
      </c>
      <c r="H101" s="5">
        <v>2.3391000000000002</v>
      </c>
      <c r="I101" s="5">
        <v>0</v>
      </c>
      <c r="J101" s="5">
        <v>2</v>
      </c>
    </row>
    <row r="102" spans="1:10">
      <c r="E102" s="5" t="s">
        <v>1715</v>
      </c>
      <c r="F102" s="5">
        <v>0</v>
      </c>
      <c r="G102" s="5">
        <v>0</v>
      </c>
      <c r="H102" s="5">
        <v>1.5940000000000001</v>
      </c>
      <c r="I102" s="5">
        <v>0</v>
      </c>
      <c r="J102" s="5">
        <v>2</v>
      </c>
    </row>
    <row r="103" spans="1:10">
      <c r="E103" s="5" t="s">
        <v>1797</v>
      </c>
      <c r="F103" s="5">
        <v>0</v>
      </c>
      <c r="G103" s="5">
        <v>0</v>
      </c>
      <c r="H103" s="5">
        <v>2.5706000000000002</v>
      </c>
      <c r="I103" s="5">
        <v>0</v>
      </c>
      <c r="J103" s="5">
        <v>0</v>
      </c>
    </row>
    <row r="104" spans="1:10">
      <c r="E104" s="5" t="s">
        <v>1798</v>
      </c>
      <c r="F104" s="5">
        <v>0</v>
      </c>
      <c r="G104" s="5">
        <v>0</v>
      </c>
      <c r="H104" s="5">
        <v>1.4802</v>
      </c>
      <c r="I104" s="5">
        <v>0</v>
      </c>
      <c r="J104" s="5">
        <v>0</v>
      </c>
    </row>
    <row r="105" spans="1:10">
      <c r="E105" s="5" t="s">
        <v>1716</v>
      </c>
      <c r="F105" s="5">
        <v>0</v>
      </c>
      <c r="G105" s="5">
        <v>0</v>
      </c>
      <c r="H105" s="5">
        <v>1.7329000000000001</v>
      </c>
      <c r="I105" s="5">
        <v>0</v>
      </c>
      <c r="J105" s="5">
        <v>1</v>
      </c>
    </row>
    <row r="106" spans="1:10">
      <c r="E106" s="5" t="s">
        <v>1799</v>
      </c>
      <c r="F106" s="5">
        <v>0</v>
      </c>
      <c r="G106" s="5">
        <v>0</v>
      </c>
      <c r="H106" s="5">
        <v>1.7663</v>
      </c>
      <c r="I106" s="5">
        <v>0</v>
      </c>
      <c r="J106" s="5">
        <v>0</v>
      </c>
    </row>
    <row r="107" spans="1:10">
      <c r="E107" s="5" t="s">
        <v>1717</v>
      </c>
      <c r="F107" s="5">
        <v>0</v>
      </c>
      <c r="G107" s="5">
        <v>0</v>
      </c>
      <c r="H107" s="5">
        <v>3.1255999999999999</v>
      </c>
      <c r="I107" s="5">
        <v>0</v>
      </c>
      <c r="J107" s="5">
        <v>1</v>
      </c>
    </row>
    <row r="108" spans="1:10">
      <c r="E108" s="5" t="s">
        <v>1800</v>
      </c>
      <c r="F108" s="5">
        <v>0</v>
      </c>
      <c r="G108" s="5">
        <v>0</v>
      </c>
      <c r="H108" s="5">
        <v>2.2280000000000002</v>
      </c>
      <c r="I108" s="5">
        <v>0</v>
      </c>
      <c r="J108" s="5">
        <v>0</v>
      </c>
    </row>
    <row r="109" spans="1:10">
      <c r="E109" s="5" t="s">
        <v>1718</v>
      </c>
      <c r="F109" s="5">
        <v>0</v>
      </c>
      <c r="G109" s="5">
        <v>0</v>
      </c>
      <c r="H109" s="5">
        <v>1.5521</v>
      </c>
      <c r="I109" s="5">
        <v>0</v>
      </c>
      <c r="J109" s="5">
        <v>1</v>
      </c>
    </row>
    <row r="110" spans="1:10">
      <c r="E110" s="5" t="s">
        <v>1719</v>
      </c>
      <c r="F110" s="5">
        <v>0</v>
      </c>
      <c r="G110" s="5">
        <v>0</v>
      </c>
      <c r="H110" s="5">
        <v>1.5692999999999999</v>
      </c>
      <c r="I110" s="5">
        <v>0</v>
      </c>
      <c r="J110" s="5">
        <v>1</v>
      </c>
    </row>
    <row r="111" spans="1:10">
      <c r="E111" s="5" t="s">
        <v>1569</v>
      </c>
      <c r="F111" s="5">
        <v>0</v>
      </c>
      <c r="G111" s="5">
        <v>0</v>
      </c>
      <c r="H111" s="5">
        <v>1.32</v>
      </c>
      <c r="I111" s="5">
        <v>0</v>
      </c>
      <c r="J111" s="5">
        <v>0</v>
      </c>
    </row>
    <row r="112" spans="1:10">
      <c r="E112" s="5" t="s">
        <v>1541</v>
      </c>
      <c r="F112" s="5">
        <v>0</v>
      </c>
      <c r="G112" s="5">
        <v>0</v>
      </c>
      <c r="H112" s="5">
        <v>1.4194</v>
      </c>
      <c r="I112" s="5">
        <v>0</v>
      </c>
      <c r="J112" s="5">
        <v>2</v>
      </c>
    </row>
    <row r="113" spans="5:10">
      <c r="E113" s="5" t="s">
        <v>1562</v>
      </c>
      <c r="F113" s="5">
        <v>0</v>
      </c>
      <c r="G113" s="5">
        <v>0</v>
      </c>
      <c r="H113" s="5">
        <v>1.3689</v>
      </c>
      <c r="I113" s="5">
        <v>0</v>
      </c>
      <c r="J113" s="5">
        <v>1</v>
      </c>
    </row>
    <row r="114" spans="5:10">
      <c r="E114" s="5" t="s">
        <v>1720</v>
      </c>
      <c r="F114" s="5">
        <v>0</v>
      </c>
      <c r="G114" s="5">
        <v>1</v>
      </c>
      <c r="H114" s="5">
        <v>2.2099000000000002</v>
      </c>
      <c r="I114" s="5">
        <v>0</v>
      </c>
      <c r="J114" s="5">
        <v>1</v>
      </c>
    </row>
    <row r="115" spans="5:10">
      <c r="E115" s="5" t="s">
        <v>1584</v>
      </c>
      <c r="F115" s="5">
        <v>0</v>
      </c>
      <c r="G115" s="5">
        <v>0</v>
      </c>
      <c r="H115" s="5">
        <v>1.5076000000000001</v>
      </c>
      <c r="I115" s="5">
        <v>0</v>
      </c>
      <c r="J115" s="5">
        <v>1</v>
      </c>
    </row>
    <row r="116" spans="5:10">
      <c r="E116" s="5" t="s">
        <v>1801</v>
      </c>
      <c r="F116" s="5">
        <v>0</v>
      </c>
      <c r="G116" s="5">
        <v>0</v>
      </c>
      <c r="H116" s="5">
        <v>1.4460999999999999</v>
      </c>
      <c r="I116" s="5">
        <v>0</v>
      </c>
      <c r="J116" s="5">
        <v>0</v>
      </c>
    </row>
    <row r="117" spans="5:10">
      <c r="E117" s="5" t="s">
        <v>1570</v>
      </c>
      <c r="F117" s="5">
        <v>0</v>
      </c>
      <c r="G117" s="5">
        <v>0</v>
      </c>
      <c r="H117" s="5">
        <v>1.3249</v>
      </c>
      <c r="I117" s="5">
        <v>0</v>
      </c>
      <c r="J117" s="5">
        <v>0</v>
      </c>
    </row>
    <row r="118" spans="5:10">
      <c r="E118" s="5" t="s">
        <v>1802</v>
      </c>
      <c r="F118" s="5">
        <v>0</v>
      </c>
      <c r="G118" s="5">
        <v>0</v>
      </c>
      <c r="H118" s="5">
        <v>1.6398999999999999</v>
      </c>
      <c r="I118" s="5">
        <v>0</v>
      </c>
      <c r="J118" s="5">
        <v>0</v>
      </c>
    </row>
    <row r="119" spans="5:10">
      <c r="E119" s="5" t="s">
        <v>1803</v>
      </c>
      <c r="F119" s="5">
        <v>0</v>
      </c>
      <c r="G119" s="5">
        <v>0</v>
      </c>
      <c r="H119" s="5">
        <v>4.2020999999999997</v>
      </c>
      <c r="I119" s="5">
        <v>0</v>
      </c>
      <c r="J119" s="5">
        <v>0</v>
      </c>
    </row>
    <row r="120" spans="5:10">
      <c r="E120" s="5" t="s">
        <v>1804</v>
      </c>
      <c r="F120" s="5">
        <v>0</v>
      </c>
      <c r="G120" s="5">
        <v>0</v>
      </c>
      <c r="H120" s="5">
        <v>5.9391999999999996</v>
      </c>
      <c r="I120" s="5">
        <v>0</v>
      </c>
      <c r="J120" s="5">
        <v>0</v>
      </c>
    </row>
    <row r="121" spans="5:10">
      <c r="E121" s="5" t="s">
        <v>1805</v>
      </c>
      <c r="F121" s="5">
        <v>0</v>
      </c>
      <c r="G121" s="5">
        <v>0</v>
      </c>
      <c r="H121" s="5">
        <v>2.6960000000000002</v>
      </c>
      <c r="I121" s="5">
        <v>0</v>
      </c>
      <c r="J121" s="5">
        <v>0</v>
      </c>
    </row>
    <row r="122" spans="5:10">
      <c r="E122" s="5" t="s">
        <v>1806</v>
      </c>
      <c r="F122" s="5">
        <v>0</v>
      </c>
      <c r="G122" s="5">
        <v>0</v>
      </c>
      <c r="H122" s="5">
        <v>2.4043999999999999</v>
      </c>
      <c r="I122" s="5">
        <v>0</v>
      </c>
      <c r="J122" s="5">
        <v>0</v>
      </c>
    </row>
    <row r="123" spans="5:10">
      <c r="E123" s="5" t="s">
        <v>1721</v>
      </c>
      <c r="F123" s="5">
        <v>0</v>
      </c>
      <c r="G123" s="5">
        <v>0</v>
      </c>
      <c r="H123" s="5">
        <v>2.6160000000000001</v>
      </c>
      <c r="I123" s="5">
        <v>0</v>
      </c>
      <c r="J123" s="5">
        <v>1</v>
      </c>
    </row>
    <row r="124" spans="5:10">
      <c r="E124" s="5" t="s">
        <v>1722</v>
      </c>
      <c r="F124" s="5">
        <v>0</v>
      </c>
      <c r="G124" s="5">
        <v>1</v>
      </c>
      <c r="H124" s="5">
        <v>2.3938999999999999</v>
      </c>
      <c r="I124" s="5">
        <v>0</v>
      </c>
      <c r="J124" s="5">
        <v>1</v>
      </c>
    </row>
    <row r="125" spans="5:10">
      <c r="E125" s="5" t="s">
        <v>1723</v>
      </c>
      <c r="F125" s="5">
        <v>0</v>
      </c>
      <c r="G125" s="5">
        <v>0</v>
      </c>
      <c r="H125" s="5">
        <v>2.5244</v>
      </c>
      <c r="I125" s="5">
        <v>0</v>
      </c>
      <c r="J125" s="5">
        <v>1</v>
      </c>
    </row>
    <row r="126" spans="5:10">
      <c r="E126" s="5" t="s">
        <v>1724</v>
      </c>
      <c r="F126" s="5">
        <v>0</v>
      </c>
      <c r="G126" s="5">
        <v>0</v>
      </c>
      <c r="H126" s="5">
        <v>2.0129999999999999</v>
      </c>
      <c r="I126" s="5">
        <v>0</v>
      </c>
      <c r="J126" s="5">
        <v>1</v>
      </c>
    </row>
    <row r="127" spans="5:10">
      <c r="E127" s="5" t="s">
        <v>1807</v>
      </c>
      <c r="F127" s="5">
        <v>0</v>
      </c>
      <c r="G127" s="5">
        <v>0</v>
      </c>
      <c r="H127" s="5">
        <v>2.4678</v>
      </c>
      <c r="I127" s="5">
        <v>0</v>
      </c>
      <c r="J127" s="5">
        <v>0</v>
      </c>
    </row>
    <row r="128" spans="5:10">
      <c r="E128" s="5" t="s">
        <v>1808</v>
      </c>
      <c r="F128" s="5">
        <v>0</v>
      </c>
      <c r="G128" s="5">
        <v>0</v>
      </c>
      <c r="H128" s="5">
        <v>3.8948</v>
      </c>
      <c r="I128" s="5">
        <v>0</v>
      </c>
      <c r="J128" s="5">
        <v>0</v>
      </c>
    </row>
    <row r="129" spans="5:10">
      <c r="E129" s="5" t="s">
        <v>1522</v>
      </c>
      <c r="F129" s="5">
        <v>0</v>
      </c>
      <c r="G129" s="5">
        <v>0</v>
      </c>
      <c r="H129" s="5">
        <v>1.5337000000000001</v>
      </c>
      <c r="I129" s="5">
        <v>0</v>
      </c>
      <c r="J129" s="5">
        <v>0</v>
      </c>
    </row>
    <row r="130" spans="5:10">
      <c r="E130" s="5" t="s">
        <v>1725</v>
      </c>
      <c r="F130" s="5">
        <v>0</v>
      </c>
      <c r="G130" s="5">
        <v>0</v>
      </c>
      <c r="H130" s="5">
        <v>1.5918000000000001</v>
      </c>
      <c r="I130" s="5">
        <v>0</v>
      </c>
      <c r="J130" s="5">
        <v>1</v>
      </c>
    </row>
    <row r="131" spans="5:10">
      <c r="E131" s="5" t="s">
        <v>1809</v>
      </c>
      <c r="F131" s="5">
        <v>0</v>
      </c>
      <c r="G131" s="5">
        <v>1</v>
      </c>
      <c r="H131" s="5">
        <v>1.9893000000000001</v>
      </c>
      <c r="I131" s="5">
        <v>0</v>
      </c>
      <c r="J131" s="5">
        <v>0</v>
      </c>
    </row>
    <row r="132" spans="5:10">
      <c r="E132" s="5" t="s">
        <v>1726</v>
      </c>
      <c r="F132" s="5">
        <v>0</v>
      </c>
      <c r="G132" s="5">
        <v>0</v>
      </c>
      <c r="H132" s="5">
        <v>1.9094</v>
      </c>
      <c r="I132" s="5">
        <v>0</v>
      </c>
      <c r="J132" s="5">
        <v>3</v>
      </c>
    </row>
    <row r="133" spans="5:10">
      <c r="E133" s="5" t="s">
        <v>1727</v>
      </c>
      <c r="F133" s="5">
        <v>0</v>
      </c>
      <c r="G133" s="5">
        <v>0</v>
      </c>
      <c r="H133" s="5">
        <v>2.2652000000000001</v>
      </c>
      <c r="I133" s="5">
        <v>0</v>
      </c>
      <c r="J133" s="5">
        <v>1</v>
      </c>
    </row>
    <row r="134" spans="5:10">
      <c r="E134" s="5" t="s">
        <v>1810</v>
      </c>
      <c r="F134" s="5">
        <v>0</v>
      </c>
      <c r="G134" s="5">
        <v>0</v>
      </c>
      <c r="H134" s="5">
        <v>1.3976</v>
      </c>
      <c r="I134" s="5">
        <v>0</v>
      </c>
      <c r="J134" s="5">
        <v>0</v>
      </c>
    </row>
    <row r="135" spans="5:10">
      <c r="E135" s="5" t="s">
        <v>1811</v>
      </c>
      <c r="F135" s="5">
        <v>0</v>
      </c>
      <c r="G135" s="5">
        <v>0</v>
      </c>
      <c r="H135" s="5">
        <v>3.5434999999999999</v>
      </c>
      <c r="I135" s="5">
        <v>0</v>
      </c>
      <c r="J135" s="5">
        <v>0</v>
      </c>
    </row>
    <row r="136" spans="5:10">
      <c r="E136" s="5" t="s">
        <v>1812</v>
      </c>
      <c r="F136" s="5">
        <v>0</v>
      </c>
      <c r="G136" s="5">
        <v>0</v>
      </c>
      <c r="H136" s="5">
        <v>1.5186999999999999</v>
      </c>
      <c r="I136" s="5">
        <v>0</v>
      </c>
      <c r="J136" s="5">
        <v>0</v>
      </c>
    </row>
    <row r="137" spans="5:10">
      <c r="E137" s="5" t="s">
        <v>1728</v>
      </c>
      <c r="F137" s="5">
        <v>0</v>
      </c>
      <c r="G137" s="5">
        <v>0</v>
      </c>
      <c r="H137" s="5">
        <v>1.4372</v>
      </c>
      <c r="I137" s="5">
        <v>0</v>
      </c>
      <c r="J137" s="5">
        <v>3</v>
      </c>
    </row>
    <row r="138" spans="5:10">
      <c r="E138" s="5" t="s">
        <v>1729</v>
      </c>
      <c r="F138" s="5">
        <v>0</v>
      </c>
      <c r="G138" s="5">
        <v>0</v>
      </c>
      <c r="H138" s="5">
        <v>3.6616</v>
      </c>
      <c r="I138" s="5">
        <v>0</v>
      </c>
      <c r="J138" s="5">
        <v>7</v>
      </c>
    </row>
    <row r="139" spans="5:10">
      <c r="E139" s="5" t="s">
        <v>1502</v>
      </c>
      <c r="F139" s="5">
        <v>0</v>
      </c>
      <c r="G139" s="5">
        <v>0</v>
      </c>
      <c r="H139" s="5">
        <v>6.7464000000000004</v>
      </c>
      <c r="I139" s="5">
        <v>0</v>
      </c>
      <c r="J139" s="5">
        <v>0</v>
      </c>
    </row>
    <row r="140" spans="5:10">
      <c r="E140" s="5" t="s">
        <v>1813</v>
      </c>
      <c r="F140" s="5">
        <v>0</v>
      </c>
      <c r="G140" s="5">
        <v>1</v>
      </c>
      <c r="H140" s="5">
        <v>1.9119999999999999</v>
      </c>
      <c r="I140" s="5">
        <v>0</v>
      </c>
      <c r="J140" s="5">
        <v>0</v>
      </c>
    </row>
    <row r="141" spans="5:10">
      <c r="E141" s="5" t="s">
        <v>1730</v>
      </c>
      <c r="F141" s="5">
        <v>0</v>
      </c>
      <c r="G141" s="5">
        <v>1</v>
      </c>
      <c r="H141" s="5">
        <v>1.3442000000000001</v>
      </c>
      <c r="I141" s="5">
        <v>0</v>
      </c>
      <c r="J141" s="5">
        <v>1</v>
      </c>
    </row>
    <row r="142" spans="5:10">
      <c r="E142" s="5" t="s">
        <v>1731</v>
      </c>
      <c r="F142" s="5">
        <v>0</v>
      </c>
      <c r="G142" s="5">
        <v>0</v>
      </c>
      <c r="H142" s="5">
        <v>2.2850999999999999</v>
      </c>
      <c r="I142" s="5">
        <v>0</v>
      </c>
      <c r="J142" s="5">
        <v>2</v>
      </c>
    </row>
    <row r="143" spans="5:10">
      <c r="E143" s="5" t="s">
        <v>1814</v>
      </c>
      <c r="F143" s="5">
        <v>0</v>
      </c>
      <c r="G143" s="5">
        <v>0</v>
      </c>
      <c r="H143" s="5">
        <v>1.3129999999999999</v>
      </c>
      <c r="I143" s="5">
        <v>0</v>
      </c>
      <c r="J143" s="5">
        <v>0</v>
      </c>
    </row>
    <row r="144" spans="5:10">
      <c r="E144" s="5" t="s">
        <v>1572</v>
      </c>
      <c r="F144" s="5">
        <v>0</v>
      </c>
      <c r="G144" s="5">
        <v>0</v>
      </c>
      <c r="H144" s="5">
        <v>1.7742</v>
      </c>
      <c r="I144" s="5">
        <v>0</v>
      </c>
      <c r="J144" s="5">
        <v>1</v>
      </c>
    </row>
    <row r="145" spans="5:10">
      <c r="E145" s="5" t="s">
        <v>1815</v>
      </c>
      <c r="F145" s="5">
        <v>0</v>
      </c>
      <c r="G145" s="5">
        <v>0</v>
      </c>
      <c r="H145" s="5">
        <v>3.0788000000000002</v>
      </c>
      <c r="I145" s="5">
        <v>0</v>
      </c>
      <c r="J145" s="5">
        <v>0</v>
      </c>
    </row>
    <row r="146" spans="5:10">
      <c r="E146" s="5" t="s">
        <v>1534</v>
      </c>
      <c r="F146" s="5">
        <v>0</v>
      </c>
      <c r="G146" s="5">
        <v>0</v>
      </c>
      <c r="H146" s="5">
        <v>1.6482000000000001</v>
      </c>
      <c r="I146" s="5">
        <v>0</v>
      </c>
      <c r="J146" s="5">
        <v>0</v>
      </c>
    </row>
    <row r="147" spans="5:10">
      <c r="E147" s="5" t="s">
        <v>1732</v>
      </c>
      <c r="F147" s="5">
        <v>0</v>
      </c>
      <c r="G147" s="5">
        <v>0</v>
      </c>
      <c r="H147" s="5">
        <v>1.3364</v>
      </c>
      <c r="I147" s="5">
        <v>0</v>
      </c>
      <c r="J147" s="5">
        <v>2</v>
      </c>
    </row>
    <row r="148" spans="5:10">
      <c r="E148" s="5" t="s">
        <v>1733</v>
      </c>
      <c r="F148" s="5">
        <v>0</v>
      </c>
      <c r="G148" s="5">
        <v>0</v>
      </c>
      <c r="H148" s="5">
        <v>2.2122000000000002</v>
      </c>
      <c r="I148" s="5">
        <v>0</v>
      </c>
      <c r="J148" s="5">
        <v>2</v>
      </c>
    </row>
    <row r="149" spans="5:10">
      <c r="E149" s="5" t="s">
        <v>1734</v>
      </c>
      <c r="F149" s="5">
        <v>0</v>
      </c>
      <c r="G149" s="5">
        <v>1</v>
      </c>
      <c r="H149" s="5">
        <v>3.1355</v>
      </c>
      <c r="I149" s="5">
        <v>0</v>
      </c>
      <c r="J149" s="5">
        <v>2</v>
      </c>
    </row>
    <row r="150" spans="5:10">
      <c r="E150" s="5" t="s">
        <v>1816</v>
      </c>
      <c r="F150" s="5">
        <v>0</v>
      </c>
      <c r="G150" s="5">
        <v>0</v>
      </c>
      <c r="H150" s="5">
        <v>1.7546999999999999</v>
      </c>
      <c r="I150" s="5">
        <v>0</v>
      </c>
      <c r="J150" s="5">
        <v>0</v>
      </c>
    </row>
    <row r="151" spans="5:10">
      <c r="E151" s="5" t="s">
        <v>1735</v>
      </c>
      <c r="F151" s="5">
        <v>0</v>
      </c>
      <c r="G151" s="5">
        <v>0</v>
      </c>
      <c r="H151" s="5">
        <v>1.8746</v>
      </c>
      <c r="I151" s="5">
        <v>0</v>
      </c>
      <c r="J151" s="5">
        <v>1</v>
      </c>
    </row>
    <row r="152" spans="5:10">
      <c r="E152" s="5" t="s">
        <v>1736</v>
      </c>
      <c r="F152" s="5">
        <v>0</v>
      </c>
      <c r="G152" s="5">
        <v>0</v>
      </c>
      <c r="H152" s="5">
        <v>3.1276000000000002</v>
      </c>
      <c r="I152" s="5">
        <v>0</v>
      </c>
      <c r="J152" s="5">
        <v>2</v>
      </c>
    </row>
    <row r="153" spans="5:10">
      <c r="E153" s="5" t="s">
        <v>1817</v>
      </c>
      <c r="F153" s="5">
        <v>0</v>
      </c>
      <c r="G153" s="5">
        <v>0</v>
      </c>
      <c r="H153" s="5">
        <v>1.6009</v>
      </c>
      <c r="I153" s="5">
        <v>0</v>
      </c>
      <c r="J153" s="5">
        <v>0</v>
      </c>
    </row>
    <row r="154" spans="5:10">
      <c r="E154" s="5" t="s">
        <v>1737</v>
      </c>
      <c r="F154" s="5">
        <v>0</v>
      </c>
      <c r="G154" s="5">
        <v>0</v>
      </c>
      <c r="H154" s="5">
        <v>2.9546000000000001</v>
      </c>
      <c r="I154" s="5">
        <v>0</v>
      </c>
      <c r="J154" s="5">
        <v>2</v>
      </c>
    </row>
    <row r="155" spans="5:10">
      <c r="E155" s="5" t="s">
        <v>1738</v>
      </c>
      <c r="F155" s="5">
        <v>0</v>
      </c>
      <c r="G155" s="5">
        <v>0</v>
      </c>
      <c r="H155" s="5">
        <v>2.7357</v>
      </c>
      <c r="I155" s="5">
        <v>0</v>
      </c>
      <c r="J155" s="5">
        <v>1</v>
      </c>
    </row>
    <row r="156" spans="5:10">
      <c r="E156" s="5" t="s">
        <v>1739</v>
      </c>
      <c r="F156" s="5">
        <v>0</v>
      </c>
      <c r="G156" s="5">
        <v>0</v>
      </c>
      <c r="H156" s="5">
        <v>1.7626999999999999</v>
      </c>
      <c r="I156" s="5">
        <v>0</v>
      </c>
      <c r="J156" s="5">
        <v>1</v>
      </c>
    </row>
    <row r="157" spans="5:10">
      <c r="E157" s="5" t="s">
        <v>1740</v>
      </c>
      <c r="F157" s="5">
        <v>0</v>
      </c>
      <c r="G157" s="5">
        <v>0</v>
      </c>
      <c r="H157" s="5">
        <v>1.6114999999999999</v>
      </c>
      <c r="I157" s="5">
        <v>0</v>
      </c>
      <c r="J157" s="5">
        <v>1</v>
      </c>
    </row>
    <row r="158" spans="5:10">
      <c r="E158" s="5" t="s">
        <v>1741</v>
      </c>
      <c r="F158" s="5">
        <v>0</v>
      </c>
      <c r="G158" s="5">
        <v>1</v>
      </c>
      <c r="H158" s="5">
        <v>1.3141</v>
      </c>
      <c r="I158" s="5">
        <v>0</v>
      </c>
      <c r="J158" s="5">
        <v>1</v>
      </c>
    </row>
    <row r="159" spans="5:10">
      <c r="E159" s="5" t="s">
        <v>1742</v>
      </c>
      <c r="F159" s="5">
        <v>0</v>
      </c>
      <c r="G159" s="5">
        <v>0</v>
      </c>
      <c r="H159" s="5">
        <v>3.2014999999999998</v>
      </c>
      <c r="I159" s="5">
        <v>0</v>
      </c>
      <c r="J159" s="5">
        <v>3</v>
      </c>
    </row>
    <row r="160" spans="5:10">
      <c r="E160" s="5" t="s">
        <v>1743</v>
      </c>
      <c r="F160" s="5">
        <v>0</v>
      </c>
      <c r="G160" s="5">
        <v>1</v>
      </c>
      <c r="H160" s="5">
        <v>1.5024999999999999</v>
      </c>
      <c r="I160" s="5">
        <v>0</v>
      </c>
      <c r="J160" s="5">
        <v>1</v>
      </c>
    </row>
    <row r="161" spans="5:10">
      <c r="E161" s="5" t="s">
        <v>1744</v>
      </c>
      <c r="F161" s="5">
        <v>0</v>
      </c>
      <c r="G161" s="5">
        <v>0</v>
      </c>
      <c r="H161" s="5">
        <v>6.0632999999999999</v>
      </c>
      <c r="I161" s="5">
        <v>1</v>
      </c>
      <c r="J161" s="5">
        <v>2</v>
      </c>
    </row>
    <row r="162" spans="5:10">
      <c r="E162" s="5" t="s">
        <v>1547</v>
      </c>
      <c r="F162" s="5">
        <v>0</v>
      </c>
      <c r="G162" s="5">
        <v>0</v>
      </c>
      <c r="H162" s="5">
        <v>1.532</v>
      </c>
      <c r="I162" s="5">
        <v>0</v>
      </c>
      <c r="J162" s="5">
        <v>0</v>
      </c>
    </row>
    <row r="163" spans="5:10">
      <c r="E163" s="5" t="s">
        <v>1745</v>
      </c>
      <c r="F163" s="5">
        <v>0</v>
      </c>
      <c r="G163" s="5">
        <v>0</v>
      </c>
      <c r="H163" s="5">
        <v>3.3128000000000002</v>
      </c>
      <c r="I163" s="5">
        <v>0</v>
      </c>
      <c r="J163" s="5">
        <v>3</v>
      </c>
    </row>
    <row r="164" spans="5:10">
      <c r="E164" s="5" t="s">
        <v>1818</v>
      </c>
      <c r="F164" s="5">
        <v>0</v>
      </c>
      <c r="G164" s="5">
        <v>0</v>
      </c>
      <c r="H164" s="5">
        <v>7.4554999999999998</v>
      </c>
      <c r="I164" s="5">
        <v>0</v>
      </c>
      <c r="J164" s="5">
        <v>0</v>
      </c>
    </row>
    <row r="165" spans="5:10">
      <c r="E165" s="5" t="s">
        <v>1746</v>
      </c>
      <c r="F165" s="5">
        <v>0</v>
      </c>
      <c r="G165" s="5">
        <v>0</v>
      </c>
      <c r="H165" s="5">
        <v>2.3399000000000001</v>
      </c>
      <c r="I165" s="5">
        <v>0</v>
      </c>
      <c r="J165" s="5">
        <v>2</v>
      </c>
    </row>
    <row r="166" spans="5:10">
      <c r="E166" s="5" t="s">
        <v>1747</v>
      </c>
      <c r="F166" s="5">
        <v>0</v>
      </c>
      <c r="G166" s="5">
        <v>0</v>
      </c>
      <c r="H166" s="5">
        <v>1.6043000000000001</v>
      </c>
      <c r="I166" s="5">
        <v>0</v>
      </c>
      <c r="J166" s="5">
        <v>1</v>
      </c>
    </row>
    <row r="167" spans="5:10">
      <c r="E167" s="5" t="s">
        <v>1509</v>
      </c>
      <c r="F167" s="5">
        <v>0</v>
      </c>
      <c r="G167" s="5">
        <v>0</v>
      </c>
      <c r="H167" s="5">
        <v>1.63</v>
      </c>
      <c r="I167" s="5">
        <v>0</v>
      </c>
      <c r="J167" s="5">
        <v>1</v>
      </c>
    </row>
    <row r="168" spans="5:10">
      <c r="E168" s="5" t="s">
        <v>1750</v>
      </c>
      <c r="F168" s="5">
        <v>0</v>
      </c>
      <c r="G168" s="5">
        <v>0</v>
      </c>
      <c r="H168" s="5">
        <v>1.7196</v>
      </c>
      <c r="I168" s="5">
        <v>0</v>
      </c>
      <c r="J168" s="5">
        <v>1</v>
      </c>
    </row>
    <row r="169" spans="5:10">
      <c r="E169" s="5" t="s">
        <v>1751</v>
      </c>
      <c r="F169" s="5">
        <v>0</v>
      </c>
      <c r="G169" s="5">
        <v>0</v>
      </c>
      <c r="H169" s="5">
        <v>2.8411</v>
      </c>
      <c r="I169" s="5">
        <v>1</v>
      </c>
      <c r="J169" s="5">
        <v>1</v>
      </c>
    </row>
    <row r="170" spans="5:10">
      <c r="E170" s="5" t="s">
        <v>1819</v>
      </c>
      <c r="F170" s="5">
        <v>0</v>
      </c>
      <c r="G170" s="5">
        <v>0</v>
      </c>
      <c r="H170" s="5">
        <v>1.4802</v>
      </c>
      <c r="I170" s="5">
        <v>0</v>
      </c>
      <c r="J170" s="5">
        <v>0</v>
      </c>
    </row>
    <row r="171" spans="5:10">
      <c r="E171" s="5" t="s">
        <v>1485</v>
      </c>
      <c r="F171" s="5">
        <v>0</v>
      </c>
      <c r="G171" s="5">
        <v>0</v>
      </c>
      <c r="H171" s="5">
        <v>2.7347000000000001</v>
      </c>
      <c r="I171" s="5">
        <v>0</v>
      </c>
      <c r="J171" s="5">
        <v>0</v>
      </c>
    </row>
    <row r="172" spans="5:10">
      <c r="E172" s="5" t="s">
        <v>1532</v>
      </c>
      <c r="F172" s="5">
        <v>0</v>
      </c>
      <c r="G172" s="5">
        <v>0</v>
      </c>
      <c r="H172" s="5">
        <v>2.6551</v>
      </c>
      <c r="I172" s="5">
        <v>0</v>
      </c>
      <c r="J172" s="5">
        <v>1</v>
      </c>
    </row>
    <row r="173" spans="5:10">
      <c r="E173" s="5" t="s">
        <v>1820</v>
      </c>
      <c r="F173" s="5">
        <v>0</v>
      </c>
      <c r="G173" s="5">
        <v>0</v>
      </c>
      <c r="H173" s="5">
        <v>1.6152</v>
      </c>
      <c r="I173" s="5">
        <v>0</v>
      </c>
      <c r="J173" s="5">
        <v>0</v>
      </c>
    </row>
    <row r="174" spans="5:10">
      <c r="E174" s="5" t="s">
        <v>1555</v>
      </c>
      <c r="F174" s="5">
        <v>0</v>
      </c>
      <c r="G174" s="5">
        <v>1</v>
      </c>
      <c r="H174" s="5">
        <v>2.2894999999999999</v>
      </c>
      <c r="I174" s="5">
        <v>0</v>
      </c>
      <c r="J174" s="5">
        <v>0</v>
      </c>
    </row>
    <row r="175" spans="5:10">
      <c r="E175" s="5" t="s">
        <v>1525</v>
      </c>
      <c r="F175" s="5">
        <v>0</v>
      </c>
      <c r="G175" s="5">
        <v>0</v>
      </c>
      <c r="H175" s="5">
        <v>1.6554</v>
      </c>
      <c r="I175" s="5">
        <v>0</v>
      </c>
      <c r="J175" s="5">
        <v>0</v>
      </c>
    </row>
    <row r="176" spans="5:10">
      <c r="E176" s="5" t="s">
        <v>1496</v>
      </c>
      <c r="F176" s="5">
        <v>0</v>
      </c>
      <c r="G176" s="5">
        <v>0</v>
      </c>
      <c r="H176" s="5">
        <v>1.5884</v>
      </c>
      <c r="I176" s="5">
        <v>0</v>
      </c>
      <c r="J176" s="5">
        <v>0</v>
      </c>
    </row>
    <row r="177" spans="5:10">
      <c r="E177" s="5" t="s">
        <v>1821</v>
      </c>
      <c r="F177" s="5">
        <v>0</v>
      </c>
      <c r="G177" s="5">
        <v>0</v>
      </c>
      <c r="H177" s="5">
        <v>1.6171</v>
      </c>
      <c r="I177" s="5">
        <v>0</v>
      </c>
      <c r="J177" s="5">
        <v>0</v>
      </c>
    </row>
    <row r="178" spans="5:10">
      <c r="E178" s="5" t="s">
        <v>1822</v>
      </c>
      <c r="F178" s="5">
        <v>0</v>
      </c>
      <c r="G178" s="5">
        <v>0</v>
      </c>
      <c r="H178" s="5">
        <v>2.4851000000000001</v>
      </c>
      <c r="I178" s="5">
        <v>0</v>
      </c>
      <c r="J178" s="5">
        <v>0</v>
      </c>
    </row>
    <row r="179" spans="5:10">
      <c r="E179" s="5" t="s">
        <v>1494</v>
      </c>
      <c r="F179" s="5">
        <v>0</v>
      </c>
      <c r="G179" s="5">
        <v>0</v>
      </c>
      <c r="H179" s="5">
        <v>2.0651000000000002</v>
      </c>
      <c r="I179" s="5">
        <v>0</v>
      </c>
      <c r="J179" s="5">
        <v>0</v>
      </c>
    </row>
    <row r="180" spans="5:10">
      <c r="E180" s="5"/>
      <c r="F180" s="5"/>
      <c r="G180" s="5"/>
      <c r="H180" s="5"/>
      <c r="I180" s="5"/>
      <c r="J180" s="5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B5BAE-BC4B-3D44-820D-1500FAFABB03}">
  <dimension ref="A1:AY5"/>
  <sheetViews>
    <sheetView topLeftCell="V1" workbookViewId="0">
      <selection activeCell="J10" sqref="J10"/>
    </sheetView>
  </sheetViews>
  <sheetFormatPr baseColWidth="10" defaultRowHeight="16"/>
  <sheetData>
    <row r="1" spans="1:51"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  <c r="V1" t="s">
        <v>46</v>
      </c>
      <c r="W1" t="s">
        <v>47</v>
      </c>
      <c r="X1" t="s">
        <v>48</v>
      </c>
      <c r="Y1" t="s">
        <v>49</v>
      </c>
      <c r="Z1" t="s">
        <v>50</v>
      </c>
      <c r="AA1" t="s">
        <v>1</v>
      </c>
      <c r="AB1" t="s">
        <v>2</v>
      </c>
      <c r="AC1" t="s">
        <v>3</v>
      </c>
      <c r="AD1" t="s">
        <v>4</v>
      </c>
      <c r="AE1" t="s">
        <v>5</v>
      </c>
      <c r="AF1" t="s">
        <v>11</v>
      </c>
      <c r="AG1" t="s">
        <v>12</v>
      </c>
      <c r="AH1" t="s">
        <v>13</v>
      </c>
      <c r="AI1" t="s">
        <v>14</v>
      </c>
      <c r="AJ1" t="s">
        <v>15</v>
      </c>
      <c r="AK1" t="s">
        <v>21</v>
      </c>
      <c r="AL1" t="s">
        <v>22</v>
      </c>
      <c r="AM1" t="s">
        <v>23</v>
      </c>
      <c r="AN1" t="s">
        <v>24</v>
      </c>
      <c r="AO1" t="s">
        <v>25</v>
      </c>
      <c r="AP1" t="s">
        <v>31</v>
      </c>
      <c r="AQ1" t="s">
        <v>32</v>
      </c>
      <c r="AR1" t="s">
        <v>33</v>
      </c>
      <c r="AS1" t="s">
        <v>34</v>
      </c>
      <c r="AT1" t="s">
        <v>35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</row>
    <row r="2" spans="1:51">
      <c r="A2" t="s">
        <v>1823</v>
      </c>
      <c r="B2">
        <v>71.0381</v>
      </c>
      <c r="C2">
        <v>72.116299999999995</v>
      </c>
      <c r="D2">
        <v>66.818399999999997</v>
      </c>
      <c r="E2">
        <v>84.945999999999998</v>
      </c>
      <c r="F2">
        <v>77.555499999999995</v>
      </c>
      <c r="G2">
        <v>68.030600000000007</v>
      </c>
      <c r="H2">
        <v>65.673100000000005</v>
      </c>
      <c r="I2">
        <v>61.056399999999996</v>
      </c>
      <c r="J2">
        <v>64.915000000000006</v>
      </c>
      <c r="K2">
        <v>53.328699999999998</v>
      </c>
      <c r="L2">
        <v>52.780799999999999</v>
      </c>
      <c r="M2">
        <v>56.045400000000001</v>
      </c>
      <c r="N2">
        <v>46.413499999999999</v>
      </c>
      <c r="O2">
        <v>53.547499999999999</v>
      </c>
      <c r="P2">
        <v>43.114199999999997</v>
      </c>
      <c r="Q2">
        <v>47.1068</v>
      </c>
      <c r="R2">
        <v>53.316899999999997</v>
      </c>
      <c r="S2">
        <v>54.039400000000001</v>
      </c>
      <c r="T2">
        <v>56.447299999999998</v>
      </c>
      <c r="U2">
        <v>40.923699999999997</v>
      </c>
      <c r="V2">
        <v>44.527200000000001</v>
      </c>
      <c r="W2">
        <v>67.73</v>
      </c>
      <c r="X2">
        <v>82.620400000000004</v>
      </c>
      <c r="Y2">
        <v>140.28800000000001</v>
      </c>
      <c r="Z2">
        <v>60.953600000000002</v>
      </c>
      <c r="AA2">
        <v>81.090199999999996</v>
      </c>
      <c r="AB2">
        <v>76.679900000000004</v>
      </c>
      <c r="AC2">
        <v>85.032399999999996</v>
      </c>
      <c r="AD2">
        <v>80.101699999999994</v>
      </c>
      <c r="AE2">
        <v>70.877200000000002</v>
      </c>
      <c r="AF2">
        <v>74.500699999999995</v>
      </c>
      <c r="AG2">
        <v>64.157300000000006</v>
      </c>
      <c r="AH2">
        <v>80.616500000000002</v>
      </c>
      <c r="AI2">
        <v>65.379300000000001</v>
      </c>
      <c r="AJ2">
        <v>57.262099999999997</v>
      </c>
      <c r="AK2">
        <v>67.990300000000005</v>
      </c>
      <c r="AL2">
        <v>61.810499999999998</v>
      </c>
      <c r="AM2">
        <v>66.214699999999993</v>
      </c>
      <c r="AN2">
        <v>51.7226</v>
      </c>
      <c r="AO2">
        <v>49.145099999999999</v>
      </c>
      <c r="AP2">
        <v>79.087699999999998</v>
      </c>
      <c r="AQ2">
        <v>90.422200000000004</v>
      </c>
      <c r="AR2">
        <v>91.167599999999993</v>
      </c>
      <c r="AS2">
        <v>73.238200000000006</v>
      </c>
      <c r="AT2">
        <v>41.0961</v>
      </c>
      <c r="AU2">
        <v>89.617699999999999</v>
      </c>
      <c r="AV2">
        <v>87.803700000000006</v>
      </c>
      <c r="AW2">
        <v>119.092</v>
      </c>
      <c r="AX2">
        <v>155.96199999999999</v>
      </c>
      <c r="AY2">
        <v>46.097799999999999</v>
      </c>
    </row>
    <row r="3" spans="1:51">
      <c r="A3" t="s">
        <v>1762</v>
      </c>
      <c r="B3">
        <v>3.7648899999999998</v>
      </c>
      <c r="C3">
        <v>3.0464600000000002</v>
      </c>
      <c r="D3">
        <v>2.3873899999999999</v>
      </c>
      <c r="E3">
        <v>5.2435799999999997</v>
      </c>
      <c r="F3">
        <v>5.2318899999999999</v>
      </c>
      <c r="G3">
        <v>4.1333200000000003</v>
      </c>
      <c r="H3">
        <v>3.9279600000000001</v>
      </c>
      <c r="I3">
        <v>2.8940399999999999</v>
      </c>
      <c r="J3">
        <v>4.2792000000000003</v>
      </c>
      <c r="K3">
        <v>4.06107</v>
      </c>
      <c r="L3">
        <v>3.6399900000000001</v>
      </c>
      <c r="M3">
        <v>2.9583499999999998</v>
      </c>
      <c r="N3">
        <v>3.3226100000000001</v>
      </c>
      <c r="O3">
        <v>4.0717999999999996</v>
      </c>
      <c r="P3">
        <v>4.5122099999999996</v>
      </c>
      <c r="Q3">
        <v>7.2895399999999997</v>
      </c>
      <c r="R3">
        <v>6.2527999999999997</v>
      </c>
      <c r="S3">
        <v>4.6635600000000004</v>
      </c>
      <c r="T3">
        <v>7.7990899999999996</v>
      </c>
      <c r="U3">
        <v>6.3998799999999996</v>
      </c>
      <c r="V3">
        <v>3.3153800000000002</v>
      </c>
      <c r="W3">
        <v>3.47655</v>
      </c>
      <c r="X3">
        <v>2.4443299999999999</v>
      </c>
      <c r="Y3">
        <v>3.51505</v>
      </c>
      <c r="Z3">
        <v>3.5646499999999999</v>
      </c>
      <c r="AA3">
        <v>2.7092200000000002</v>
      </c>
      <c r="AB3">
        <v>2.5006200000000001</v>
      </c>
      <c r="AC3">
        <v>2.5446</v>
      </c>
      <c r="AD3">
        <v>1.81172</v>
      </c>
      <c r="AE3">
        <v>3.1186099999999999</v>
      </c>
      <c r="AF3">
        <v>3.4241299999999999</v>
      </c>
      <c r="AG3">
        <v>2.67299</v>
      </c>
      <c r="AH3">
        <v>2.7114799999999999</v>
      </c>
      <c r="AI3">
        <v>2.3894799999999998</v>
      </c>
      <c r="AJ3">
        <v>3.5982599999999998</v>
      </c>
      <c r="AK3">
        <v>3.3715999999999999</v>
      </c>
      <c r="AL3">
        <v>3.5042900000000001</v>
      </c>
      <c r="AM3">
        <v>2.9772099999999999</v>
      </c>
      <c r="AN3">
        <v>3.3768600000000002</v>
      </c>
      <c r="AO3">
        <v>3.2751700000000001</v>
      </c>
      <c r="AP3">
        <v>4.5513199999999996</v>
      </c>
      <c r="AQ3">
        <v>5.4207400000000003</v>
      </c>
      <c r="AR3">
        <v>3.8934099999999998</v>
      </c>
      <c r="AS3">
        <v>3.4929800000000002</v>
      </c>
      <c r="AT3">
        <v>4.8274299999999997</v>
      </c>
      <c r="AU3">
        <v>2.2039200000000001</v>
      </c>
      <c r="AV3">
        <v>2.9626100000000002</v>
      </c>
      <c r="AW3">
        <v>1.8727100000000001</v>
      </c>
      <c r="AX3">
        <v>3.2414299999999998</v>
      </c>
      <c r="AY3">
        <v>4.2728299999999999</v>
      </c>
    </row>
    <row r="4" spans="1:51">
      <c r="A4" t="s">
        <v>1824</v>
      </c>
      <c r="B4">
        <v>2.4226100000000002</v>
      </c>
      <c r="C4">
        <v>2.0942500000000002</v>
      </c>
      <c r="D4">
        <v>1.7915300000000001</v>
      </c>
      <c r="E4">
        <v>1.24688</v>
      </c>
      <c r="F4">
        <v>1.5392300000000001</v>
      </c>
      <c r="G4">
        <v>1.7784599999999999</v>
      </c>
      <c r="H4">
        <v>1.48908</v>
      </c>
      <c r="I4">
        <v>1.7829299999999999</v>
      </c>
      <c r="J4">
        <v>1.18712</v>
      </c>
      <c r="K4">
        <v>1.5439000000000001</v>
      </c>
      <c r="L4">
        <v>1.7849600000000001</v>
      </c>
      <c r="M4">
        <v>1.4563600000000001</v>
      </c>
      <c r="N4">
        <v>1.69502</v>
      </c>
      <c r="O4">
        <v>1.9296599999999999</v>
      </c>
      <c r="P4">
        <v>1.7802500000000001</v>
      </c>
      <c r="Q4">
        <v>0.59016500000000005</v>
      </c>
      <c r="R4">
        <v>0.61640300000000003</v>
      </c>
      <c r="S4">
        <v>0.69281099999999995</v>
      </c>
      <c r="T4">
        <v>0.75547900000000001</v>
      </c>
      <c r="U4">
        <v>0.60523400000000005</v>
      </c>
      <c r="V4">
        <v>1.1210100000000001</v>
      </c>
      <c r="W4">
        <v>0.89278400000000002</v>
      </c>
      <c r="X4">
        <v>1.194</v>
      </c>
      <c r="Y4">
        <v>1.1979599999999999</v>
      </c>
      <c r="Z4">
        <v>1.03084</v>
      </c>
      <c r="AA4">
        <v>2.0882800000000001</v>
      </c>
      <c r="AB4">
        <v>2.2839499999999999</v>
      </c>
      <c r="AC4">
        <v>2.4816699999999998</v>
      </c>
      <c r="AD4">
        <v>2.5704199999999999</v>
      </c>
      <c r="AE4">
        <v>4.0471700000000004</v>
      </c>
      <c r="AF4">
        <v>1.5406599999999999</v>
      </c>
      <c r="AG4">
        <v>1.6902999999999999</v>
      </c>
      <c r="AH4">
        <v>1.5994200000000001</v>
      </c>
      <c r="AI4">
        <v>2.0379499999999999</v>
      </c>
      <c r="AJ4">
        <v>2.60717</v>
      </c>
      <c r="AK4">
        <v>1.54267</v>
      </c>
      <c r="AL4">
        <v>1.6972</v>
      </c>
      <c r="AM4">
        <v>1.90635</v>
      </c>
      <c r="AN4">
        <v>2.8355800000000002</v>
      </c>
      <c r="AO4">
        <v>2.7758099999999999</v>
      </c>
      <c r="AP4">
        <v>0.52818100000000001</v>
      </c>
      <c r="AQ4">
        <v>0.68535000000000001</v>
      </c>
      <c r="AR4">
        <v>0.79229799999999995</v>
      </c>
      <c r="AS4">
        <v>0.74314400000000003</v>
      </c>
      <c r="AT4">
        <v>1.49756</v>
      </c>
      <c r="AU4">
        <v>1.45871</v>
      </c>
      <c r="AV4">
        <v>1.03386</v>
      </c>
      <c r="AW4">
        <v>1.21617</v>
      </c>
      <c r="AX4">
        <v>1.16153</v>
      </c>
      <c r="AY4">
        <v>1.20896</v>
      </c>
    </row>
    <row r="5" spans="1:51">
      <c r="A5" t="s">
        <v>1825</v>
      </c>
      <c r="B5">
        <v>30.0809</v>
      </c>
      <c r="C5">
        <v>29.524699999999999</v>
      </c>
      <c r="D5">
        <v>26.175799999999999</v>
      </c>
      <c r="E5">
        <v>23.0761</v>
      </c>
      <c r="F5">
        <v>26.9803</v>
      </c>
      <c r="G5">
        <v>71.3904</v>
      </c>
      <c r="H5">
        <v>89.005799999999994</v>
      </c>
      <c r="I5">
        <v>82.880399999999995</v>
      </c>
      <c r="J5">
        <v>71.275099999999995</v>
      </c>
      <c r="K5">
        <v>103.154</v>
      </c>
      <c r="L5">
        <v>128.90799999999999</v>
      </c>
      <c r="M5">
        <v>114.904</v>
      </c>
      <c r="N5">
        <v>106.48099999999999</v>
      </c>
      <c r="O5">
        <v>100.604</v>
      </c>
      <c r="P5">
        <v>117.82599999999999</v>
      </c>
      <c r="Q5">
        <v>170.773</v>
      </c>
      <c r="R5">
        <v>175.17599999999999</v>
      </c>
      <c r="S5">
        <v>127.206</v>
      </c>
      <c r="T5">
        <v>154.38499999999999</v>
      </c>
      <c r="U5">
        <v>156.58600000000001</v>
      </c>
      <c r="V5">
        <v>79.438800000000001</v>
      </c>
      <c r="W5">
        <v>90.227800000000002</v>
      </c>
      <c r="X5">
        <v>73.839500000000001</v>
      </c>
      <c r="Y5">
        <v>85.000399999999999</v>
      </c>
      <c r="Z5">
        <v>80.3155</v>
      </c>
      <c r="AA5">
        <v>28.622800000000002</v>
      </c>
      <c r="AB5">
        <v>28.925999999999998</v>
      </c>
      <c r="AC5">
        <v>27.518999999999998</v>
      </c>
      <c r="AD5">
        <v>29.544</v>
      </c>
      <c r="AE5">
        <v>30.411100000000001</v>
      </c>
      <c r="AF5">
        <v>68.608099999999993</v>
      </c>
      <c r="AG5">
        <v>79.671800000000005</v>
      </c>
      <c r="AH5">
        <v>77.927099999999996</v>
      </c>
      <c r="AI5">
        <v>81.424099999999996</v>
      </c>
      <c r="AJ5">
        <v>54.491199999999999</v>
      </c>
      <c r="AK5">
        <v>103.122</v>
      </c>
      <c r="AL5">
        <v>106.68</v>
      </c>
      <c r="AM5">
        <v>95.572699999999998</v>
      </c>
      <c r="AN5">
        <v>53.498100000000001</v>
      </c>
      <c r="AO5">
        <v>74.969800000000006</v>
      </c>
      <c r="AP5">
        <v>143.97800000000001</v>
      </c>
      <c r="AQ5">
        <v>125.318</v>
      </c>
      <c r="AR5">
        <v>100.876</v>
      </c>
      <c r="AS5">
        <v>73.008399999999995</v>
      </c>
      <c r="AT5">
        <v>88.074799999999996</v>
      </c>
      <c r="AU5">
        <v>83.549199999999999</v>
      </c>
      <c r="AV5">
        <v>54.866799999999998</v>
      </c>
      <c r="AW5">
        <v>46.1417</v>
      </c>
      <c r="AX5">
        <v>45.503500000000003</v>
      </c>
      <c r="AY5">
        <v>64.150599999999997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AC9E9-32F1-564B-8442-D16D6CC06D3A}">
  <dimension ref="A1:AY4"/>
  <sheetViews>
    <sheetView topLeftCell="A22" workbookViewId="0">
      <selection activeCell="B17" sqref="B17"/>
    </sheetView>
  </sheetViews>
  <sheetFormatPr baseColWidth="10" defaultRowHeight="16"/>
  <cols>
    <col min="1" max="1" width="15" customWidth="1"/>
  </cols>
  <sheetData>
    <row r="1" spans="1:51"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  <c r="V1" t="s">
        <v>46</v>
      </c>
      <c r="W1" t="s">
        <v>47</v>
      </c>
      <c r="X1" t="s">
        <v>48</v>
      </c>
      <c r="Y1" t="s">
        <v>49</v>
      </c>
      <c r="Z1" t="s">
        <v>50</v>
      </c>
      <c r="AA1" t="s">
        <v>1</v>
      </c>
      <c r="AB1" t="s">
        <v>2</v>
      </c>
      <c r="AC1" t="s">
        <v>3</v>
      </c>
      <c r="AD1" t="s">
        <v>4</v>
      </c>
      <c r="AE1" t="s">
        <v>5</v>
      </c>
      <c r="AF1" t="s">
        <v>11</v>
      </c>
      <c r="AG1" t="s">
        <v>12</v>
      </c>
      <c r="AH1" t="s">
        <v>13</v>
      </c>
      <c r="AI1" t="s">
        <v>14</v>
      </c>
      <c r="AJ1" t="s">
        <v>15</v>
      </c>
      <c r="AK1" t="s">
        <v>21</v>
      </c>
      <c r="AL1" t="s">
        <v>22</v>
      </c>
      <c r="AM1" t="s">
        <v>23</v>
      </c>
      <c r="AN1" t="s">
        <v>24</v>
      </c>
      <c r="AO1" t="s">
        <v>25</v>
      </c>
      <c r="AP1" t="s">
        <v>31</v>
      </c>
      <c r="AQ1" t="s">
        <v>32</v>
      </c>
      <c r="AR1" t="s">
        <v>33</v>
      </c>
      <c r="AS1" t="s">
        <v>34</v>
      </c>
      <c r="AT1" t="s">
        <v>35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</row>
    <row r="2" spans="1:51">
      <c r="A2" t="s">
        <v>182</v>
      </c>
      <c r="B2">
        <v>1.13573835226</v>
      </c>
      <c r="C2">
        <v>1.5238285908</v>
      </c>
      <c r="D2">
        <v>1.15831679532</v>
      </c>
      <c r="E2">
        <v>1.4334950639399999</v>
      </c>
      <c r="F2">
        <v>1.20245095474</v>
      </c>
      <c r="G2">
        <v>1.75917715269</v>
      </c>
      <c r="H2">
        <v>1.5746331737099999</v>
      </c>
      <c r="I2">
        <v>1.4482438578900001</v>
      </c>
      <c r="J2">
        <v>1.6687533479500001</v>
      </c>
      <c r="K2">
        <v>1.61127410042</v>
      </c>
      <c r="L2">
        <v>1.3863048226500001</v>
      </c>
      <c r="M2">
        <v>1.28567447795</v>
      </c>
      <c r="N2">
        <v>1.31736777599</v>
      </c>
      <c r="O2">
        <v>1.4261685397899999</v>
      </c>
      <c r="P2">
        <v>1.16910996395</v>
      </c>
      <c r="Q2">
        <v>1.8131994892800001</v>
      </c>
      <c r="R2">
        <v>1.86258111762</v>
      </c>
      <c r="S2">
        <v>1.5364321402800001</v>
      </c>
      <c r="T2">
        <v>1.89710532727</v>
      </c>
      <c r="U2">
        <v>1.8201906837899999</v>
      </c>
      <c r="V2">
        <v>2.28774184189</v>
      </c>
      <c r="W2">
        <v>1.7743229067699999</v>
      </c>
      <c r="X2">
        <v>1.58408866589</v>
      </c>
      <c r="Y2">
        <v>1.89423524304</v>
      </c>
      <c r="Z2">
        <v>1.6949893463300001</v>
      </c>
      <c r="AA2">
        <v>1.5573068560600001</v>
      </c>
      <c r="AB2">
        <v>1.01948345477</v>
      </c>
      <c r="AC2">
        <v>1.19970666391</v>
      </c>
      <c r="AD2">
        <v>1.1187956353999999</v>
      </c>
      <c r="AE2">
        <v>1.47415186432</v>
      </c>
      <c r="AF2">
        <v>1.6447546204900001</v>
      </c>
      <c r="AG2">
        <v>1.1591414431</v>
      </c>
      <c r="AH2">
        <v>1.33566507716</v>
      </c>
      <c r="AI2">
        <v>1.42894481364</v>
      </c>
      <c r="AJ2">
        <v>1.49729312064</v>
      </c>
      <c r="AK2">
        <v>1.4375809473900001</v>
      </c>
      <c r="AL2">
        <v>1.22753912747</v>
      </c>
      <c r="AM2">
        <v>1.2332108242299999</v>
      </c>
      <c r="AN2">
        <v>1.2349104493800001</v>
      </c>
      <c r="AO2">
        <v>1.3888670755500001</v>
      </c>
      <c r="AP2">
        <v>1.7776943840399999</v>
      </c>
      <c r="AQ2">
        <v>1.5115312700000001</v>
      </c>
      <c r="AR2">
        <v>1.3871439915899999</v>
      </c>
      <c r="AS2">
        <v>1.6115479557500001</v>
      </c>
      <c r="AT2">
        <v>1.49434106821</v>
      </c>
      <c r="AU2">
        <v>1.41576599139</v>
      </c>
      <c r="AV2">
        <v>1.3163556992700001</v>
      </c>
      <c r="AW2">
        <v>1.44446839373</v>
      </c>
      <c r="AX2">
        <v>1.5613475101800001</v>
      </c>
      <c r="AY2">
        <v>1.59826562191</v>
      </c>
    </row>
    <row r="3" spans="1:51">
      <c r="A3" t="s">
        <v>1826</v>
      </c>
      <c r="B3">
        <v>1.45867707825</v>
      </c>
      <c r="C3">
        <v>2.2761197063499998</v>
      </c>
      <c r="D3">
        <v>1.85845365631</v>
      </c>
      <c r="E3">
        <v>1.67686024643</v>
      </c>
      <c r="F3">
        <v>2.2017404479499998</v>
      </c>
      <c r="G3">
        <v>2.18834524219</v>
      </c>
      <c r="H3">
        <v>2.7002403993500002</v>
      </c>
      <c r="I3">
        <v>2.1461396978799998</v>
      </c>
      <c r="J3">
        <v>2.21711991949</v>
      </c>
      <c r="K3">
        <v>2.3547486199000001</v>
      </c>
      <c r="L3">
        <v>1.80770603471</v>
      </c>
      <c r="M3">
        <v>2.1380142367400001</v>
      </c>
      <c r="N3">
        <v>1.6433904053099999</v>
      </c>
      <c r="O3">
        <v>2.0658850666999999</v>
      </c>
      <c r="P3">
        <v>2.2634309553800001</v>
      </c>
      <c r="Q3">
        <v>1.6269591594699999</v>
      </c>
      <c r="R3">
        <v>1.92083660705</v>
      </c>
      <c r="S3">
        <v>1.45558644978</v>
      </c>
      <c r="T3">
        <v>1.9192695850199999</v>
      </c>
      <c r="U3">
        <v>1.7128191268199999</v>
      </c>
      <c r="V3">
        <v>1.4215820744700001</v>
      </c>
      <c r="W3">
        <v>1.6334844371999999</v>
      </c>
      <c r="X3">
        <v>1.3168688497100001</v>
      </c>
      <c r="Y3">
        <v>1.9130334093600001</v>
      </c>
      <c r="Z3">
        <v>1.53338331167</v>
      </c>
      <c r="AA3">
        <v>2.09354798178</v>
      </c>
      <c r="AB3">
        <v>1.4325703728400001</v>
      </c>
      <c r="AC3">
        <v>1.9976401163199999</v>
      </c>
      <c r="AD3">
        <v>2.3745973386900001</v>
      </c>
      <c r="AE3">
        <v>2.65474090309</v>
      </c>
      <c r="AF3">
        <v>2.3751307540500002</v>
      </c>
      <c r="AG3">
        <v>1.6461255101600001</v>
      </c>
      <c r="AH3">
        <v>2.7697995684499999</v>
      </c>
      <c r="AI3">
        <v>2.6101189898300001</v>
      </c>
      <c r="AJ3">
        <v>2.3708044461000002</v>
      </c>
      <c r="AK3">
        <v>2.23797218212</v>
      </c>
      <c r="AL3">
        <v>2.0896965542100001</v>
      </c>
      <c r="AM3">
        <v>2.9552327040700002</v>
      </c>
      <c r="AN3">
        <v>2.3555577299400001</v>
      </c>
      <c r="AO3">
        <v>2.9643303527899998</v>
      </c>
      <c r="AP3">
        <v>2.0065643733499998</v>
      </c>
      <c r="AQ3">
        <v>1.7286666215499999</v>
      </c>
      <c r="AR3">
        <v>1.82997379036</v>
      </c>
      <c r="AS3">
        <v>2.1245993086400001</v>
      </c>
      <c r="AT3">
        <v>2.69613372319</v>
      </c>
      <c r="AU3">
        <v>1.5324345270699999</v>
      </c>
      <c r="AV3">
        <v>1.41948730389</v>
      </c>
      <c r="AW3">
        <v>1.7948176706900001</v>
      </c>
      <c r="AX3">
        <v>1.8374542445399999</v>
      </c>
      <c r="AY3">
        <v>2.2000396554199999</v>
      </c>
    </row>
    <row r="4" spans="1:51">
      <c r="A4" t="s">
        <v>1827</v>
      </c>
      <c r="B4">
        <v>44.1389</v>
      </c>
      <c r="C4">
        <v>36.882599999999996</v>
      </c>
      <c r="D4">
        <v>42.500300000000003</v>
      </c>
      <c r="E4">
        <v>40.233199999999997</v>
      </c>
      <c r="F4">
        <v>48.303199999999997</v>
      </c>
      <c r="G4">
        <v>35.863399999999999</v>
      </c>
      <c r="H4">
        <v>48.757899999999999</v>
      </c>
      <c r="I4">
        <v>42.004899999999999</v>
      </c>
      <c r="J4">
        <v>43.860100000000003</v>
      </c>
      <c r="K4">
        <v>42.289700000000003</v>
      </c>
      <c r="L4">
        <v>41.3583</v>
      </c>
      <c r="M4">
        <v>45.756999999999998</v>
      </c>
      <c r="N4">
        <v>43.938499999999998</v>
      </c>
      <c r="O4">
        <v>40.167000000000002</v>
      </c>
      <c r="P4">
        <v>39.974200000000003</v>
      </c>
      <c r="Q4">
        <v>26.927499999999998</v>
      </c>
      <c r="R4">
        <v>26.511600000000001</v>
      </c>
      <c r="S4">
        <v>25.0901</v>
      </c>
      <c r="T4">
        <v>25.994299999999999</v>
      </c>
      <c r="U4">
        <v>27.9999</v>
      </c>
      <c r="V4">
        <v>27.718699999999998</v>
      </c>
      <c r="W4">
        <v>24.8764</v>
      </c>
      <c r="X4">
        <v>24.180399999999999</v>
      </c>
      <c r="Y4">
        <v>24.745899999999999</v>
      </c>
      <c r="Z4">
        <v>30.373000000000001</v>
      </c>
      <c r="AA4">
        <v>43.08</v>
      </c>
      <c r="AB4">
        <v>36.457500000000003</v>
      </c>
      <c r="AC4">
        <v>46.663499999999999</v>
      </c>
      <c r="AD4">
        <v>48.300400000000003</v>
      </c>
      <c r="AE4">
        <v>33.005800000000001</v>
      </c>
      <c r="AF4">
        <v>48.443300000000001</v>
      </c>
      <c r="AG4">
        <v>38.733800000000002</v>
      </c>
      <c r="AH4">
        <v>45.098399999999998</v>
      </c>
      <c r="AI4">
        <v>36.813200000000002</v>
      </c>
      <c r="AJ4">
        <v>33.825600000000001</v>
      </c>
      <c r="AK4">
        <v>44.619100000000003</v>
      </c>
      <c r="AL4">
        <v>35.762099999999997</v>
      </c>
      <c r="AM4">
        <v>38.746000000000002</v>
      </c>
      <c r="AN4">
        <v>33.227200000000003</v>
      </c>
      <c r="AO4">
        <v>32.344999999999999</v>
      </c>
      <c r="AP4">
        <v>28.532900000000001</v>
      </c>
      <c r="AQ4">
        <v>24.393799999999999</v>
      </c>
      <c r="AR4">
        <v>22.854600000000001</v>
      </c>
      <c r="AS4">
        <v>18.367100000000001</v>
      </c>
      <c r="AT4">
        <v>32.663400000000003</v>
      </c>
      <c r="AU4">
        <v>26.793500000000002</v>
      </c>
      <c r="AV4">
        <v>24.226700000000001</v>
      </c>
      <c r="AW4">
        <v>20.787600000000001</v>
      </c>
      <c r="AX4">
        <v>15.4901</v>
      </c>
      <c r="AY4">
        <v>32.507800000000003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fig. S1A</vt:lpstr>
      <vt:lpstr>fig. S1B</vt:lpstr>
      <vt:lpstr>fig. S1D</vt:lpstr>
      <vt:lpstr>fig. S3A</vt:lpstr>
      <vt:lpstr>fig. S4B</vt:lpstr>
      <vt:lpstr>fig. S4C</vt:lpstr>
      <vt:lpstr>fig. S5B</vt:lpstr>
      <vt:lpstr>fig. S5D</vt:lpstr>
      <vt:lpstr>fig. S5E</vt:lpstr>
      <vt:lpstr>fig. S5F</vt:lpstr>
      <vt:lpstr>fig. S6B</vt:lpstr>
      <vt:lpstr>fig. S6C</vt:lpstr>
      <vt:lpstr>fig. S6E</vt:lpstr>
      <vt:lpstr>fig. S8A</vt:lpstr>
      <vt:lpstr>fig. S8E</vt:lpstr>
      <vt:lpstr>fig. S8F</vt:lpstr>
      <vt:lpstr>fig. S9B</vt:lpstr>
      <vt:lpstr>fig. S9C</vt:lpstr>
      <vt:lpstr>fig. S9D</vt:lpstr>
      <vt:lpstr>fig. S10B</vt:lpstr>
      <vt:lpstr>fig. S11</vt:lpstr>
      <vt:lpstr>fig. S12B</vt:lpstr>
      <vt:lpstr>fig. S13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2020-07-12T00:40:45Z</dcterms:created>
  <dcterms:modified xsi:type="dcterms:W3CDTF">2020-07-29T23:00:25Z</dcterms:modified>
</cp:coreProperties>
</file>