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l\polybox2\ETH\spliceostatin\"/>
    </mc:Choice>
  </mc:AlternateContent>
  <bookViews>
    <workbookView xWindow="0" yWindow="0" windowWidth="14400" windowHeight="14070"/>
  </bookViews>
  <sheets>
    <sheet name="Supplementary Figure 49" sheetId="1" r:id="rId1"/>
    <sheet name="Supplementary Figure 5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2" i="2" l="1"/>
  <c r="W72" i="2"/>
  <c r="V72" i="2"/>
  <c r="U72" i="2"/>
  <c r="T72" i="2"/>
  <c r="S72" i="2"/>
  <c r="R72" i="2"/>
  <c r="Q72" i="2"/>
  <c r="P72" i="2"/>
  <c r="O72" i="2"/>
  <c r="X71" i="2"/>
  <c r="W71" i="2"/>
  <c r="V71" i="2"/>
  <c r="U71" i="2"/>
  <c r="T71" i="2"/>
  <c r="S71" i="2"/>
  <c r="R71" i="2"/>
  <c r="Q71" i="2"/>
  <c r="P71" i="2"/>
  <c r="O71" i="2"/>
  <c r="X70" i="2"/>
  <c r="W70" i="2"/>
  <c r="V70" i="2"/>
  <c r="U70" i="2"/>
  <c r="T70" i="2"/>
  <c r="S70" i="2"/>
  <c r="R70" i="2"/>
  <c r="Q70" i="2"/>
  <c r="P70" i="2"/>
  <c r="O70" i="2"/>
  <c r="X69" i="2"/>
  <c r="W69" i="2"/>
  <c r="V69" i="2"/>
  <c r="U69" i="2"/>
  <c r="T69" i="2"/>
  <c r="S69" i="2"/>
  <c r="R69" i="2"/>
  <c r="Q69" i="2"/>
  <c r="P69" i="2"/>
  <c r="O69" i="2"/>
  <c r="X68" i="2"/>
  <c r="W68" i="2"/>
  <c r="V68" i="2"/>
  <c r="U68" i="2"/>
  <c r="T68" i="2"/>
  <c r="S68" i="2"/>
  <c r="R68" i="2"/>
  <c r="Q68" i="2"/>
  <c r="P68" i="2"/>
  <c r="O68" i="2"/>
  <c r="X67" i="2"/>
  <c r="AJ67" i="2" s="1"/>
  <c r="W67" i="2"/>
  <c r="V67" i="2"/>
  <c r="U67" i="2"/>
  <c r="T67" i="2"/>
  <c r="AF67" i="2" s="1"/>
  <c r="S67" i="2"/>
  <c r="AE67" i="2" s="1"/>
  <c r="R67" i="2"/>
  <c r="Q67" i="2"/>
  <c r="P67" i="2"/>
  <c r="AB67" i="2" s="1"/>
  <c r="O67" i="2"/>
  <c r="X40" i="2"/>
  <c r="W40" i="2"/>
  <c r="V40" i="2"/>
  <c r="U40" i="2"/>
  <c r="AG40" i="2" s="1"/>
  <c r="T40" i="2"/>
  <c r="S40" i="2"/>
  <c r="R40" i="2"/>
  <c r="AD40" i="2" s="1"/>
  <c r="Q40" i="2"/>
  <c r="P40" i="2"/>
  <c r="O40" i="2"/>
  <c r="X39" i="2"/>
  <c r="W39" i="2"/>
  <c r="AI39" i="2" s="1"/>
  <c r="V39" i="2"/>
  <c r="U39" i="2"/>
  <c r="T39" i="2"/>
  <c r="AF39" i="2" s="1"/>
  <c r="S39" i="2"/>
  <c r="R39" i="2"/>
  <c r="Q39" i="2"/>
  <c r="P39" i="2"/>
  <c r="O39" i="2"/>
  <c r="AA39" i="2" s="1"/>
  <c r="X38" i="2"/>
  <c r="W38" i="2"/>
  <c r="V38" i="2"/>
  <c r="AH38" i="2" s="1"/>
  <c r="U38" i="2"/>
  <c r="T38" i="2"/>
  <c r="S38" i="2"/>
  <c r="R38" i="2"/>
  <c r="Q38" i="2"/>
  <c r="AC38" i="2" s="1"/>
  <c r="P38" i="2"/>
  <c r="O38" i="2"/>
  <c r="X37" i="2"/>
  <c r="AJ37" i="2" s="1"/>
  <c r="W37" i="2"/>
  <c r="V37" i="2"/>
  <c r="U37" i="2"/>
  <c r="T37" i="2"/>
  <c r="S37" i="2"/>
  <c r="AE37" i="2" s="1"/>
  <c r="R37" i="2"/>
  <c r="Q37" i="2"/>
  <c r="P37" i="2"/>
  <c r="AB37" i="2" s="1"/>
  <c r="O37" i="2"/>
  <c r="X36" i="2"/>
  <c r="W36" i="2"/>
  <c r="V36" i="2"/>
  <c r="U36" i="2"/>
  <c r="AG36" i="2" s="1"/>
  <c r="T36" i="2"/>
  <c r="S36" i="2"/>
  <c r="R36" i="2"/>
  <c r="AD36" i="2" s="1"/>
  <c r="Q36" i="2"/>
  <c r="P36" i="2"/>
  <c r="O36" i="2"/>
  <c r="AA36" i="2" s="1"/>
  <c r="X35" i="2"/>
  <c r="W35" i="2"/>
  <c r="AI35" i="2" s="1"/>
  <c r="V35" i="2"/>
  <c r="U35" i="2"/>
  <c r="T35" i="2"/>
  <c r="AF35" i="2" s="1"/>
  <c r="S35" i="2"/>
  <c r="R35" i="2"/>
  <c r="Q35" i="2"/>
  <c r="P35" i="2"/>
  <c r="AB35" i="2" s="1"/>
  <c r="O35" i="2"/>
  <c r="AA35" i="2" s="1"/>
  <c r="O5" i="2"/>
  <c r="P5" i="2"/>
  <c r="Q5" i="2"/>
  <c r="R5" i="2"/>
  <c r="AD68" i="2" s="1"/>
  <c r="S5" i="2"/>
  <c r="T5" i="2"/>
  <c r="U5" i="2"/>
  <c r="V5" i="2"/>
  <c r="AH36" i="2" s="1"/>
  <c r="W5" i="2"/>
  <c r="X5" i="2"/>
  <c r="O6" i="2"/>
  <c r="P6" i="2"/>
  <c r="AB69" i="2" s="1"/>
  <c r="Q6" i="2"/>
  <c r="R6" i="2"/>
  <c r="S6" i="2"/>
  <c r="T6" i="2"/>
  <c r="AF37" i="2" s="1"/>
  <c r="U6" i="2"/>
  <c r="V6" i="2"/>
  <c r="W6" i="2"/>
  <c r="X6" i="2"/>
  <c r="AJ69" i="2" s="1"/>
  <c r="O7" i="2"/>
  <c r="P7" i="2"/>
  <c r="Q7" i="2"/>
  <c r="R7" i="2"/>
  <c r="AD38" i="2" s="1"/>
  <c r="S7" i="2"/>
  <c r="T7" i="2"/>
  <c r="U7" i="2"/>
  <c r="V7" i="2"/>
  <c r="AH70" i="2" s="1"/>
  <c r="W7" i="2"/>
  <c r="X7" i="2"/>
  <c r="O8" i="2"/>
  <c r="P8" i="2"/>
  <c r="AB39" i="2" s="1"/>
  <c r="Q8" i="2"/>
  <c r="R8" i="2"/>
  <c r="S8" i="2"/>
  <c r="T8" i="2"/>
  <c r="AF71" i="2" s="1"/>
  <c r="U8" i="2"/>
  <c r="V8" i="2"/>
  <c r="W8" i="2"/>
  <c r="X8" i="2"/>
  <c r="AJ39" i="2" s="1"/>
  <c r="O9" i="2"/>
  <c r="P9" i="2"/>
  <c r="Q9" i="2"/>
  <c r="R9" i="2"/>
  <c r="AD72" i="2" s="1"/>
  <c r="S9" i="2"/>
  <c r="T9" i="2"/>
  <c r="U9" i="2"/>
  <c r="V9" i="2"/>
  <c r="AH40" i="2" s="1"/>
  <c r="W9" i="2"/>
  <c r="X9" i="2"/>
  <c r="P4" i="2"/>
  <c r="Q4" i="2"/>
  <c r="AC67" i="2" s="1"/>
  <c r="R4" i="2"/>
  <c r="S4" i="2"/>
  <c r="T4" i="2"/>
  <c r="U4" i="2"/>
  <c r="AG35" i="2" s="1"/>
  <c r="V4" i="2"/>
  <c r="W4" i="2"/>
  <c r="X4" i="2"/>
  <c r="AJ35" i="2" s="1"/>
  <c r="O4" i="2"/>
  <c r="AH68" i="2" l="1"/>
  <c r="AD70" i="2"/>
  <c r="AJ71" i="2"/>
  <c r="AE36" i="2"/>
  <c r="AC37" i="2"/>
  <c r="AA38" i="2"/>
  <c r="AI38" i="2"/>
  <c r="AI54" i="2" s="1"/>
  <c r="AG39" i="2"/>
  <c r="AE40" i="2"/>
  <c r="AA68" i="2"/>
  <c r="AI68" i="2"/>
  <c r="AG69" i="2"/>
  <c r="AE70" i="2"/>
  <c r="AC71" i="2"/>
  <c r="AA72" i="2"/>
  <c r="AI72" i="2"/>
  <c r="AF69" i="2"/>
  <c r="AB71" i="2"/>
  <c r="AH72" i="2"/>
  <c r="AH35" i="2"/>
  <c r="AF36" i="2"/>
  <c r="AD37" i="2"/>
  <c r="AD53" i="2" s="1"/>
  <c r="AB38" i="2"/>
  <c r="AJ38" i="2"/>
  <c r="AH39" i="2"/>
  <c r="AF40" i="2"/>
  <c r="AD67" i="2"/>
  <c r="AB68" i="2"/>
  <c r="AJ68" i="2"/>
  <c r="AH69" i="2"/>
  <c r="AF70" i="2"/>
  <c r="AD71" i="2"/>
  <c r="AB72" i="2"/>
  <c r="AJ72" i="2"/>
  <c r="AC68" i="2"/>
  <c r="AE71" i="2"/>
  <c r="AC72" i="2"/>
  <c r="AA69" i="2"/>
  <c r="AC35" i="2"/>
  <c r="AI36" i="2"/>
  <c r="AI52" i="2" s="1"/>
  <c r="AG37" i="2"/>
  <c r="AE38" i="2"/>
  <c r="AC39" i="2"/>
  <c r="AA40" i="2"/>
  <c r="AI40" i="2"/>
  <c r="AG67" i="2"/>
  <c r="AA78" i="2" s="1"/>
  <c r="AE68" i="2"/>
  <c r="AC69" i="2"/>
  <c r="AA70" i="2"/>
  <c r="AI70" i="2"/>
  <c r="AG71" i="2"/>
  <c r="AE72" i="2"/>
  <c r="AI69" i="2"/>
  <c r="AD35" i="2"/>
  <c r="AD51" i="2" s="1"/>
  <c r="AB36" i="2"/>
  <c r="AJ36" i="2"/>
  <c r="AH37" i="2"/>
  <c r="AF38" i="2"/>
  <c r="AD39" i="2"/>
  <c r="AB40" i="2"/>
  <c r="AJ40" i="2"/>
  <c r="AH67" i="2"/>
  <c r="AF68" i="2"/>
  <c r="AD69" i="2"/>
  <c r="AB70" i="2"/>
  <c r="AJ70" i="2"/>
  <c r="AH71" i="2"/>
  <c r="AF72" i="2"/>
  <c r="AG70" i="2"/>
  <c r="AE35" i="2"/>
  <c r="AC36" i="2"/>
  <c r="AC52" i="2" s="1"/>
  <c r="AA37" i="2"/>
  <c r="AA53" i="2" s="1"/>
  <c r="AI37" i="2"/>
  <c r="AG38" i="2"/>
  <c r="AE39" i="2"/>
  <c r="AC40" i="2"/>
  <c r="AA67" i="2"/>
  <c r="AI67" i="2"/>
  <c r="AG68" i="2"/>
  <c r="AE69" i="2"/>
  <c r="AE85" i="2" s="1"/>
  <c r="AC70" i="2"/>
  <c r="AA71" i="2"/>
  <c r="AI71" i="2"/>
  <c r="AG72" i="2"/>
  <c r="AD52" i="2"/>
  <c r="AF55" i="2"/>
  <c r="AA75" i="2"/>
  <c r="AA43" i="2"/>
  <c r="AH56" i="2"/>
  <c r="AA51" i="2"/>
  <c r="AG52" i="2"/>
  <c r="AE56" i="2"/>
  <c r="AF52" i="2"/>
  <c r="AG53" i="2"/>
  <c r="AJ52" i="2"/>
  <c r="AA46" i="2"/>
  <c r="AE55" i="2"/>
  <c r="AJ87" i="2" l="1"/>
  <c r="AI84" i="2"/>
  <c r="AJ86" i="2"/>
  <c r="AF87" i="2"/>
  <c r="AG88" i="2"/>
  <c r="AD84" i="2"/>
  <c r="AG87" i="2"/>
  <c r="AJ84" i="2"/>
  <c r="AH85" i="2"/>
  <c r="AG86" i="2"/>
  <c r="AC51" i="2"/>
  <c r="AF51" i="2"/>
  <c r="AE54" i="2"/>
  <c r="AE53" i="2"/>
  <c r="AI51" i="2"/>
  <c r="AJ51" i="2"/>
  <c r="AJ55" i="2"/>
  <c r="AH88" i="2"/>
  <c r="AC56" i="2"/>
  <c r="AF54" i="2"/>
  <c r="AG51" i="2"/>
  <c r="AE52" i="2"/>
  <c r="AG83" i="2"/>
  <c r="AI87" i="2"/>
  <c r="AC86" i="2"/>
  <c r="AI53" i="2"/>
  <c r="AH86" i="2"/>
  <c r="AB56" i="2"/>
  <c r="AA56" i="2"/>
  <c r="AD54" i="2"/>
  <c r="AB54" i="2"/>
  <c r="AI56" i="2"/>
  <c r="AB55" i="2"/>
  <c r="AJ54" i="2"/>
  <c r="AA54" i="2"/>
  <c r="AB87" i="2"/>
  <c r="AB53" i="2"/>
  <c r="AH53" i="2"/>
  <c r="AA88" i="2"/>
  <c r="AC55" i="2"/>
  <c r="AF85" i="2"/>
  <c r="AE88" i="2"/>
  <c r="AI83" i="2"/>
  <c r="AC83" i="2"/>
  <c r="AB52" i="2"/>
  <c r="AC84" i="2"/>
  <c r="AJ88" i="2"/>
  <c r="AC87" i="2"/>
  <c r="AC88" i="2"/>
  <c r="AI55" i="2"/>
  <c r="AB88" i="2"/>
  <c r="AI88" i="2"/>
  <c r="AA52" i="2"/>
  <c r="AH84" i="2"/>
  <c r="AH87" i="2"/>
  <c r="AI86" i="2"/>
  <c r="AE83" i="2"/>
  <c r="AD86" i="2"/>
  <c r="AG84" i="2"/>
  <c r="AD88" i="2"/>
  <c r="AG56" i="2"/>
  <c r="AH51" i="2"/>
  <c r="AJ83" i="2"/>
  <c r="AF83" i="2"/>
  <c r="AA83" i="2"/>
  <c r="AE51" i="2"/>
  <c r="AF88" i="2"/>
  <c r="AB51" i="2"/>
  <c r="AA55" i="2"/>
  <c r="AF86" i="2"/>
  <c r="AG85" i="2"/>
  <c r="AE87" i="2"/>
  <c r="AC54" i="2"/>
  <c r="AD87" i="2"/>
  <c r="AE86" i="2"/>
  <c r="AB83" i="2"/>
  <c r="AD56" i="2"/>
  <c r="AB86" i="2"/>
  <c r="AC85" i="2"/>
  <c r="AF84" i="2"/>
  <c r="AB85" i="2"/>
  <c r="AD85" i="2"/>
  <c r="AA86" i="2"/>
  <c r="AD83" i="2"/>
  <c r="AI85" i="2"/>
  <c r="AB84" i="2"/>
  <c r="AA84" i="2"/>
  <c r="AH54" i="2"/>
  <c r="AJ56" i="2"/>
  <c r="AA87" i="2"/>
  <c r="AG54" i="2"/>
  <c r="AJ85" i="2"/>
  <c r="AH83" i="2"/>
  <c r="AE84" i="2"/>
  <c r="AH52" i="2"/>
  <c r="AH55" i="2"/>
  <c r="AC53" i="2"/>
  <c r="AA85" i="2"/>
  <c r="AF53" i="2"/>
  <c r="AF56" i="2"/>
  <c r="AG55" i="2"/>
  <c r="AJ53" i="2"/>
  <c r="AD55" i="2"/>
</calcChain>
</file>

<file path=xl/sharedStrings.xml><?xml version="1.0" encoding="utf-8"?>
<sst xmlns="http://schemas.openxmlformats.org/spreadsheetml/2006/main" count="105" uniqueCount="21">
  <si>
    <t>emperature(°C)</t>
  </si>
  <si>
    <t>Temperature(°C)</t>
  </si>
  <si>
    <t>+</t>
  </si>
  <si>
    <t>-</t>
  </si>
  <si>
    <t>blank average</t>
  </si>
  <si>
    <t>average of the smallest concentration of the negative control</t>
  </si>
  <si>
    <t>average of the highest concentration of the positive control</t>
  </si>
  <si>
    <t>concentration in well [nM]</t>
  </si>
  <si>
    <r>
      <rPr>
        <b/>
        <sz val="11"/>
        <color theme="1"/>
        <rFont val="Courier New"/>
        <family val="3"/>
      </rPr>
      <t xml:space="preserve">DMSO </t>
    </r>
    <r>
      <rPr>
        <sz val="11"/>
        <color theme="1"/>
        <rFont val="Courier New"/>
        <family val="3"/>
      </rPr>
      <t>blank</t>
    </r>
  </si>
  <si>
    <r>
      <t xml:space="preserve">compound </t>
    </r>
    <r>
      <rPr>
        <b/>
        <sz val="11"/>
        <color theme="1"/>
        <rFont val="Courier New"/>
        <family val="3"/>
      </rPr>
      <t xml:space="preserve">21 </t>
    </r>
    <r>
      <rPr>
        <sz val="11"/>
        <color theme="1"/>
        <rFont val="Courier New"/>
        <family val="3"/>
      </rPr>
      <t>average</t>
    </r>
  </si>
  <si>
    <r>
      <t xml:space="preserve">substraction of blank fo </t>
    </r>
    <r>
      <rPr>
        <b/>
        <sz val="11"/>
        <color theme="1"/>
        <rFont val="Courier New"/>
        <family val="3"/>
      </rPr>
      <t>21</t>
    </r>
    <r>
      <rPr>
        <sz val="11"/>
        <color theme="1"/>
        <rFont val="Courier New"/>
        <family val="3"/>
      </rPr>
      <t xml:space="preserve"> - this yields the values for the relative IC50</t>
    </r>
  </si>
  <si>
    <r>
      <t xml:space="preserve">calculation of the concentrations stock </t>
    </r>
    <r>
      <rPr>
        <b/>
        <sz val="11"/>
        <color theme="1"/>
        <rFont val="Courier New"/>
        <family val="3"/>
      </rPr>
      <t xml:space="preserve">21 </t>
    </r>
    <r>
      <rPr>
        <sz val="11"/>
        <color theme="1"/>
        <rFont val="Courier New"/>
        <family val="3"/>
      </rPr>
      <t>3.0672 microM</t>
    </r>
  </si>
  <si>
    <r>
      <t xml:space="preserve">calculation of the relative IC50 for </t>
    </r>
    <r>
      <rPr>
        <b/>
        <sz val="11"/>
        <color theme="1"/>
        <rFont val="Courier New"/>
        <family val="3"/>
      </rPr>
      <t>21</t>
    </r>
  </si>
  <si>
    <r>
      <t xml:space="preserve">compound </t>
    </r>
    <r>
      <rPr>
        <b/>
        <sz val="11"/>
        <color theme="1"/>
        <rFont val="Courier New"/>
        <family val="3"/>
      </rPr>
      <t>20</t>
    </r>
  </si>
  <si>
    <r>
      <t xml:space="preserve">compound </t>
    </r>
    <r>
      <rPr>
        <b/>
        <sz val="11"/>
        <color theme="1"/>
        <rFont val="Courier New"/>
        <family val="3"/>
      </rPr>
      <t xml:space="preserve">20 </t>
    </r>
    <r>
      <rPr>
        <sz val="11"/>
        <color theme="1"/>
        <rFont val="Courier New"/>
        <family val="3"/>
      </rPr>
      <t>average</t>
    </r>
  </si>
  <si>
    <r>
      <t xml:space="preserve">substraction of blank fo </t>
    </r>
    <r>
      <rPr>
        <b/>
        <sz val="11"/>
        <color theme="1"/>
        <rFont val="Courier New"/>
        <family val="3"/>
      </rPr>
      <t>20</t>
    </r>
    <r>
      <rPr>
        <sz val="11"/>
        <color theme="1"/>
        <rFont val="Courier New"/>
        <family val="3"/>
      </rPr>
      <t xml:space="preserve"> - this yields the values for the relative IC50</t>
    </r>
  </si>
  <si>
    <r>
      <t xml:space="preserve">calculation of the concentrations stock </t>
    </r>
    <r>
      <rPr>
        <b/>
        <sz val="11"/>
        <color theme="1"/>
        <rFont val="Courier New"/>
        <family val="3"/>
      </rPr>
      <t xml:space="preserve">20 </t>
    </r>
    <r>
      <rPr>
        <sz val="11"/>
        <color theme="1"/>
        <rFont val="Courier New"/>
        <family val="3"/>
      </rPr>
      <t>2.9869 microM</t>
    </r>
  </si>
  <si>
    <r>
      <t xml:space="preserve">calculation of the relative IC50 for </t>
    </r>
    <r>
      <rPr>
        <b/>
        <sz val="11"/>
        <color theme="1"/>
        <rFont val="Courier New"/>
        <family val="3"/>
      </rPr>
      <t>20</t>
    </r>
  </si>
  <si>
    <t>0 days post inoculation</t>
  </si>
  <si>
    <t>10 days post inoculation</t>
  </si>
  <si>
    <r>
      <t xml:space="preserve"> three plants were treated per plate and concentration of compound </t>
    </r>
    <r>
      <rPr>
        <b/>
        <sz val="11"/>
        <color theme="1"/>
        <rFont val="Courier New"/>
        <family val="3"/>
      </rPr>
      <t>20</t>
    </r>
    <r>
      <rPr>
        <sz val="11"/>
        <color theme="1"/>
        <rFont val="Courier New"/>
        <family val="3"/>
      </rPr>
      <t>; experiments were performed in three independent plates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</si>
</sst>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b/>
      <sz val="2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2" xfId="0" applyFont="1" applyBorder="1"/>
    <xf numFmtId="0" fontId="2" fillId="0" borderId="3" xfId="0" applyFont="1" applyBorder="1"/>
    <xf numFmtId="165" fontId="1" fillId="0" borderId="4" xfId="0" applyNumberFormat="1" applyFont="1" applyBorder="1"/>
    <xf numFmtId="165" fontId="1" fillId="0" borderId="0" xfId="0" applyNumberFormat="1" applyFont="1" applyBorder="1"/>
    <xf numFmtId="0" fontId="1" fillId="0" borderId="0" xfId="0" applyFont="1" applyBorder="1"/>
    <xf numFmtId="165" fontId="1" fillId="0" borderId="5" xfId="0" applyNumberFormat="1" applyFont="1" applyBorder="1"/>
    <xf numFmtId="165" fontId="1" fillId="0" borderId="6" xfId="0" applyNumberFormat="1" applyFont="1" applyBorder="1"/>
    <xf numFmtId="165" fontId="1" fillId="0" borderId="7" xfId="0" applyNumberFormat="1" applyFont="1" applyBorder="1"/>
    <xf numFmtId="0" fontId="1" fillId="0" borderId="7" xfId="0" applyFont="1" applyBorder="1"/>
    <xf numFmtId="165" fontId="1" fillId="0" borderId="8" xfId="0" applyNumberFormat="1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-1</xdr:colOff>
      <xdr:row>63</xdr:row>
      <xdr:rowOff>112940</xdr:rowOff>
    </xdr:from>
    <xdr:to>
      <xdr:col>9</xdr:col>
      <xdr:colOff>171449</xdr:colOff>
      <xdr:row>116</xdr:row>
      <xdr:rowOff>74840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157413" y="14414727"/>
          <a:ext cx="10058400" cy="5743575"/>
        </a:xfrm>
        <a:prstGeom prst="rect">
          <a:avLst/>
        </a:prstGeom>
      </xdr:spPr>
    </xdr:pic>
    <xdr:clientData/>
  </xdr:twoCellAnchor>
  <xdr:twoCellAnchor editAs="oneCell">
    <xdr:from>
      <xdr:col>0</xdr:col>
      <xdr:colOff>-1</xdr:colOff>
      <xdr:row>117</xdr:row>
      <xdr:rowOff>0</xdr:rowOff>
    </xdr:from>
    <xdr:to>
      <xdr:col>9</xdr:col>
      <xdr:colOff>171449</xdr:colOff>
      <xdr:row>169</xdr:row>
      <xdr:rowOff>152400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157413" y="24588787"/>
          <a:ext cx="10058400" cy="5743575"/>
        </a:xfrm>
        <a:prstGeom prst="rect">
          <a:avLst/>
        </a:prstGeom>
      </xdr:spPr>
    </xdr:pic>
    <xdr:clientData/>
  </xdr:twoCellAnchor>
  <xdr:twoCellAnchor editAs="oneCell">
    <xdr:from>
      <xdr:col>13</xdr:col>
      <xdr:colOff>109536</xdr:colOff>
      <xdr:row>7</xdr:row>
      <xdr:rowOff>142874</xdr:rowOff>
    </xdr:from>
    <xdr:to>
      <xdr:col>22</xdr:col>
      <xdr:colOff>263297</xdr:colOff>
      <xdr:row>59</xdr:row>
      <xdr:rowOff>21770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128656" y="3648754"/>
          <a:ext cx="9784896" cy="5725886"/>
        </a:xfrm>
        <a:prstGeom prst="rect">
          <a:avLst/>
        </a:prstGeom>
      </xdr:spPr>
    </xdr:pic>
    <xdr:clientData/>
  </xdr:twoCellAnchor>
  <xdr:twoCellAnchor editAs="oneCell">
    <xdr:from>
      <xdr:col>13</xdr:col>
      <xdr:colOff>109536</xdr:colOff>
      <xdr:row>63</xdr:row>
      <xdr:rowOff>112939</xdr:rowOff>
    </xdr:from>
    <xdr:to>
      <xdr:col>22</xdr:col>
      <xdr:colOff>263297</xdr:colOff>
      <xdr:row>116</xdr:row>
      <xdr:rowOff>74839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991904" y="14423571"/>
          <a:ext cx="10058400" cy="5725886"/>
        </a:xfrm>
        <a:prstGeom prst="rect">
          <a:avLst/>
        </a:prstGeom>
      </xdr:spPr>
    </xdr:pic>
    <xdr:clientData/>
  </xdr:twoCellAnchor>
  <xdr:twoCellAnchor editAs="oneCell">
    <xdr:from>
      <xdr:col>13</xdr:col>
      <xdr:colOff>109536</xdr:colOff>
      <xdr:row>117</xdr:row>
      <xdr:rowOff>-1</xdr:rowOff>
    </xdr:from>
    <xdr:to>
      <xdr:col>22</xdr:col>
      <xdr:colOff>195261</xdr:colOff>
      <xdr:row>170</xdr:row>
      <xdr:rowOff>70757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903457" y="24686078"/>
          <a:ext cx="10167258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142874</xdr:rowOff>
    </xdr:from>
    <xdr:to>
      <xdr:col>9</xdr:col>
      <xdr:colOff>85725</xdr:colOff>
      <xdr:row>56</xdr:row>
      <xdr:rowOff>-1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766888" y="3386137"/>
          <a:ext cx="9191625" cy="565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="55" zoomScaleNormal="55" workbookViewId="0">
      <selection activeCell="AD33" sqref="AD33"/>
    </sheetView>
  </sheetViews>
  <sheetFormatPr defaultRowHeight="15" x14ac:dyDescent="0.25"/>
  <cols>
    <col min="1" max="16384" width="9.140625" style="1"/>
  </cols>
  <sheetData>
    <row r="1" spans="1:16" s="1" customFormat="1" ht="15.75" x14ac:dyDescent="0.3">
      <c r="A1" s="1" t="s">
        <v>20</v>
      </c>
    </row>
    <row r="5" spans="1:16" s="1" customFormat="1" ht="27" x14ac:dyDescent="0.45">
      <c r="B5" s="15" t="s">
        <v>18</v>
      </c>
      <c r="P5" s="15" t="s">
        <v>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2"/>
  <sheetViews>
    <sheetView topLeftCell="A21" zoomScale="55" zoomScaleNormal="55" workbookViewId="0">
      <selection activeCell="AO49" sqref="AO49"/>
    </sheetView>
  </sheetViews>
  <sheetFormatPr defaultRowHeight="15" x14ac:dyDescent="0.25"/>
  <cols>
    <col min="1" max="16384" width="9.140625" style="1"/>
  </cols>
  <sheetData>
    <row r="1" spans="1:32" ht="15.75" x14ac:dyDescent="0.3">
      <c r="A1" s="1" t="s">
        <v>8</v>
      </c>
      <c r="N1" s="1" t="s">
        <v>4</v>
      </c>
    </row>
    <row r="2" spans="1:32" ht="15.75" x14ac:dyDescent="0.3">
      <c r="AE2" s="2"/>
      <c r="AF2" s="2"/>
    </row>
    <row r="3" spans="1:32" x14ac:dyDescent="0.25">
      <c r="A3" s="1" t="s">
        <v>0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O3" s="1">
        <v>2</v>
      </c>
      <c r="P3" s="1">
        <v>3</v>
      </c>
      <c r="Q3" s="1">
        <v>4</v>
      </c>
      <c r="R3" s="1">
        <v>5</v>
      </c>
      <c r="S3" s="1">
        <v>6</v>
      </c>
      <c r="T3" s="1">
        <v>7</v>
      </c>
      <c r="U3" s="1">
        <v>8</v>
      </c>
      <c r="V3" s="1">
        <v>9</v>
      </c>
      <c r="W3" s="1">
        <v>10</v>
      </c>
      <c r="X3" s="1">
        <v>11</v>
      </c>
    </row>
    <row r="4" spans="1:32" x14ac:dyDescent="0.25">
      <c r="A4" s="1">
        <v>24</v>
      </c>
      <c r="C4" s="1">
        <v>0.1173</v>
      </c>
      <c r="D4" s="1">
        <v>0.12570000000000001</v>
      </c>
      <c r="E4" s="1">
        <v>0.1227</v>
      </c>
      <c r="F4" s="1">
        <v>0.12759999999999999</v>
      </c>
      <c r="G4" s="1">
        <v>0.12859999999999999</v>
      </c>
      <c r="H4" s="1">
        <v>0.12809999999999999</v>
      </c>
      <c r="I4" s="1">
        <v>0.1366</v>
      </c>
      <c r="J4" s="1">
        <v>0.13730000000000001</v>
      </c>
      <c r="K4" s="1">
        <v>0.1145</v>
      </c>
      <c r="L4" s="1">
        <v>0.1237</v>
      </c>
      <c r="O4" s="1">
        <f>AVERAGE(C4,C14,C24)</f>
        <v>0.11906666666666667</v>
      </c>
      <c r="P4" s="1">
        <f t="shared" ref="P4:X4" si="0">AVERAGE(D4,D14,D24)</f>
        <v>0.13016666666666665</v>
      </c>
      <c r="Q4" s="1">
        <f t="shared" si="0"/>
        <v>0.12773333333333334</v>
      </c>
      <c r="R4" s="1">
        <f t="shared" si="0"/>
        <v>0.1321</v>
      </c>
      <c r="S4" s="1">
        <f t="shared" si="0"/>
        <v>0.13243333333333335</v>
      </c>
      <c r="T4" s="1">
        <f t="shared" si="0"/>
        <v>0.13460000000000003</v>
      </c>
      <c r="U4" s="1">
        <f t="shared" si="0"/>
        <v>0.14330000000000001</v>
      </c>
      <c r="V4" s="1">
        <f t="shared" si="0"/>
        <v>0.14803333333333335</v>
      </c>
      <c r="W4" s="1">
        <f t="shared" si="0"/>
        <v>0.12413333333333336</v>
      </c>
      <c r="X4" s="1">
        <f t="shared" si="0"/>
        <v>0.12989999999999999</v>
      </c>
    </row>
    <row r="5" spans="1:32" x14ac:dyDescent="0.25">
      <c r="C5" s="1">
        <v>9.1499999999999998E-2</v>
      </c>
      <c r="D5" s="1">
        <v>0.10199999999999999</v>
      </c>
      <c r="E5" s="1">
        <v>0.1124</v>
      </c>
      <c r="F5" s="1">
        <v>0.1071</v>
      </c>
      <c r="G5" s="1">
        <v>0.10539999999999999</v>
      </c>
      <c r="H5" s="1">
        <v>0.11749999999999999</v>
      </c>
      <c r="I5" s="1">
        <v>0.11360000000000001</v>
      </c>
      <c r="J5" s="1">
        <v>0.1152</v>
      </c>
      <c r="K5" s="1">
        <v>9.5600000000000004E-2</v>
      </c>
      <c r="L5" s="1">
        <v>0.1177</v>
      </c>
      <c r="O5" s="1">
        <f t="shared" ref="O5:O9" si="1">AVERAGE(C5,C15,C25)</f>
        <v>9.5566666666666675E-2</v>
      </c>
      <c r="P5" s="1">
        <f t="shared" ref="P5:P9" si="2">AVERAGE(D5,D15,D25)</f>
        <v>0.10553333333333333</v>
      </c>
      <c r="Q5" s="1">
        <f t="shared" ref="Q5:Q9" si="3">AVERAGE(E5,E15,E25)</f>
        <v>0.11216666666666668</v>
      </c>
      <c r="R5" s="1">
        <f t="shared" ref="R5:R9" si="4">AVERAGE(F5,F15,F25)</f>
        <v>0.11106666666666666</v>
      </c>
      <c r="S5" s="1">
        <f t="shared" ref="S5:S9" si="5">AVERAGE(G5,G15,G25)</f>
        <v>0.10899999999999999</v>
      </c>
      <c r="T5" s="1">
        <f t="shared" ref="T5:T9" si="6">AVERAGE(H5,H15,H25)</f>
        <v>0.12013333333333333</v>
      </c>
      <c r="U5" s="1">
        <f t="shared" ref="U5:U9" si="7">AVERAGE(I5,I15,I25)</f>
        <v>0.11750000000000001</v>
      </c>
      <c r="V5" s="1">
        <f t="shared" ref="V5:V9" si="8">AVERAGE(J5,J15,J25)</f>
        <v>0.11873333333333332</v>
      </c>
      <c r="W5" s="1">
        <f t="shared" ref="W5:W9" si="9">AVERAGE(K5,K15,K25)</f>
        <v>0.10049999999999999</v>
      </c>
      <c r="X5" s="1">
        <f t="shared" ref="X5:X9" si="10">AVERAGE(L5,L15,L25)</f>
        <v>0.12120000000000002</v>
      </c>
    </row>
    <row r="6" spans="1:32" x14ac:dyDescent="0.25">
      <c r="C6" s="1">
        <v>0.111</v>
      </c>
      <c r="D6" s="1">
        <v>0.11070000000000001</v>
      </c>
      <c r="E6" s="1">
        <v>0.12740000000000001</v>
      </c>
      <c r="F6" s="1">
        <v>0.12889999999999999</v>
      </c>
      <c r="G6" s="1">
        <v>0.1222</v>
      </c>
      <c r="H6" s="1">
        <v>0.12989999999999999</v>
      </c>
      <c r="I6" s="1">
        <v>0.12590000000000001</v>
      </c>
      <c r="J6" s="1">
        <v>0.1188</v>
      </c>
      <c r="K6" s="1">
        <v>0.1283</v>
      </c>
      <c r="L6" s="1">
        <v>0.1118</v>
      </c>
      <c r="O6" s="1">
        <f t="shared" si="1"/>
        <v>0.1104</v>
      </c>
      <c r="P6" s="1">
        <f t="shared" si="2"/>
        <v>0.11136666666666667</v>
      </c>
      <c r="Q6" s="1">
        <f t="shared" si="3"/>
        <v>0.12890000000000001</v>
      </c>
      <c r="R6" s="1">
        <f t="shared" si="4"/>
        <v>0.13073333333333334</v>
      </c>
      <c r="S6" s="1">
        <f t="shared" si="5"/>
        <v>0.12503333333333333</v>
      </c>
      <c r="T6" s="1">
        <f t="shared" si="6"/>
        <v>0.13296666666666668</v>
      </c>
      <c r="U6" s="1">
        <f t="shared" si="7"/>
        <v>0.1283</v>
      </c>
      <c r="V6" s="1">
        <f t="shared" si="8"/>
        <v>0.12560000000000002</v>
      </c>
      <c r="W6" s="1">
        <f t="shared" si="9"/>
        <v>0.13386666666666666</v>
      </c>
      <c r="X6" s="1">
        <f t="shared" si="10"/>
        <v>0.11923333333333334</v>
      </c>
    </row>
    <row r="7" spans="1:32" x14ac:dyDescent="0.25">
      <c r="C7" s="1">
        <v>0.1033</v>
      </c>
      <c r="D7" s="1">
        <v>9.6500000000000002E-2</v>
      </c>
      <c r="E7" s="1">
        <v>0.1119</v>
      </c>
      <c r="F7" s="1">
        <v>0.11409999999999999</v>
      </c>
      <c r="G7" s="1">
        <v>0.1182</v>
      </c>
      <c r="H7" s="1">
        <v>0.1211</v>
      </c>
      <c r="I7" s="1">
        <v>0.12820000000000001</v>
      </c>
      <c r="J7" s="1">
        <v>0.126</v>
      </c>
      <c r="K7" s="1">
        <v>0.12759999999999999</v>
      </c>
      <c r="L7" s="1">
        <v>0.12839999999999999</v>
      </c>
      <c r="O7" s="1">
        <f t="shared" si="1"/>
        <v>0.10496666666666667</v>
      </c>
      <c r="P7" s="1">
        <f t="shared" si="2"/>
        <v>9.7000000000000017E-2</v>
      </c>
      <c r="Q7" s="1">
        <f t="shared" si="3"/>
        <v>0.11003333333333333</v>
      </c>
      <c r="R7" s="1">
        <f t="shared" si="4"/>
        <v>0.11406666666666666</v>
      </c>
      <c r="S7" s="1">
        <f t="shared" si="5"/>
        <v>0.11916666666666666</v>
      </c>
      <c r="T7" s="1">
        <f t="shared" si="6"/>
        <v>0.12323333333333335</v>
      </c>
      <c r="U7" s="1">
        <f t="shared" si="7"/>
        <v>0.1313</v>
      </c>
      <c r="V7" s="1">
        <f t="shared" si="8"/>
        <v>0.12943333333333332</v>
      </c>
      <c r="W7" s="1">
        <f t="shared" si="9"/>
        <v>0.13099999999999998</v>
      </c>
      <c r="X7" s="1">
        <f t="shared" si="10"/>
        <v>0.13483333333333333</v>
      </c>
    </row>
    <row r="8" spans="1:32" x14ac:dyDescent="0.25">
      <c r="C8" s="1">
        <v>0.1249</v>
      </c>
      <c r="D8" s="1">
        <v>9.6299999999999997E-2</v>
      </c>
      <c r="E8" s="1">
        <v>9.6699999999999994E-2</v>
      </c>
      <c r="F8" s="1">
        <v>9.2100000000000001E-2</v>
      </c>
      <c r="G8" s="1">
        <v>0.1186</v>
      </c>
      <c r="H8" s="1">
        <v>0.1202</v>
      </c>
      <c r="I8" s="1">
        <v>0.1125</v>
      </c>
      <c r="J8" s="1">
        <v>0.1168</v>
      </c>
      <c r="K8" s="1">
        <v>0.1303</v>
      </c>
      <c r="L8" s="1">
        <v>0.111</v>
      </c>
      <c r="O8" s="1">
        <f t="shared" si="1"/>
        <v>0.12903333333333333</v>
      </c>
      <c r="P8" s="1">
        <f t="shared" si="2"/>
        <v>9.870000000000001E-2</v>
      </c>
      <c r="Q8" s="1">
        <f t="shared" si="3"/>
        <v>9.74E-2</v>
      </c>
      <c r="R8" s="1">
        <f t="shared" si="4"/>
        <v>9.4333333333333338E-2</v>
      </c>
      <c r="S8" s="1">
        <f t="shared" si="5"/>
        <v>0.11856666666666667</v>
      </c>
      <c r="T8" s="1">
        <f t="shared" si="6"/>
        <v>0.12366666666666666</v>
      </c>
      <c r="U8" s="1">
        <f t="shared" si="7"/>
        <v>0.11623333333333334</v>
      </c>
      <c r="V8" s="1">
        <f t="shared" si="8"/>
        <v>0.12153333333333334</v>
      </c>
      <c r="W8" s="1">
        <f t="shared" si="9"/>
        <v>0.13386666666666666</v>
      </c>
      <c r="X8" s="1">
        <f t="shared" si="10"/>
        <v>0.12130000000000001</v>
      </c>
    </row>
    <row r="9" spans="1:32" x14ac:dyDescent="0.25">
      <c r="C9" s="1">
        <v>0.10009999999999999</v>
      </c>
      <c r="D9" s="1">
        <v>0.1065</v>
      </c>
      <c r="E9" s="1">
        <v>9.7799999999999998E-2</v>
      </c>
      <c r="F9" s="1">
        <v>9.7500000000000003E-2</v>
      </c>
      <c r="G9" s="1">
        <v>0.1036</v>
      </c>
      <c r="H9" s="1">
        <v>0.1114</v>
      </c>
      <c r="I9" s="1">
        <v>0.1072</v>
      </c>
      <c r="J9" s="1">
        <v>0.1021</v>
      </c>
      <c r="K9" s="1">
        <v>9.6799999999999997E-2</v>
      </c>
      <c r="L9" s="1">
        <v>0.11559999999999999</v>
      </c>
      <c r="O9" s="1">
        <f t="shared" si="1"/>
        <v>0.1052</v>
      </c>
      <c r="P9" s="1">
        <f t="shared" si="2"/>
        <v>0.1135</v>
      </c>
      <c r="Q9" s="1">
        <f t="shared" si="3"/>
        <v>0.10589999999999999</v>
      </c>
      <c r="R9" s="1">
        <f t="shared" si="4"/>
        <v>0.10246666666666666</v>
      </c>
      <c r="S9" s="1">
        <f t="shared" si="5"/>
        <v>0.10563333333333332</v>
      </c>
      <c r="T9" s="1">
        <f t="shared" si="6"/>
        <v>0.11596666666666666</v>
      </c>
      <c r="U9" s="1">
        <f t="shared" si="7"/>
        <v>0.10946666666666667</v>
      </c>
      <c r="V9" s="1">
        <f t="shared" si="8"/>
        <v>0.10783333333333334</v>
      </c>
      <c r="W9" s="1">
        <f t="shared" si="9"/>
        <v>0.1045</v>
      </c>
      <c r="X9" s="1">
        <f t="shared" si="10"/>
        <v>0.11973333333333332</v>
      </c>
    </row>
    <row r="13" spans="1:32" x14ac:dyDescent="0.25">
      <c r="A13" s="1" t="s">
        <v>1</v>
      </c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  <c r="J13" s="1">
        <v>9</v>
      </c>
      <c r="K13" s="1">
        <v>10</v>
      </c>
      <c r="L13" s="1">
        <v>11</v>
      </c>
    </row>
    <row r="14" spans="1:32" x14ac:dyDescent="0.25">
      <c r="A14" s="1">
        <v>24</v>
      </c>
      <c r="C14" s="1">
        <v>0.1191</v>
      </c>
      <c r="D14" s="1">
        <v>0.13039999999999999</v>
      </c>
      <c r="E14" s="1">
        <v>0.12820000000000001</v>
      </c>
      <c r="F14" s="1">
        <v>0.1321</v>
      </c>
      <c r="G14" s="1">
        <v>0.13220000000000001</v>
      </c>
      <c r="H14" s="1">
        <v>0.1348</v>
      </c>
      <c r="I14" s="1">
        <v>0.14349999999999999</v>
      </c>
      <c r="J14" s="1">
        <v>0.1477</v>
      </c>
      <c r="K14" s="1">
        <v>0.12670000000000001</v>
      </c>
      <c r="L14" s="1">
        <v>0.12939999999999999</v>
      </c>
    </row>
    <row r="15" spans="1:32" x14ac:dyDescent="0.25">
      <c r="C15" s="1">
        <v>9.4E-2</v>
      </c>
      <c r="D15" s="1">
        <v>0.10489999999999999</v>
      </c>
      <c r="E15" s="1">
        <v>0.1118</v>
      </c>
      <c r="F15" s="1">
        <v>0.1109</v>
      </c>
      <c r="G15" s="1">
        <v>0.1085</v>
      </c>
      <c r="H15" s="1">
        <v>0.1201</v>
      </c>
      <c r="I15" s="1">
        <v>0.1174</v>
      </c>
      <c r="J15" s="1">
        <v>0.11849999999999999</v>
      </c>
      <c r="K15" s="1">
        <v>0.1009</v>
      </c>
      <c r="L15" s="1">
        <v>0.1206</v>
      </c>
    </row>
    <row r="16" spans="1:32" x14ac:dyDescent="0.25">
      <c r="C16" s="1">
        <v>0.1094</v>
      </c>
      <c r="D16" s="1">
        <v>0.11070000000000001</v>
      </c>
      <c r="E16" s="1">
        <v>0.1283</v>
      </c>
      <c r="F16" s="1">
        <v>0.13070000000000001</v>
      </c>
      <c r="G16" s="1">
        <v>0.12509999999999999</v>
      </c>
      <c r="H16" s="1">
        <v>0.13270000000000001</v>
      </c>
      <c r="I16" s="1">
        <v>0.128</v>
      </c>
      <c r="J16" s="1">
        <v>0.1268</v>
      </c>
      <c r="K16" s="1">
        <v>0.13519999999999999</v>
      </c>
      <c r="L16" s="1">
        <v>0.1202</v>
      </c>
    </row>
    <row r="17" spans="1:12" x14ac:dyDescent="0.25">
      <c r="C17" s="1">
        <v>0.1053</v>
      </c>
      <c r="D17" s="1">
        <v>9.5399999999999999E-2</v>
      </c>
      <c r="E17" s="1">
        <v>0.10979999999999999</v>
      </c>
      <c r="F17" s="1">
        <v>0.113</v>
      </c>
      <c r="G17" s="1">
        <v>0.1188</v>
      </c>
      <c r="H17" s="1">
        <v>0.1229</v>
      </c>
      <c r="I17" s="1">
        <v>0.13089999999999999</v>
      </c>
      <c r="J17" s="1">
        <v>0.12920000000000001</v>
      </c>
      <c r="K17" s="1">
        <v>0.1308</v>
      </c>
      <c r="L17" s="1">
        <v>0.13569999999999999</v>
      </c>
    </row>
    <row r="18" spans="1:12" x14ac:dyDescent="0.25">
      <c r="C18" s="1">
        <v>0.1288</v>
      </c>
      <c r="D18" s="1">
        <v>9.8000000000000004E-2</v>
      </c>
      <c r="E18" s="1">
        <v>9.7299999999999998E-2</v>
      </c>
      <c r="F18" s="1">
        <v>9.3899999999999997E-2</v>
      </c>
      <c r="G18" s="1">
        <v>0.1176</v>
      </c>
      <c r="H18" s="1">
        <v>0.12379999999999999</v>
      </c>
      <c r="I18" s="1">
        <v>0.11609999999999999</v>
      </c>
      <c r="J18" s="1">
        <v>0.12239999999999999</v>
      </c>
      <c r="K18" s="1">
        <v>0.13370000000000001</v>
      </c>
      <c r="L18" s="1">
        <v>0.1227</v>
      </c>
    </row>
    <row r="19" spans="1:12" x14ac:dyDescent="0.25">
      <c r="C19" s="1">
        <v>0.1043</v>
      </c>
      <c r="D19" s="1">
        <v>0.1133</v>
      </c>
      <c r="E19" s="1">
        <v>0.1057</v>
      </c>
      <c r="F19" s="1">
        <v>0.1026</v>
      </c>
      <c r="G19" s="1">
        <v>0.1032</v>
      </c>
      <c r="H19" s="1">
        <v>0.11509999999999999</v>
      </c>
      <c r="I19" s="1">
        <v>0.10730000000000001</v>
      </c>
      <c r="J19" s="1">
        <v>0.1079</v>
      </c>
      <c r="K19" s="1">
        <v>0.10489999999999999</v>
      </c>
      <c r="L19" s="1">
        <v>0.11849999999999999</v>
      </c>
    </row>
    <row r="23" spans="1:12" x14ac:dyDescent="0.25">
      <c r="A23" s="1" t="s">
        <v>1</v>
      </c>
      <c r="C23" s="1">
        <v>2</v>
      </c>
      <c r="D23" s="1">
        <v>3</v>
      </c>
      <c r="E23" s="1">
        <v>4</v>
      </c>
      <c r="F23" s="1">
        <v>5</v>
      </c>
      <c r="G23" s="1">
        <v>6</v>
      </c>
      <c r="H23" s="1">
        <v>7</v>
      </c>
      <c r="I23" s="1">
        <v>8</v>
      </c>
      <c r="J23" s="1">
        <v>9</v>
      </c>
      <c r="K23" s="1">
        <v>10</v>
      </c>
      <c r="L23" s="1">
        <v>11</v>
      </c>
    </row>
    <row r="24" spans="1:12" x14ac:dyDescent="0.25">
      <c r="A24" s="1">
        <v>24.1</v>
      </c>
      <c r="C24" s="1">
        <v>0.1208</v>
      </c>
      <c r="D24" s="1">
        <v>0.13439999999999999</v>
      </c>
      <c r="E24" s="1">
        <v>0.1323</v>
      </c>
      <c r="F24" s="1">
        <v>0.1366</v>
      </c>
      <c r="G24" s="1">
        <v>0.13650000000000001</v>
      </c>
      <c r="H24" s="1">
        <v>0.1409</v>
      </c>
      <c r="I24" s="1">
        <v>0.14979999999999999</v>
      </c>
      <c r="J24" s="1">
        <v>0.15909999999999999</v>
      </c>
      <c r="K24" s="1">
        <v>0.13120000000000001</v>
      </c>
      <c r="L24" s="1">
        <v>0.1366</v>
      </c>
    </row>
    <row r="25" spans="1:12" x14ac:dyDescent="0.25">
      <c r="C25" s="1">
        <v>0.1012</v>
      </c>
      <c r="D25" s="1">
        <v>0.10970000000000001</v>
      </c>
      <c r="E25" s="1">
        <v>0.1123</v>
      </c>
      <c r="F25" s="1">
        <v>0.1152</v>
      </c>
      <c r="G25" s="1">
        <v>0.11310000000000001</v>
      </c>
      <c r="H25" s="1">
        <v>0.12280000000000001</v>
      </c>
      <c r="I25" s="1">
        <v>0.1215</v>
      </c>
      <c r="J25" s="1">
        <v>0.1225</v>
      </c>
      <c r="K25" s="1">
        <v>0.105</v>
      </c>
      <c r="L25" s="1">
        <v>0.12529999999999999</v>
      </c>
    </row>
    <row r="26" spans="1:12" x14ac:dyDescent="0.25">
      <c r="C26" s="1">
        <v>0.1108</v>
      </c>
      <c r="D26" s="1">
        <v>0.11269999999999999</v>
      </c>
      <c r="E26" s="1">
        <v>0.13100000000000001</v>
      </c>
      <c r="F26" s="1">
        <v>0.1326</v>
      </c>
      <c r="G26" s="1">
        <v>0.1278</v>
      </c>
      <c r="H26" s="1">
        <v>0.1363</v>
      </c>
      <c r="I26" s="1">
        <v>0.13100000000000001</v>
      </c>
      <c r="J26" s="1">
        <v>0.13120000000000001</v>
      </c>
      <c r="K26" s="1">
        <v>0.1381</v>
      </c>
      <c r="L26" s="1">
        <v>0.12570000000000001</v>
      </c>
    </row>
    <row r="27" spans="1:12" x14ac:dyDescent="0.25">
      <c r="C27" s="1">
        <v>0.10630000000000001</v>
      </c>
      <c r="D27" s="1">
        <v>9.9099999999999994E-2</v>
      </c>
      <c r="E27" s="1">
        <v>0.1084</v>
      </c>
      <c r="F27" s="1">
        <v>0.11509999999999999</v>
      </c>
      <c r="G27" s="1">
        <v>0.1205</v>
      </c>
      <c r="H27" s="1">
        <v>0.12570000000000001</v>
      </c>
      <c r="I27" s="1">
        <v>0.1348</v>
      </c>
      <c r="J27" s="1">
        <v>0.1331</v>
      </c>
      <c r="K27" s="1">
        <v>0.1346</v>
      </c>
      <c r="L27" s="1">
        <v>0.1404</v>
      </c>
    </row>
    <row r="28" spans="1:12" x14ac:dyDescent="0.25">
      <c r="C28" s="1">
        <v>0.13339999999999999</v>
      </c>
      <c r="D28" s="1">
        <v>0.1018</v>
      </c>
      <c r="E28" s="1">
        <v>9.8199999999999996E-2</v>
      </c>
      <c r="F28" s="1">
        <v>9.7000000000000003E-2</v>
      </c>
      <c r="G28" s="1">
        <v>0.1195</v>
      </c>
      <c r="H28" s="1">
        <v>0.127</v>
      </c>
      <c r="I28" s="1">
        <v>0.1201</v>
      </c>
      <c r="J28" s="1">
        <v>0.12540000000000001</v>
      </c>
      <c r="K28" s="1">
        <v>0.1376</v>
      </c>
      <c r="L28" s="1">
        <v>0.13020000000000001</v>
      </c>
    </row>
    <row r="29" spans="1:12" x14ac:dyDescent="0.25">
      <c r="C29" s="1">
        <v>0.11119999999999999</v>
      </c>
      <c r="D29" s="1">
        <v>0.1207</v>
      </c>
      <c r="E29" s="1">
        <v>0.1142</v>
      </c>
      <c r="F29" s="1">
        <v>0.10730000000000001</v>
      </c>
      <c r="G29" s="1">
        <v>0.1101</v>
      </c>
      <c r="H29" s="1">
        <v>0.12139999999999999</v>
      </c>
      <c r="I29" s="1">
        <v>0.1139</v>
      </c>
      <c r="J29" s="1">
        <v>0.1135</v>
      </c>
      <c r="K29" s="1">
        <v>0.1118</v>
      </c>
      <c r="L29" s="1">
        <v>0.12509999999999999</v>
      </c>
    </row>
    <row r="33" spans="1:38" ht="15.75" x14ac:dyDescent="0.3">
      <c r="N33" s="1" t="s">
        <v>9</v>
      </c>
      <c r="AA33" s="1" t="s">
        <v>10</v>
      </c>
      <c r="AL33" s="1" t="s">
        <v>11</v>
      </c>
    </row>
    <row r="34" spans="1:38" ht="15.75" x14ac:dyDescent="0.3">
      <c r="A34" s="1" t="s">
        <v>1</v>
      </c>
      <c r="C34" s="2">
        <v>21</v>
      </c>
      <c r="D34" s="2">
        <v>21</v>
      </c>
      <c r="E34" s="2">
        <v>21</v>
      </c>
      <c r="F34" s="2">
        <v>21</v>
      </c>
      <c r="G34" s="2" t="s">
        <v>2</v>
      </c>
      <c r="H34" s="2" t="s">
        <v>2</v>
      </c>
      <c r="I34" s="2" t="s">
        <v>2</v>
      </c>
      <c r="J34" s="2" t="s">
        <v>3</v>
      </c>
      <c r="K34" s="2" t="s">
        <v>3</v>
      </c>
      <c r="L34" s="2" t="s">
        <v>3</v>
      </c>
      <c r="O34" s="2">
        <v>21</v>
      </c>
      <c r="P34" s="2">
        <v>21</v>
      </c>
      <c r="Q34" s="2">
        <v>21</v>
      </c>
      <c r="R34" s="2">
        <v>21</v>
      </c>
      <c r="S34" s="2" t="s">
        <v>2</v>
      </c>
      <c r="T34" s="2" t="s">
        <v>2</v>
      </c>
      <c r="U34" s="2" t="s">
        <v>2</v>
      </c>
      <c r="V34" s="2" t="s">
        <v>3</v>
      </c>
      <c r="W34" s="2" t="s">
        <v>3</v>
      </c>
      <c r="X34" s="2" t="s">
        <v>3</v>
      </c>
      <c r="AA34" s="3">
        <v>21</v>
      </c>
      <c r="AB34" s="4">
        <v>21</v>
      </c>
      <c r="AC34" s="4">
        <v>21</v>
      </c>
      <c r="AD34" s="4">
        <v>21</v>
      </c>
      <c r="AE34" s="4" t="s">
        <v>2</v>
      </c>
      <c r="AF34" s="4" t="s">
        <v>2</v>
      </c>
      <c r="AG34" s="4" t="s">
        <v>2</v>
      </c>
      <c r="AH34" s="4" t="s">
        <v>3</v>
      </c>
      <c r="AI34" s="4" t="s">
        <v>3</v>
      </c>
      <c r="AJ34" s="4" t="s">
        <v>3</v>
      </c>
      <c r="AK34" s="5"/>
      <c r="AL34" s="6" t="s">
        <v>7</v>
      </c>
    </row>
    <row r="35" spans="1:38" x14ac:dyDescent="0.25">
      <c r="A35" s="1">
        <v>24.2</v>
      </c>
      <c r="C35" s="1">
        <v>0.15279999999999999</v>
      </c>
      <c r="D35" s="1">
        <v>0.1893</v>
      </c>
      <c r="E35" s="1">
        <v>0.20469999999999999</v>
      </c>
      <c r="F35" s="1">
        <v>0.20349999999999999</v>
      </c>
      <c r="G35" s="1">
        <v>0.17080000000000001</v>
      </c>
      <c r="H35" s="1">
        <v>0.12909999999999999</v>
      </c>
      <c r="I35" s="1">
        <v>0.1696</v>
      </c>
      <c r="J35" s="1">
        <v>0.44359999999999999</v>
      </c>
      <c r="K35" s="1">
        <v>0.5796</v>
      </c>
      <c r="L35" s="1">
        <v>0.49059999999999998</v>
      </c>
      <c r="O35" s="1">
        <f>AVERAGE(C35,C45,C55)</f>
        <v>0.153</v>
      </c>
      <c r="P35" s="1">
        <f t="shared" ref="P35:P40" si="11">AVERAGE(D35,D45,D55)</f>
        <v>0.19000000000000003</v>
      </c>
      <c r="Q35" s="1">
        <f t="shared" ref="Q35:Q40" si="12">AVERAGE(E35,E45,E55)</f>
        <v>0.20563333333333333</v>
      </c>
      <c r="R35" s="1">
        <f t="shared" ref="R35:R40" si="13">AVERAGE(F35,F45,F55)</f>
        <v>0.20369999999999999</v>
      </c>
      <c r="S35" s="1">
        <f t="shared" ref="S35:S40" si="14">AVERAGE(G35,G45,G55)</f>
        <v>0.17246666666666668</v>
      </c>
      <c r="T35" s="1">
        <f t="shared" ref="T35:T40" si="15">AVERAGE(H35,H45,H55)</f>
        <v>0.12993333333333332</v>
      </c>
      <c r="U35" s="1">
        <f t="shared" ref="U35:U40" si="16">AVERAGE(I35,I45,I55)</f>
        <v>0.17050000000000001</v>
      </c>
      <c r="V35" s="1">
        <f t="shared" ref="V35:V40" si="17">AVERAGE(J35,J45,J55)</f>
        <v>0.44593333333333335</v>
      </c>
      <c r="W35" s="1">
        <f t="shared" ref="W35:W40" si="18">AVERAGE(K35,K45,K55)</f>
        <v>0.58076666666666676</v>
      </c>
      <c r="X35" s="1">
        <f t="shared" ref="X35:X40" si="19">AVERAGE(L35,L45,L55)</f>
        <v>0.48813333333333331</v>
      </c>
      <c r="AA35" s="7">
        <f>O35-O4</f>
        <v>3.3933333333333329E-2</v>
      </c>
      <c r="AB35" s="8">
        <f>P35-P4</f>
        <v>5.9833333333333377E-2</v>
      </c>
      <c r="AC35" s="8">
        <f>Q35-Q4</f>
        <v>7.7899999999999997E-2</v>
      </c>
      <c r="AD35" s="8">
        <f>R35-R4</f>
        <v>7.1599999999999997E-2</v>
      </c>
      <c r="AE35" s="8">
        <f>S35-S4</f>
        <v>4.0033333333333337E-2</v>
      </c>
      <c r="AF35" s="8">
        <f>T35-T4</f>
        <v>-4.6666666666667078E-3</v>
      </c>
      <c r="AG35" s="8">
        <f>U35-U4</f>
        <v>2.7200000000000002E-2</v>
      </c>
      <c r="AH35" s="8">
        <f>V35-V4</f>
        <v>0.2979</v>
      </c>
      <c r="AI35" s="8">
        <f>W35-W4</f>
        <v>0.45663333333333339</v>
      </c>
      <c r="AJ35" s="8">
        <f>X35-X4</f>
        <v>0.35823333333333329</v>
      </c>
      <c r="AK35" s="9"/>
      <c r="AL35" s="10">
        <v>24.537525160548263</v>
      </c>
    </row>
    <row r="36" spans="1:38" x14ac:dyDescent="0.25">
      <c r="C36" s="1">
        <v>0.14380000000000001</v>
      </c>
      <c r="D36" s="1">
        <v>0.17249999999999999</v>
      </c>
      <c r="E36" s="1">
        <v>0.17230000000000001</v>
      </c>
      <c r="F36" s="1">
        <v>0.22600000000000001</v>
      </c>
      <c r="G36" s="1">
        <v>0.2064</v>
      </c>
      <c r="H36" s="1">
        <v>0.1711</v>
      </c>
      <c r="I36" s="1">
        <v>0.1867</v>
      </c>
      <c r="J36" s="1">
        <v>0.62109999999999999</v>
      </c>
      <c r="K36" s="1">
        <v>0.58540000000000003</v>
      </c>
      <c r="L36" s="1">
        <v>0.62390000000000001</v>
      </c>
      <c r="O36" s="1">
        <f t="shared" ref="O36:O40" si="20">AVERAGE(C36,C46,C56)</f>
        <v>0.14373333333333335</v>
      </c>
      <c r="P36" s="1">
        <f t="shared" si="11"/>
        <v>0.17349999999999999</v>
      </c>
      <c r="Q36" s="1">
        <f t="shared" si="12"/>
        <v>0.1729333333333333</v>
      </c>
      <c r="R36" s="1">
        <f t="shared" si="13"/>
        <v>0.22946666666666668</v>
      </c>
      <c r="S36" s="1">
        <f t="shared" si="14"/>
        <v>0.19776666666666665</v>
      </c>
      <c r="T36" s="1">
        <f t="shared" si="15"/>
        <v>0.17116666666666669</v>
      </c>
      <c r="U36" s="1">
        <f t="shared" si="16"/>
        <v>0.18733333333333332</v>
      </c>
      <c r="V36" s="1">
        <f t="shared" si="17"/>
        <v>0.62160000000000004</v>
      </c>
      <c r="W36" s="1">
        <f t="shared" si="18"/>
        <v>0.58473333333333333</v>
      </c>
      <c r="X36" s="1">
        <f t="shared" si="19"/>
        <v>0.62346666666666672</v>
      </c>
      <c r="AA36" s="7">
        <f>O36-O5</f>
        <v>4.8166666666666677E-2</v>
      </c>
      <c r="AB36" s="8">
        <f>P36-P5</f>
        <v>6.7966666666666661E-2</v>
      </c>
      <c r="AC36" s="8">
        <f>Q36-Q5</f>
        <v>6.0766666666666622E-2</v>
      </c>
      <c r="AD36" s="8">
        <f>R36-R5</f>
        <v>0.11840000000000002</v>
      </c>
      <c r="AE36" s="8">
        <f>S36-S5</f>
        <v>8.876666666666666E-2</v>
      </c>
      <c r="AF36" s="8">
        <f>T36-T5</f>
        <v>5.1033333333333361E-2</v>
      </c>
      <c r="AG36" s="8">
        <f>U36-U5</f>
        <v>6.9833333333333317E-2</v>
      </c>
      <c r="AH36" s="8">
        <f>V36-V5</f>
        <v>0.50286666666666668</v>
      </c>
      <c r="AI36" s="8">
        <f>W36-W5</f>
        <v>0.48423333333333335</v>
      </c>
      <c r="AJ36" s="8">
        <f>X36-X5</f>
        <v>0.50226666666666675</v>
      </c>
      <c r="AK36" s="9"/>
      <c r="AL36" s="10">
        <v>4.9075050321096523</v>
      </c>
    </row>
    <row r="37" spans="1:38" x14ac:dyDescent="0.25">
      <c r="C37" s="1">
        <v>0.42859999999999998</v>
      </c>
      <c r="D37" s="1">
        <v>0.45129999999999998</v>
      </c>
      <c r="E37" s="1">
        <v>0.53249999999999997</v>
      </c>
      <c r="F37" s="1">
        <v>0.52949999999999997</v>
      </c>
      <c r="G37" s="1">
        <v>0.17080000000000001</v>
      </c>
      <c r="H37" s="1">
        <v>0.19900000000000001</v>
      </c>
      <c r="I37" s="1">
        <v>0.15770000000000001</v>
      </c>
      <c r="J37" s="1">
        <v>0.56410000000000005</v>
      </c>
      <c r="K37" s="1">
        <v>0.65039999999999998</v>
      </c>
      <c r="L37" s="1">
        <v>0.4919</v>
      </c>
      <c r="O37" s="1">
        <f t="shared" si="20"/>
        <v>0.4296666666666667</v>
      </c>
      <c r="P37" s="1">
        <f t="shared" si="11"/>
        <v>0.45123333333333332</v>
      </c>
      <c r="Q37" s="1">
        <f t="shared" si="12"/>
        <v>0.53249999999999997</v>
      </c>
      <c r="R37" s="1">
        <f t="shared" si="13"/>
        <v>0.52956666666666674</v>
      </c>
      <c r="S37" s="1">
        <f t="shared" si="14"/>
        <v>0.17303333333333334</v>
      </c>
      <c r="T37" s="1">
        <f t="shared" si="15"/>
        <v>0.19926666666666668</v>
      </c>
      <c r="U37" s="1">
        <f t="shared" si="16"/>
        <v>0.15680000000000002</v>
      </c>
      <c r="V37" s="1">
        <f t="shared" si="17"/>
        <v>0.56586666666666663</v>
      </c>
      <c r="W37" s="1">
        <f t="shared" si="18"/>
        <v>0.65049999999999997</v>
      </c>
      <c r="X37" s="1">
        <f t="shared" si="19"/>
        <v>0.49199999999999999</v>
      </c>
      <c r="AA37" s="7">
        <f>O37-O6</f>
        <v>0.3192666666666667</v>
      </c>
      <c r="AB37" s="8">
        <f>P37-P6</f>
        <v>0.33986666666666665</v>
      </c>
      <c r="AC37" s="8">
        <f>Q37-Q6</f>
        <v>0.40359999999999996</v>
      </c>
      <c r="AD37" s="8">
        <f>R37-R6</f>
        <v>0.39883333333333337</v>
      </c>
      <c r="AE37" s="8">
        <f>S37-S6</f>
        <v>4.8000000000000015E-2</v>
      </c>
      <c r="AF37" s="8">
        <f>T37-T6</f>
        <v>6.6299999999999998E-2</v>
      </c>
      <c r="AG37" s="8">
        <f>U37-U6</f>
        <v>2.8500000000000025E-2</v>
      </c>
      <c r="AH37" s="8">
        <f>V37-V6</f>
        <v>0.44026666666666658</v>
      </c>
      <c r="AI37" s="8">
        <f>W37-W6</f>
        <v>0.51663333333333328</v>
      </c>
      <c r="AJ37" s="8">
        <f>X37-X6</f>
        <v>0.37276666666666664</v>
      </c>
      <c r="AK37" s="9"/>
      <c r="AL37" s="10">
        <v>0.9815010064219305</v>
      </c>
    </row>
    <row r="38" spans="1:38" x14ac:dyDescent="0.25">
      <c r="C38" s="1">
        <v>0.53239999999999998</v>
      </c>
      <c r="D38" s="1">
        <v>0.57330000000000003</v>
      </c>
      <c r="E38" s="1">
        <v>0.60640000000000005</v>
      </c>
      <c r="F38" s="1">
        <v>0.57750000000000001</v>
      </c>
      <c r="G38" s="1">
        <v>0.3352</v>
      </c>
      <c r="H38" s="1">
        <v>0.2752</v>
      </c>
      <c r="I38" s="1">
        <v>0.29549999999999998</v>
      </c>
      <c r="J38" s="1">
        <v>0.59240000000000004</v>
      </c>
      <c r="K38" s="1">
        <v>0.65459999999999996</v>
      </c>
      <c r="L38" s="1">
        <v>0.5504</v>
      </c>
      <c r="O38" s="1">
        <f t="shared" si="20"/>
        <v>0.53589999999999993</v>
      </c>
      <c r="P38" s="1">
        <f t="shared" si="11"/>
        <v>0.57386666666666664</v>
      </c>
      <c r="Q38" s="1">
        <f t="shared" si="12"/>
        <v>0.6069</v>
      </c>
      <c r="R38" s="1">
        <f t="shared" si="13"/>
        <v>0.5819333333333333</v>
      </c>
      <c r="S38" s="1">
        <f t="shared" si="14"/>
        <v>0.33763333333333329</v>
      </c>
      <c r="T38" s="1">
        <f t="shared" si="15"/>
        <v>0.2742</v>
      </c>
      <c r="U38" s="1">
        <f t="shared" si="16"/>
        <v>0.29536666666666667</v>
      </c>
      <c r="V38" s="1">
        <f t="shared" si="17"/>
        <v>0.59350000000000003</v>
      </c>
      <c r="W38" s="1">
        <f t="shared" si="18"/>
        <v>0.65533333333333332</v>
      </c>
      <c r="X38" s="1">
        <f t="shared" si="19"/>
        <v>0.55286666666666673</v>
      </c>
      <c r="AA38" s="7">
        <f>O38-O7</f>
        <v>0.43093333333333328</v>
      </c>
      <c r="AB38" s="8">
        <f>P38-P7</f>
        <v>0.47686666666666661</v>
      </c>
      <c r="AC38" s="8">
        <f>Q38-Q7</f>
        <v>0.49686666666666668</v>
      </c>
      <c r="AD38" s="8">
        <f>R38-R7</f>
        <v>0.46786666666666665</v>
      </c>
      <c r="AE38" s="8">
        <f>S38-S7</f>
        <v>0.21846666666666664</v>
      </c>
      <c r="AF38" s="8">
        <f>T38-T7</f>
        <v>0.15096666666666664</v>
      </c>
      <c r="AG38" s="8">
        <f>U38-U7</f>
        <v>0.16406666666666667</v>
      </c>
      <c r="AH38" s="8">
        <f>V38-V7</f>
        <v>0.46406666666666674</v>
      </c>
      <c r="AI38" s="8">
        <f>W38-W7</f>
        <v>0.52433333333333332</v>
      </c>
      <c r="AJ38" s="8">
        <f>X38-X7</f>
        <v>0.41803333333333337</v>
      </c>
      <c r="AK38" s="9"/>
      <c r="AL38" s="10">
        <v>0.19630020128438611</v>
      </c>
    </row>
    <row r="39" spans="1:38" x14ac:dyDescent="0.25">
      <c r="C39" s="1">
        <v>0.54490000000000005</v>
      </c>
      <c r="D39" s="1">
        <v>0.5524</v>
      </c>
      <c r="E39" s="1">
        <v>0.65429999999999999</v>
      </c>
      <c r="F39" s="1">
        <v>0.59919999999999995</v>
      </c>
      <c r="G39" s="1">
        <v>0.28989999999999999</v>
      </c>
      <c r="H39" s="1">
        <v>0.29170000000000001</v>
      </c>
      <c r="I39" s="1">
        <v>0.30719999999999997</v>
      </c>
      <c r="J39" s="1">
        <v>0.66379999999999995</v>
      </c>
      <c r="K39" s="1">
        <v>0.55920000000000003</v>
      </c>
      <c r="L39" s="1">
        <v>0.52890000000000004</v>
      </c>
      <c r="O39" s="1">
        <f t="shared" si="20"/>
        <v>0.54923333333333335</v>
      </c>
      <c r="P39" s="1">
        <f t="shared" si="11"/>
        <v>0.55503333333333338</v>
      </c>
      <c r="Q39" s="1">
        <f t="shared" si="12"/>
        <v>0.65673333333333339</v>
      </c>
      <c r="R39" s="1">
        <f t="shared" si="13"/>
        <v>0.59863333333333335</v>
      </c>
      <c r="S39" s="1">
        <f t="shared" si="14"/>
        <v>0.29106666666666664</v>
      </c>
      <c r="T39" s="1">
        <f t="shared" si="15"/>
        <v>0.2920666666666667</v>
      </c>
      <c r="U39" s="1">
        <f t="shared" si="16"/>
        <v>0.30663333333333331</v>
      </c>
      <c r="V39" s="1">
        <f t="shared" si="17"/>
        <v>0.66800000000000004</v>
      </c>
      <c r="W39" s="1">
        <f t="shared" si="18"/>
        <v>0.55780000000000007</v>
      </c>
      <c r="X39" s="1">
        <f t="shared" si="19"/>
        <v>0.52710000000000001</v>
      </c>
      <c r="AA39" s="7">
        <f>O39-O8</f>
        <v>0.42020000000000002</v>
      </c>
      <c r="AB39" s="8">
        <f>P39-P8</f>
        <v>0.45633333333333337</v>
      </c>
      <c r="AC39" s="8">
        <f>Q39-Q8</f>
        <v>0.55933333333333335</v>
      </c>
      <c r="AD39" s="8">
        <f>R39-R8</f>
        <v>0.50429999999999997</v>
      </c>
      <c r="AE39" s="8">
        <f>S39-S8</f>
        <v>0.17249999999999999</v>
      </c>
      <c r="AF39" s="8">
        <f>T39-T8</f>
        <v>0.16840000000000005</v>
      </c>
      <c r="AG39" s="8">
        <f>U39-U8</f>
        <v>0.19039999999999996</v>
      </c>
      <c r="AH39" s="8">
        <f>V39-V8</f>
        <v>0.54646666666666666</v>
      </c>
      <c r="AI39" s="8">
        <f>W39-W8</f>
        <v>0.42393333333333338</v>
      </c>
      <c r="AJ39" s="8">
        <f>X39-X8</f>
        <v>0.40579999999999999</v>
      </c>
      <c r="AK39" s="9"/>
      <c r="AL39" s="10">
        <v>3.9260040256877224E-2</v>
      </c>
    </row>
    <row r="40" spans="1:38" x14ac:dyDescent="0.25">
      <c r="C40" s="1">
        <v>0.55110000000000003</v>
      </c>
      <c r="D40" s="1">
        <v>0.56110000000000004</v>
      </c>
      <c r="E40" s="1">
        <v>0.65780000000000005</v>
      </c>
      <c r="F40" s="1">
        <v>0.68069999999999997</v>
      </c>
      <c r="G40" s="1">
        <v>0.49709999999999999</v>
      </c>
      <c r="H40" s="1">
        <v>0.41909999999999997</v>
      </c>
      <c r="I40" s="1">
        <v>0.307</v>
      </c>
      <c r="J40" s="1">
        <v>0.64710000000000001</v>
      </c>
      <c r="K40" s="1">
        <v>0.70979999999999999</v>
      </c>
      <c r="L40" s="1">
        <v>0.64549999999999996</v>
      </c>
      <c r="O40" s="1">
        <f t="shared" si="20"/>
        <v>0.55043333333333333</v>
      </c>
      <c r="P40" s="1">
        <f t="shared" si="11"/>
        <v>0.56236666666666668</v>
      </c>
      <c r="Q40" s="1">
        <f t="shared" si="12"/>
        <v>0.66583333333333339</v>
      </c>
      <c r="R40" s="1">
        <f t="shared" si="13"/>
        <v>0.68136666666666656</v>
      </c>
      <c r="S40" s="1">
        <f t="shared" si="14"/>
        <v>0.49819999999999998</v>
      </c>
      <c r="T40" s="1">
        <f t="shared" si="15"/>
        <v>0.42080000000000001</v>
      </c>
      <c r="U40" s="1">
        <f t="shared" si="16"/>
        <v>0.31069999999999998</v>
      </c>
      <c r="V40" s="1">
        <f t="shared" si="17"/>
        <v>0.65393333333333337</v>
      </c>
      <c r="W40" s="1">
        <f t="shared" si="18"/>
        <v>0.71046666666666658</v>
      </c>
      <c r="X40" s="1">
        <f t="shared" si="19"/>
        <v>0.63446666666666662</v>
      </c>
      <c r="AA40" s="11">
        <f>O40-O9</f>
        <v>0.44523333333333331</v>
      </c>
      <c r="AB40" s="12">
        <f>P40-P9</f>
        <v>0.44886666666666669</v>
      </c>
      <c r="AC40" s="12">
        <f>Q40-Q9</f>
        <v>0.55993333333333339</v>
      </c>
      <c r="AD40" s="12">
        <f>R40-R9</f>
        <v>0.57889999999999986</v>
      </c>
      <c r="AE40" s="12">
        <f>S40-S9</f>
        <v>0.39256666666666667</v>
      </c>
      <c r="AF40" s="12">
        <f>T40-T9</f>
        <v>0.30483333333333335</v>
      </c>
      <c r="AG40" s="12">
        <f>U40-U9</f>
        <v>0.20123333333333332</v>
      </c>
      <c r="AH40" s="12">
        <f>V40-V9</f>
        <v>0.54610000000000003</v>
      </c>
      <c r="AI40" s="12">
        <f>W40-W9</f>
        <v>0.60596666666666654</v>
      </c>
      <c r="AJ40" s="12">
        <f>X40-X9</f>
        <v>0.51473333333333327</v>
      </c>
      <c r="AK40" s="13"/>
      <c r="AL40" s="14">
        <v>7.8520080513754444E-3</v>
      </c>
    </row>
    <row r="42" spans="1:38" x14ac:dyDescent="0.25">
      <c r="AA42" s="1" t="s">
        <v>5</v>
      </c>
    </row>
    <row r="43" spans="1:38" x14ac:dyDescent="0.25">
      <c r="AA43" s="1">
        <f>AVERAGE(AH40:AJ40)</f>
        <v>0.55559999999999998</v>
      </c>
    </row>
    <row r="44" spans="1:38" ht="15.75" x14ac:dyDescent="0.3">
      <c r="A44" s="1" t="s">
        <v>1</v>
      </c>
      <c r="C44" s="2">
        <v>21</v>
      </c>
      <c r="D44" s="2">
        <v>21</v>
      </c>
      <c r="E44" s="2">
        <v>21</v>
      </c>
      <c r="F44" s="2">
        <v>21</v>
      </c>
      <c r="G44" s="2" t="s">
        <v>2</v>
      </c>
      <c r="H44" s="2" t="s">
        <v>2</v>
      </c>
      <c r="I44" s="2" t="s">
        <v>2</v>
      </c>
      <c r="J44" s="2" t="s">
        <v>3</v>
      </c>
      <c r="K44" s="2" t="s">
        <v>3</v>
      </c>
      <c r="L44" s="2" t="s">
        <v>3</v>
      </c>
    </row>
    <row r="45" spans="1:38" x14ac:dyDescent="0.25">
      <c r="A45" s="1">
        <v>24.2</v>
      </c>
      <c r="C45" s="1">
        <v>0.153</v>
      </c>
      <c r="D45" s="1">
        <v>0.18940000000000001</v>
      </c>
      <c r="E45" s="1">
        <v>0.20580000000000001</v>
      </c>
      <c r="F45" s="1">
        <v>0.20280000000000001</v>
      </c>
      <c r="G45" s="1">
        <v>0.1726</v>
      </c>
      <c r="H45" s="1">
        <v>0.13009999999999999</v>
      </c>
      <c r="I45" s="1">
        <v>0.17050000000000001</v>
      </c>
      <c r="J45" s="1">
        <v>0.44690000000000002</v>
      </c>
      <c r="K45" s="1">
        <v>0.5806</v>
      </c>
      <c r="L45" s="1">
        <v>0.4859</v>
      </c>
      <c r="AA45" s="1" t="s">
        <v>6</v>
      </c>
    </row>
    <row r="46" spans="1:38" x14ac:dyDescent="0.25">
      <c r="C46" s="1">
        <v>0.1424</v>
      </c>
      <c r="D46" s="1">
        <v>0.17330000000000001</v>
      </c>
      <c r="E46" s="1">
        <v>0.17269999999999999</v>
      </c>
      <c r="F46" s="1">
        <v>0.2303</v>
      </c>
      <c r="G46" s="1">
        <v>0.19339999999999999</v>
      </c>
      <c r="H46" s="1">
        <v>0.17100000000000001</v>
      </c>
      <c r="I46" s="1">
        <v>0.1875</v>
      </c>
      <c r="J46" s="1">
        <v>0.621</v>
      </c>
      <c r="K46" s="1">
        <v>0.58389999999999997</v>
      </c>
      <c r="L46" s="1">
        <v>0.62280000000000002</v>
      </c>
      <c r="AA46" s="1">
        <f>AVERAGE(AE35:AG35)</f>
        <v>2.0855555555555544E-2</v>
      </c>
    </row>
    <row r="47" spans="1:38" x14ac:dyDescent="0.25">
      <c r="C47" s="1">
        <v>0.4299</v>
      </c>
      <c r="D47" s="1">
        <v>0.45040000000000002</v>
      </c>
      <c r="E47" s="1">
        <v>0.53249999999999997</v>
      </c>
      <c r="F47" s="1">
        <v>0.53010000000000002</v>
      </c>
      <c r="G47" s="1">
        <v>0.17380000000000001</v>
      </c>
      <c r="H47" s="1">
        <v>0.19850000000000001</v>
      </c>
      <c r="I47" s="1">
        <v>0.15579999999999999</v>
      </c>
      <c r="J47" s="1">
        <v>0.56740000000000002</v>
      </c>
      <c r="K47" s="1">
        <v>0.65010000000000001</v>
      </c>
      <c r="L47" s="1">
        <v>0.49199999999999999</v>
      </c>
    </row>
    <row r="48" spans="1:38" x14ac:dyDescent="0.25">
      <c r="C48" s="1">
        <v>0.5393</v>
      </c>
      <c r="D48" s="1">
        <v>0.57379999999999998</v>
      </c>
      <c r="E48" s="1">
        <v>0.60709999999999997</v>
      </c>
      <c r="F48" s="1">
        <v>0.58350000000000002</v>
      </c>
      <c r="G48" s="1">
        <v>0.33839999999999998</v>
      </c>
      <c r="H48" s="1">
        <v>0.2727</v>
      </c>
      <c r="I48" s="1">
        <v>0.29339999999999999</v>
      </c>
      <c r="J48" s="1">
        <v>0.59450000000000003</v>
      </c>
      <c r="K48" s="1">
        <v>0.65600000000000003</v>
      </c>
      <c r="L48" s="1">
        <v>0.55420000000000003</v>
      </c>
    </row>
    <row r="49" spans="1:38" ht="15.75" x14ac:dyDescent="0.3">
      <c r="C49" s="1">
        <v>0.55310000000000004</v>
      </c>
      <c r="D49" s="1">
        <v>0.55710000000000004</v>
      </c>
      <c r="E49" s="1">
        <v>0.65780000000000005</v>
      </c>
      <c r="F49" s="1">
        <v>0.59840000000000004</v>
      </c>
      <c r="G49" s="1">
        <v>0.2918</v>
      </c>
      <c r="H49" s="1">
        <v>0.29189999999999999</v>
      </c>
      <c r="I49" s="1">
        <v>0.30630000000000002</v>
      </c>
      <c r="J49" s="1">
        <v>0.67079999999999995</v>
      </c>
      <c r="K49" s="1">
        <v>0.55600000000000005</v>
      </c>
      <c r="L49" s="1">
        <v>0.52480000000000004</v>
      </c>
      <c r="AA49" s="1" t="s">
        <v>12</v>
      </c>
      <c r="AL49" s="1" t="s">
        <v>11</v>
      </c>
    </row>
    <row r="50" spans="1:38" ht="15.75" x14ac:dyDescent="0.3">
      <c r="C50" s="1">
        <v>0.54910000000000003</v>
      </c>
      <c r="D50" s="1">
        <v>0.56340000000000001</v>
      </c>
      <c r="E50" s="1">
        <v>0.6714</v>
      </c>
      <c r="F50" s="1">
        <v>0.68159999999999998</v>
      </c>
      <c r="G50" s="1">
        <v>0.49790000000000001</v>
      </c>
      <c r="H50" s="1">
        <v>0.42009999999999997</v>
      </c>
      <c r="I50" s="1">
        <v>0.312</v>
      </c>
      <c r="J50" s="1">
        <v>0.65880000000000005</v>
      </c>
      <c r="K50" s="1">
        <v>0.71060000000000001</v>
      </c>
      <c r="L50" s="1">
        <v>0.62360000000000004</v>
      </c>
      <c r="AA50" s="3">
        <v>21</v>
      </c>
      <c r="AB50" s="4">
        <v>21</v>
      </c>
      <c r="AC50" s="4">
        <v>21</v>
      </c>
      <c r="AD50" s="4">
        <v>21</v>
      </c>
      <c r="AE50" s="4" t="s">
        <v>2</v>
      </c>
      <c r="AF50" s="4" t="s">
        <v>2</v>
      </c>
      <c r="AG50" s="4" t="s">
        <v>2</v>
      </c>
      <c r="AH50" s="4" t="s">
        <v>3</v>
      </c>
      <c r="AI50" s="4" t="s">
        <v>3</v>
      </c>
      <c r="AJ50" s="4" t="s">
        <v>3</v>
      </c>
      <c r="AK50" s="5"/>
      <c r="AL50" s="6" t="s">
        <v>7</v>
      </c>
    </row>
    <row r="51" spans="1:38" x14ac:dyDescent="0.25">
      <c r="AA51" s="7">
        <f>(AA35-$AA$46)/($AA$43-$AA$46)</f>
        <v>2.4456126498639031E-2</v>
      </c>
      <c r="AB51" s="8">
        <f t="shared" ref="AB51:AJ51" si="21">(AB35-$AA$46)/($AA$43-$AA$46)</f>
        <v>7.2890477278866439E-2</v>
      </c>
      <c r="AC51" s="8">
        <f t="shared" si="21"/>
        <v>0.10667608618862594</v>
      </c>
      <c r="AD51" s="8">
        <f t="shared" si="21"/>
        <v>9.4894757620462539E-2</v>
      </c>
      <c r="AE51" s="8">
        <f t="shared" si="21"/>
        <v>3.5863444636067103E-2</v>
      </c>
      <c r="AF51" s="8">
        <f t="shared" si="21"/>
        <v>-4.7727886633282826E-2</v>
      </c>
      <c r="AG51" s="8">
        <f t="shared" si="21"/>
        <v>1.1864441997215725E-2</v>
      </c>
      <c r="AH51" s="8">
        <f t="shared" si="21"/>
        <v>0.51808755999750655</v>
      </c>
      <c r="AI51" s="8">
        <f t="shared" si="21"/>
        <v>0.81492717185779295</v>
      </c>
      <c r="AJ51" s="8">
        <f t="shared" si="21"/>
        <v>0.63091403993600259</v>
      </c>
      <c r="AK51" s="9"/>
      <c r="AL51" s="10">
        <v>24.537525160548263</v>
      </c>
    </row>
    <row r="52" spans="1:38" x14ac:dyDescent="0.25">
      <c r="AA52" s="7">
        <f t="shared" ref="AA52:AJ52" si="22">(AA36-$AA$46)/($AA$43-$AA$46)</f>
        <v>5.1073202152637852E-2</v>
      </c>
      <c r="AB52" s="8">
        <f t="shared" si="22"/>
        <v>8.8100234795437077E-2</v>
      </c>
      <c r="AC52" s="8">
        <f t="shared" si="22"/>
        <v>7.4635859288964546E-2</v>
      </c>
      <c r="AD52" s="8">
        <f t="shared" si="22"/>
        <v>0.18241319841253356</v>
      </c>
      <c r="AE52" s="8">
        <f t="shared" si="22"/>
        <v>0.12699731959191307</v>
      </c>
      <c r="AF52" s="8">
        <f t="shared" si="22"/>
        <v>5.6434018326511175E-2</v>
      </c>
      <c r="AG52" s="8">
        <f t="shared" si="22"/>
        <v>9.1590998815633623E-2</v>
      </c>
      <c r="AH52" s="8">
        <f t="shared" si="22"/>
        <v>0.90138591642944721</v>
      </c>
      <c r="AI52" s="8">
        <f t="shared" si="22"/>
        <v>0.86654061129927062</v>
      </c>
      <c r="AJ52" s="8">
        <f t="shared" si="22"/>
        <v>0.9002638851372412</v>
      </c>
      <c r="AK52" s="9"/>
      <c r="AL52" s="10">
        <v>4.9075050321096523</v>
      </c>
    </row>
    <row r="53" spans="1:38" x14ac:dyDescent="0.25">
      <c r="AA53" s="7">
        <f t="shared" ref="AA53:AJ53" si="23">(AA37-$AA$46)/($AA$43-$AA$46)</f>
        <v>0.55804434101439948</v>
      </c>
      <c r="AB53" s="8">
        <f t="shared" si="23"/>
        <v>0.59656741538014002</v>
      </c>
      <c r="AC53" s="8">
        <f t="shared" si="23"/>
        <v>0.71575207264113694</v>
      </c>
      <c r="AD53" s="8">
        <f t="shared" si="23"/>
        <v>0.706838157375278</v>
      </c>
      <c r="AE53" s="8">
        <f t="shared" si="23"/>
        <v>5.0761526793691739E-2</v>
      </c>
      <c r="AF53" s="8">
        <f t="shared" si="23"/>
        <v>8.4983481205975875E-2</v>
      </c>
      <c r="AG53" s="8">
        <f t="shared" si="23"/>
        <v>1.4295509796995518E-2</v>
      </c>
      <c r="AH53" s="8">
        <f t="shared" si="23"/>
        <v>0.78432065160928366</v>
      </c>
      <c r="AI53" s="8">
        <f t="shared" si="23"/>
        <v>0.92713030107839667</v>
      </c>
      <c r="AJ53" s="8">
        <f t="shared" si="23"/>
        <v>0.65809213123610433</v>
      </c>
      <c r="AK53" s="9"/>
      <c r="AL53" s="10">
        <v>0.9815010064219305</v>
      </c>
    </row>
    <row r="54" spans="1:38" ht="15.75" x14ac:dyDescent="0.3">
      <c r="A54" s="1" t="s">
        <v>1</v>
      </c>
      <c r="C54" s="2">
        <v>21</v>
      </c>
      <c r="D54" s="2">
        <v>21</v>
      </c>
      <c r="E54" s="2">
        <v>21</v>
      </c>
      <c r="F54" s="2">
        <v>21</v>
      </c>
      <c r="G54" s="2" t="s">
        <v>2</v>
      </c>
      <c r="H54" s="2" t="s">
        <v>2</v>
      </c>
      <c r="I54" s="2" t="s">
        <v>2</v>
      </c>
      <c r="J54" s="2" t="s">
        <v>3</v>
      </c>
      <c r="K54" s="2" t="s">
        <v>3</v>
      </c>
      <c r="L54" s="2" t="s">
        <v>3</v>
      </c>
      <c r="AA54" s="7">
        <f t="shared" ref="AA54:AJ54" si="24">(AA38-$AA$46)/($AA$43-$AA$46)</f>
        <v>0.76686683150830093</v>
      </c>
      <c r="AB54" s="8">
        <f t="shared" si="24"/>
        <v>0.85276456043385196</v>
      </c>
      <c r="AC54" s="8">
        <f t="shared" si="24"/>
        <v>0.89016560350738672</v>
      </c>
      <c r="AD54" s="8">
        <f t="shared" si="24"/>
        <v>0.83593409105076155</v>
      </c>
      <c r="AE54" s="8">
        <f t="shared" si="24"/>
        <v>0.36954308392378493</v>
      </c>
      <c r="AF54" s="8">
        <f t="shared" si="24"/>
        <v>0.24331456355060566</v>
      </c>
      <c r="AG54" s="8">
        <f t="shared" si="24"/>
        <v>0.26781224676377086</v>
      </c>
      <c r="AH54" s="8">
        <f t="shared" si="24"/>
        <v>0.82882789286679015</v>
      </c>
      <c r="AI54" s="8">
        <f t="shared" si="24"/>
        <v>0.94152970266170755</v>
      </c>
      <c r="AJ54" s="8">
        <f t="shared" si="24"/>
        <v>0.74274315872587127</v>
      </c>
      <c r="AK54" s="9"/>
      <c r="AL54" s="10">
        <v>0.19630020128438611</v>
      </c>
    </row>
    <row r="55" spans="1:38" x14ac:dyDescent="0.25">
      <c r="A55" s="1">
        <v>24.3</v>
      </c>
      <c r="C55" s="1">
        <v>0.1532</v>
      </c>
      <c r="D55" s="1">
        <v>0.1913</v>
      </c>
      <c r="E55" s="1">
        <v>0.2064</v>
      </c>
      <c r="F55" s="1">
        <v>0.20480000000000001</v>
      </c>
      <c r="G55" s="1">
        <v>0.17399999999999999</v>
      </c>
      <c r="H55" s="1">
        <v>0.13059999999999999</v>
      </c>
      <c r="I55" s="1">
        <v>0.1714</v>
      </c>
      <c r="J55" s="1">
        <v>0.44729999999999998</v>
      </c>
      <c r="K55" s="1">
        <v>0.58209999999999995</v>
      </c>
      <c r="L55" s="1">
        <v>0.4879</v>
      </c>
      <c r="AA55" s="7">
        <f t="shared" ref="AA55:AJ55" si="25">(AA39-$AA$46)/($AA$43-$AA$46)</f>
        <v>0.74679493839217082</v>
      </c>
      <c r="AB55" s="8">
        <f t="shared" si="25"/>
        <v>0.81436615621169006</v>
      </c>
      <c r="AC55" s="8">
        <f t="shared" si="25"/>
        <v>1.0069815280403931</v>
      </c>
      <c r="AD55" s="8">
        <f t="shared" si="25"/>
        <v>0.90406632451638369</v>
      </c>
      <c r="AE55" s="8">
        <f t="shared" si="25"/>
        <v>0.28358301992644458</v>
      </c>
      <c r="AF55" s="8">
        <f t="shared" si="25"/>
        <v>0.27591580609637012</v>
      </c>
      <c r="AG55" s="8">
        <f t="shared" si="25"/>
        <v>0.31705695347725804</v>
      </c>
      <c r="AH55" s="8">
        <f t="shared" si="25"/>
        <v>0.98292019032975253</v>
      </c>
      <c r="AI55" s="8">
        <f t="shared" si="25"/>
        <v>0.75377646643256402</v>
      </c>
      <c r="AJ55" s="8">
        <f t="shared" si="25"/>
        <v>0.7198661873792257</v>
      </c>
      <c r="AK55" s="9"/>
      <c r="AL55" s="10">
        <v>3.9260040256877224E-2</v>
      </c>
    </row>
    <row r="56" spans="1:38" x14ac:dyDescent="0.25">
      <c r="C56" s="1">
        <v>0.14499999999999999</v>
      </c>
      <c r="D56" s="1">
        <v>0.17469999999999999</v>
      </c>
      <c r="E56" s="1">
        <v>0.17380000000000001</v>
      </c>
      <c r="F56" s="1">
        <v>0.2321</v>
      </c>
      <c r="G56" s="1">
        <v>0.19350000000000001</v>
      </c>
      <c r="H56" s="1">
        <v>0.1714</v>
      </c>
      <c r="I56" s="1">
        <v>0.18779999999999999</v>
      </c>
      <c r="J56" s="1">
        <v>0.62270000000000003</v>
      </c>
      <c r="K56" s="1">
        <v>0.58489999999999998</v>
      </c>
      <c r="L56" s="1">
        <v>0.62370000000000003</v>
      </c>
      <c r="AA56" s="11">
        <f t="shared" ref="AA56:AJ56" si="26">(AA40-$AA$46)/($AA$43-$AA$46)</f>
        <v>0.79360857730587808</v>
      </c>
      <c r="AB56" s="12">
        <f t="shared" si="26"/>
        <v>0.80040310013090366</v>
      </c>
      <c r="AC56" s="12">
        <f t="shared" si="26"/>
        <v>1.0081035593325993</v>
      </c>
      <c r="AD56" s="12">
        <f t="shared" si="26"/>
        <v>1.0435722151806677</v>
      </c>
      <c r="AE56" s="12">
        <f t="shared" si="26"/>
        <v>0.69511916387890371</v>
      </c>
      <c r="AF56" s="12">
        <f t="shared" si="26"/>
        <v>0.53105325492966526</v>
      </c>
      <c r="AG56" s="12">
        <f t="shared" si="26"/>
        <v>0.33731585180875601</v>
      </c>
      <c r="AH56" s="12">
        <f t="shared" si="26"/>
        <v>0.98223450454007111</v>
      </c>
      <c r="AI56" s="12">
        <f t="shared" si="26"/>
        <v>1.0941882934735179</v>
      </c>
      <c r="AJ56" s="12">
        <f t="shared" si="26"/>
        <v>0.92357720198641091</v>
      </c>
      <c r="AK56" s="13"/>
      <c r="AL56" s="14">
        <v>7.8520080513754444E-3</v>
      </c>
    </row>
    <row r="57" spans="1:38" x14ac:dyDescent="0.25">
      <c r="C57" s="1">
        <v>0.43049999999999999</v>
      </c>
      <c r="D57" s="1">
        <v>0.45200000000000001</v>
      </c>
      <c r="E57" s="1">
        <v>0.53249999999999997</v>
      </c>
      <c r="F57" s="1">
        <v>0.52910000000000001</v>
      </c>
      <c r="G57" s="1">
        <v>0.17449999999999999</v>
      </c>
      <c r="H57" s="1">
        <v>0.20030000000000001</v>
      </c>
      <c r="I57" s="1">
        <v>0.15690000000000001</v>
      </c>
      <c r="J57" s="1">
        <v>0.56610000000000005</v>
      </c>
      <c r="K57" s="1">
        <v>0.65100000000000002</v>
      </c>
      <c r="L57" s="1">
        <v>0.49209999999999998</v>
      </c>
    </row>
    <row r="58" spans="1:38" x14ac:dyDescent="0.25">
      <c r="C58" s="1">
        <v>0.53600000000000003</v>
      </c>
      <c r="D58" s="1">
        <v>0.57450000000000001</v>
      </c>
      <c r="E58" s="1">
        <v>0.60719999999999996</v>
      </c>
      <c r="F58" s="1">
        <v>0.58479999999999999</v>
      </c>
      <c r="G58" s="1">
        <v>0.33929999999999999</v>
      </c>
      <c r="H58" s="1">
        <v>0.2747</v>
      </c>
      <c r="I58" s="1">
        <v>0.29720000000000002</v>
      </c>
      <c r="J58" s="1">
        <v>0.59360000000000002</v>
      </c>
      <c r="K58" s="1">
        <v>0.65539999999999998</v>
      </c>
      <c r="L58" s="1">
        <v>0.55400000000000005</v>
      </c>
    </row>
    <row r="59" spans="1:38" x14ac:dyDescent="0.25">
      <c r="C59" s="1">
        <v>0.54969999999999997</v>
      </c>
      <c r="D59" s="1">
        <v>0.55559999999999998</v>
      </c>
      <c r="E59" s="1">
        <v>0.65810000000000002</v>
      </c>
      <c r="F59" s="1">
        <v>0.59830000000000005</v>
      </c>
      <c r="G59" s="1">
        <v>0.29149999999999998</v>
      </c>
      <c r="H59" s="1">
        <v>0.29260000000000003</v>
      </c>
      <c r="I59" s="1">
        <v>0.30640000000000001</v>
      </c>
      <c r="J59" s="1">
        <v>0.6694</v>
      </c>
      <c r="K59" s="1">
        <v>0.55820000000000003</v>
      </c>
      <c r="L59" s="1">
        <v>0.52759999999999996</v>
      </c>
    </row>
    <row r="60" spans="1:38" x14ac:dyDescent="0.25">
      <c r="C60" s="1">
        <v>0.55110000000000003</v>
      </c>
      <c r="D60" s="1">
        <v>0.56259999999999999</v>
      </c>
      <c r="E60" s="1">
        <v>0.66830000000000001</v>
      </c>
      <c r="F60" s="1">
        <v>0.68179999999999996</v>
      </c>
      <c r="G60" s="1">
        <v>0.49959999999999999</v>
      </c>
      <c r="H60" s="1">
        <v>0.42320000000000002</v>
      </c>
      <c r="I60" s="1">
        <v>0.31309999999999999</v>
      </c>
      <c r="J60" s="1">
        <v>0.65590000000000004</v>
      </c>
      <c r="K60" s="1">
        <v>0.71099999999999997</v>
      </c>
      <c r="L60" s="1">
        <v>0.63429999999999997</v>
      </c>
    </row>
    <row r="65" spans="1:38" ht="15.75" x14ac:dyDescent="0.3">
      <c r="A65" s="1" t="s">
        <v>13</v>
      </c>
      <c r="N65" s="1" t="s">
        <v>14</v>
      </c>
      <c r="AA65" s="1" t="s">
        <v>15</v>
      </c>
      <c r="AL65" s="1" t="s">
        <v>16</v>
      </c>
    </row>
    <row r="66" spans="1:38" ht="15.75" x14ac:dyDescent="0.3">
      <c r="A66" s="1" t="s">
        <v>1</v>
      </c>
      <c r="C66" s="2">
        <v>20</v>
      </c>
      <c r="D66" s="2">
        <v>20</v>
      </c>
      <c r="E66" s="2">
        <v>20</v>
      </c>
      <c r="F66" s="2">
        <v>20</v>
      </c>
      <c r="G66" s="2" t="s">
        <v>2</v>
      </c>
      <c r="H66" s="2" t="s">
        <v>2</v>
      </c>
      <c r="I66" s="2" t="s">
        <v>2</v>
      </c>
      <c r="J66" s="2" t="s">
        <v>3</v>
      </c>
      <c r="K66" s="2" t="s">
        <v>3</v>
      </c>
      <c r="L66" s="2" t="s">
        <v>3</v>
      </c>
      <c r="O66" s="2">
        <v>20</v>
      </c>
      <c r="P66" s="2">
        <v>20</v>
      </c>
      <c r="Q66" s="2">
        <v>20</v>
      </c>
      <c r="R66" s="2">
        <v>20</v>
      </c>
      <c r="S66" s="2" t="s">
        <v>2</v>
      </c>
      <c r="T66" s="2" t="s">
        <v>2</v>
      </c>
      <c r="U66" s="2" t="s">
        <v>2</v>
      </c>
      <c r="V66" s="2" t="s">
        <v>3</v>
      </c>
      <c r="W66" s="2" t="s">
        <v>3</v>
      </c>
      <c r="X66" s="2" t="s">
        <v>3</v>
      </c>
      <c r="AA66" s="3">
        <v>20</v>
      </c>
      <c r="AB66" s="4">
        <v>20</v>
      </c>
      <c r="AC66" s="4">
        <v>20</v>
      </c>
      <c r="AD66" s="4">
        <v>20</v>
      </c>
      <c r="AE66" s="4" t="s">
        <v>2</v>
      </c>
      <c r="AF66" s="4" t="s">
        <v>2</v>
      </c>
      <c r="AG66" s="4" t="s">
        <v>2</v>
      </c>
      <c r="AH66" s="4" t="s">
        <v>3</v>
      </c>
      <c r="AI66" s="4" t="s">
        <v>3</v>
      </c>
      <c r="AJ66" s="4" t="s">
        <v>3</v>
      </c>
      <c r="AK66" s="5"/>
      <c r="AL66" s="6" t="s">
        <v>7</v>
      </c>
    </row>
    <row r="67" spans="1:38" x14ac:dyDescent="0.25">
      <c r="A67" s="1">
        <v>24.3</v>
      </c>
      <c r="C67" s="1">
        <v>0.16700000000000001</v>
      </c>
      <c r="D67" s="1">
        <v>0.16830000000000001</v>
      </c>
      <c r="E67" s="1">
        <v>0.1757</v>
      </c>
      <c r="F67" s="1">
        <v>0.22170000000000001</v>
      </c>
      <c r="G67" s="1">
        <v>0.2122</v>
      </c>
      <c r="H67" s="1">
        <v>0.21240000000000001</v>
      </c>
      <c r="I67" s="1">
        <v>0.19600000000000001</v>
      </c>
      <c r="J67" s="1">
        <v>0.37169999999999997</v>
      </c>
      <c r="K67" s="1">
        <v>0.44690000000000002</v>
      </c>
      <c r="L67" s="1">
        <v>0.41270000000000001</v>
      </c>
      <c r="O67" s="1">
        <f>AVERAGE(C67,C77,C87)</f>
        <v>0.16720000000000002</v>
      </c>
      <c r="P67" s="1">
        <f t="shared" ref="P67:P72" si="27">AVERAGE(D67,D77,D87)</f>
        <v>0.16843333333333335</v>
      </c>
      <c r="Q67" s="1">
        <f t="shared" ref="Q67:Q72" si="28">AVERAGE(E67,E77,E87)</f>
        <v>0.17596666666666669</v>
      </c>
      <c r="R67" s="1">
        <f t="shared" ref="R67:R72" si="29">AVERAGE(F67,F77,F87)</f>
        <v>0.22209999999999999</v>
      </c>
      <c r="S67" s="1">
        <f t="shared" ref="S67:S72" si="30">AVERAGE(G67,G77,G87)</f>
        <v>0.21260000000000001</v>
      </c>
      <c r="T67" s="1">
        <f t="shared" ref="T67:T72" si="31">AVERAGE(H67,H77,H87)</f>
        <v>0.21299999999999999</v>
      </c>
      <c r="U67" s="1">
        <f t="shared" ref="U67:U72" si="32">AVERAGE(I67,I77,I87)</f>
        <v>0.19636666666666666</v>
      </c>
      <c r="V67" s="1">
        <f t="shared" ref="V67:V72" si="33">AVERAGE(J67,J77,J87)</f>
        <v>0.37189999999999995</v>
      </c>
      <c r="W67" s="1">
        <f t="shared" ref="W67:W72" si="34">AVERAGE(K67,K77,K87)</f>
        <v>0.44729999999999998</v>
      </c>
      <c r="X67" s="1">
        <f t="shared" ref="X67:X72" si="35">AVERAGE(L67,L77,L87)</f>
        <v>0.41383333333333333</v>
      </c>
      <c r="AA67" s="7">
        <f>O67-O4</f>
        <v>4.8133333333333347E-2</v>
      </c>
      <c r="AB67" s="8">
        <f>P67-P4</f>
        <v>3.8266666666666699E-2</v>
      </c>
      <c r="AC67" s="8">
        <f>Q67-Q4</f>
        <v>4.823333333333335E-2</v>
      </c>
      <c r="AD67" s="8">
        <f>R67-R4</f>
        <v>0.09</v>
      </c>
      <c r="AE67" s="8">
        <f>S67-S4</f>
        <v>8.0166666666666664E-2</v>
      </c>
      <c r="AF67" s="8">
        <f>T67-T4</f>
        <v>7.839999999999997E-2</v>
      </c>
      <c r="AG67" s="8">
        <f>U67-U4</f>
        <v>5.3066666666666651E-2</v>
      </c>
      <c r="AH67" s="8">
        <f>V67-V4</f>
        <v>0.2238666666666666</v>
      </c>
      <c r="AI67" s="8">
        <f>W67-W4</f>
        <v>0.3231666666666666</v>
      </c>
      <c r="AJ67" s="8">
        <f>X67-X4</f>
        <v>0.28393333333333337</v>
      </c>
      <c r="AK67" s="9"/>
      <c r="AL67" s="10">
        <v>23.894862604540023</v>
      </c>
    </row>
    <row r="68" spans="1:38" x14ac:dyDescent="0.25">
      <c r="C68" s="1">
        <v>0.34160000000000001</v>
      </c>
      <c r="D68" s="1">
        <v>0.39269999999999999</v>
      </c>
      <c r="E68" s="1">
        <v>0.41439999999999999</v>
      </c>
      <c r="F68" s="1">
        <v>0.37459999999999999</v>
      </c>
      <c r="G68" s="1">
        <v>0.18279999999999999</v>
      </c>
      <c r="H68" s="1">
        <v>0.15959999999999999</v>
      </c>
      <c r="I68" s="1">
        <v>0.13719999999999999</v>
      </c>
      <c r="J68" s="1">
        <v>0.53849999999999998</v>
      </c>
      <c r="K68" s="1">
        <v>0.58230000000000004</v>
      </c>
      <c r="L68" s="1">
        <v>0.49619999999999997</v>
      </c>
      <c r="O68" s="1">
        <f t="shared" ref="O68:O72" si="36">AVERAGE(C68,C78,C88)</f>
        <v>0.34176666666666672</v>
      </c>
      <c r="P68" s="1">
        <f t="shared" si="27"/>
        <v>0.39319999999999999</v>
      </c>
      <c r="Q68" s="1">
        <f t="shared" si="28"/>
        <v>0.41473333333333334</v>
      </c>
      <c r="R68" s="1">
        <f t="shared" si="29"/>
        <v>0.37623333333333336</v>
      </c>
      <c r="S68" s="1">
        <f t="shared" si="30"/>
        <v>0.18410000000000001</v>
      </c>
      <c r="T68" s="1">
        <f t="shared" si="31"/>
        <v>0.16003333333333333</v>
      </c>
      <c r="U68" s="1">
        <f t="shared" si="32"/>
        <v>0.1371</v>
      </c>
      <c r="V68" s="1">
        <f t="shared" si="33"/>
        <v>0.53866666666666674</v>
      </c>
      <c r="W68" s="1">
        <f t="shared" si="34"/>
        <v>0.58199999999999996</v>
      </c>
      <c r="X68" s="1">
        <f t="shared" si="35"/>
        <v>0.49653333333333327</v>
      </c>
      <c r="AA68" s="7">
        <f>O68-O5</f>
        <v>0.24620000000000003</v>
      </c>
      <c r="AB68" s="8">
        <f>P68-P5</f>
        <v>0.28766666666666668</v>
      </c>
      <c r="AC68" s="8">
        <f>Q68-Q5</f>
        <v>0.30256666666666665</v>
      </c>
      <c r="AD68" s="8">
        <f>R68-R5</f>
        <v>0.26516666666666672</v>
      </c>
      <c r="AE68" s="8">
        <f>S68-S5</f>
        <v>7.5100000000000028E-2</v>
      </c>
      <c r="AF68" s="8">
        <f>T68-T5</f>
        <v>3.9900000000000005E-2</v>
      </c>
      <c r="AG68" s="8">
        <f>U68-U5</f>
        <v>1.9599999999999992E-2</v>
      </c>
      <c r="AH68" s="8">
        <f>V68-V5</f>
        <v>0.41993333333333344</v>
      </c>
      <c r="AI68" s="8">
        <f>W68-W5</f>
        <v>0.48149999999999998</v>
      </c>
      <c r="AJ68" s="8">
        <f>X68-X5</f>
        <v>0.37533333333333324</v>
      </c>
      <c r="AK68" s="9"/>
      <c r="AL68" s="10">
        <v>4.7789725209080043</v>
      </c>
    </row>
    <row r="69" spans="1:38" x14ac:dyDescent="0.25">
      <c r="C69" s="1">
        <v>0.55030000000000001</v>
      </c>
      <c r="D69" s="1">
        <v>0.52149999999999996</v>
      </c>
      <c r="E69" s="1">
        <v>0.58609999999999995</v>
      </c>
      <c r="F69" s="1">
        <v>0.58050000000000002</v>
      </c>
      <c r="G69" s="1">
        <v>0.13969999999999999</v>
      </c>
      <c r="H69" s="1">
        <v>0.1641</v>
      </c>
      <c r="I69" s="1">
        <v>0.1517</v>
      </c>
      <c r="J69" s="1">
        <v>0.65180000000000005</v>
      </c>
      <c r="K69" s="1">
        <v>0.51119999999999999</v>
      </c>
      <c r="L69" s="1">
        <v>0.42120000000000002</v>
      </c>
      <c r="O69" s="1">
        <f t="shared" si="36"/>
        <v>0.55149999999999999</v>
      </c>
      <c r="P69" s="1">
        <f t="shared" si="27"/>
        <v>0.52256666666666662</v>
      </c>
      <c r="Q69" s="1">
        <f t="shared" si="28"/>
        <v>0.58623333333333327</v>
      </c>
      <c r="R69" s="1">
        <f t="shared" si="29"/>
        <v>0.58090000000000008</v>
      </c>
      <c r="S69" s="1">
        <f t="shared" si="30"/>
        <v>0.14186666666666667</v>
      </c>
      <c r="T69" s="1">
        <f t="shared" si="31"/>
        <v>0.16473333333333334</v>
      </c>
      <c r="U69" s="1">
        <f t="shared" si="32"/>
        <v>0.15206666666666668</v>
      </c>
      <c r="V69" s="1">
        <f t="shared" si="33"/>
        <v>0.65233333333333332</v>
      </c>
      <c r="W69" s="1">
        <f t="shared" si="34"/>
        <v>0.51123333333333332</v>
      </c>
      <c r="X69" s="1">
        <f t="shared" si="35"/>
        <v>0.42130000000000001</v>
      </c>
      <c r="AA69" s="7">
        <f>O69-O6</f>
        <v>0.44109999999999999</v>
      </c>
      <c r="AB69" s="8">
        <f>P69-P6</f>
        <v>0.41119999999999995</v>
      </c>
      <c r="AC69" s="8">
        <f>Q69-Q6</f>
        <v>0.45733333333333326</v>
      </c>
      <c r="AD69" s="8">
        <f>R69-R6</f>
        <v>0.45016666666666671</v>
      </c>
      <c r="AE69" s="8">
        <f>S69-S6</f>
        <v>1.6833333333333339E-2</v>
      </c>
      <c r="AF69" s="8">
        <f>T69-T6</f>
        <v>3.1766666666666665E-2</v>
      </c>
      <c r="AG69" s="8">
        <f>U69-U6</f>
        <v>2.3766666666666686E-2</v>
      </c>
      <c r="AH69" s="8">
        <f>V69-V6</f>
        <v>0.52673333333333328</v>
      </c>
      <c r="AI69" s="8">
        <f>W69-W6</f>
        <v>0.37736666666666663</v>
      </c>
      <c r="AJ69" s="8">
        <f>X69-X6</f>
        <v>0.30206666666666665</v>
      </c>
      <c r="AK69" s="9"/>
      <c r="AL69" s="10">
        <v>0.95579450418160083</v>
      </c>
    </row>
    <row r="70" spans="1:38" x14ac:dyDescent="0.25">
      <c r="C70" s="1">
        <v>0.54730000000000001</v>
      </c>
      <c r="D70" s="1">
        <v>0.58120000000000005</v>
      </c>
      <c r="E70" s="1">
        <v>0.54490000000000005</v>
      </c>
      <c r="F70" s="1">
        <v>0.59940000000000004</v>
      </c>
      <c r="G70" s="1">
        <v>0.25390000000000001</v>
      </c>
      <c r="H70" s="1">
        <v>0.21240000000000001</v>
      </c>
      <c r="I70" s="1">
        <v>0.1971</v>
      </c>
      <c r="J70" s="1">
        <v>0.6724</v>
      </c>
      <c r="K70" s="1">
        <v>0.48730000000000001</v>
      </c>
      <c r="L70" s="1">
        <v>0.47110000000000002</v>
      </c>
      <c r="O70" s="1">
        <f t="shared" si="36"/>
        <v>0.5490666666666667</v>
      </c>
      <c r="P70" s="1">
        <f t="shared" si="27"/>
        <v>0.58243333333333336</v>
      </c>
      <c r="Q70" s="1">
        <f t="shared" si="28"/>
        <v>0.54570000000000007</v>
      </c>
      <c r="R70" s="1">
        <f t="shared" si="29"/>
        <v>0.59963333333333335</v>
      </c>
      <c r="S70" s="1">
        <f t="shared" si="30"/>
        <v>0.2543333333333333</v>
      </c>
      <c r="T70" s="1">
        <f t="shared" si="31"/>
        <v>0.21230000000000002</v>
      </c>
      <c r="U70" s="1">
        <f t="shared" si="32"/>
        <v>0.1970666666666667</v>
      </c>
      <c r="V70" s="1">
        <f t="shared" si="33"/>
        <v>0.67259999999999998</v>
      </c>
      <c r="W70" s="1">
        <f t="shared" si="34"/>
        <v>0.48743333333333333</v>
      </c>
      <c r="X70" s="1">
        <f t="shared" si="35"/>
        <v>0.4711333333333334</v>
      </c>
      <c r="AA70" s="7">
        <f>O70-O7</f>
        <v>0.44410000000000005</v>
      </c>
      <c r="AB70" s="8">
        <f>P70-P7</f>
        <v>0.48543333333333333</v>
      </c>
      <c r="AC70" s="8">
        <f>Q70-Q7</f>
        <v>0.43566666666666676</v>
      </c>
      <c r="AD70" s="8">
        <f>R70-R7</f>
        <v>0.4855666666666667</v>
      </c>
      <c r="AE70" s="8">
        <f>S70-S7</f>
        <v>0.13516666666666666</v>
      </c>
      <c r="AF70" s="8">
        <f>T70-T7</f>
        <v>8.9066666666666669E-2</v>
      </c>
      <c r="AG70" s="8">
        <f>U70-U7</f>
        <v>6.5766666666666695E-2</v>
      </c>
      <c r="AH70" s="8">
        <f>V70-V7</f>
        <v>0.54316666666666669</v>
      </c>
      <c r="AI70" s="8">
        <f>W70-W7</f>
        <v>0.35643333333333338</v>
      </c>
      <c r="AJ70" s="8">
        <f>X70-X7</f>
        <v>0.33630000000000004</v>
      </c>
      <c r="AK70" s="9"/>
      <c r="AL70" s="10">
        <v>0.19115890083632017</v>
      </c>
    </row>
    <row r="71" spans="1:38" x14ac:dyDescent="0.25">
      <c r="C71" s="1">
        <v>0.53310000000000002</v>
      </c>
      <c r="D71" s="1">
        <v>0.60229999999999995</v>
      </c>
      <c r="E71" s="1">
        <v>0.60270000000000001</v>
      </c>
      <c r="F71" s="1">
        <v>0.63149999999999995</v>
      </c>
      <c r="G71" s="1">
        <v>0.33729999999999999</v>
      </c>
      <c r="H71" s="1">
        <v>0.32029999999999997</v>
      </c>
      <c r="I71" s="1">
        <v>0.32329999999999998</v>
      </c>
      <c r="J71" s="1">
        <v>0.66290000000000004</v>
      </c>
      <c r="K71" s="1">
        <v>0.59799999999999998</v>
      </c>
      <c r="L71" s="1">
        <v>0.52710000000000001</v>
      </c>
      <c r="O71" s="1">
        <f t="shared" si="36"/>
        <v>0.53369999999999995</v>
      </c>
      <c r="P71" s="1">
        <f t="shared" si="27"/>
        <v>0.60293333333333343</v>
      </c>
      <c r="Q71" s="1">
        <f t="shared" si="28"/>
        <v>0.60276666666666667</v>
      </c>
      <c r="R71" s="1">
        <f t="shared" si="29"/>
        <v>0.63289999999999991</v>
      </c>
      <c r="S71" s="1">
        <f t="shared" si="30"/>
        <v>0.33766666666666662</v>
      </c>
      <c r="T71" s="1">
        <f t="shared" si="31"/>
        <v>0.31819999999999998</v>
      </c>
      <c r="U71" s="1">
        <f t="shared" si="32"/>
        <v>0.32343333333333335</v>
      </c>
      <c r="V71" s="1">
        <f t="shared" si="33"/>
        <v>0.66410000000000002</v>
      </c>
      <c r="W71" s="1">
        <f t="shared" si="34"/>
        <v>0.59826666666666661</v>
      </c>
      <c r="X71" s="1">
        <f t="shared" si="35"/>
        <v>0.52656666666666674</v>
      </c>
      <c r="AA71" s="7">
        <f>O71-O8</f>
        <v>0.40466666666666662</v>
      </c>
      <c r="AB71" s="8">
        <f>P71-P8</f>
        <v>0.50423333333333342</v>
      </c>
      <c r="AC71" s="8">
        <f>Q71-Q8</f>
        <v>0.50536666666666663</v>
      </c>
      <c r="AD71" s="8">
        <f>R71-R8</f>
        <v>0.53856666666666653</v>
      </c>
      <c r="AE71" s="8">
        <f>S71-S8</f>
        <v>0.21909999999999996</v>
      </c>
      <c r="AF71" s="8">
        <f>T71-T8</f>
        <v>0.19453333333333334</v>
      </c>
      <c r="AG71" s="8">
        <f>U71-U8</f>
        <v>0.2072</v>
      </c>
      <c r="AH71" s="8">
        <f>V71-V8</f>
        <v>0.54256666666666664</v>
      </c>
      <c r="AI71" s="8">
        <f>W71-W8</f>
        <v>0.46439999999999992</v>
      </c>
      <c r="AJ71" s="8">
        <f>X71-X8</f>
        <v>0.40526666666666672</v>
      </c>
      <c r="AK71" s="9"/>
      <c r="AL71" s="10">
        <v>3.8231780167264036E-2</v>
      </c>
    </row>
    <row r="72" spans="1:38" x14ac:dyDescent="0.25">
      <c r="C72" s="1">
        <v>0.50639999999999996</v>
      </c>
      <c r="D72" s="1">
        <v>0.56610000000000005</v>
      </c>
      <c r="E72" s="1">
        <v>0.54769999999999996</v>
      </c>
      <c r="F72" s="1">
        <v>0.56510000000000005</v>
      </c>
      <c r="G72" s="1">
        <v>0.42980000000000002</v>
      </c>
      <c r="H72" s="1">
        <v>0.3463</v>
      </c>
      <c r="I72" s="1">
        <v>0.3468</v>
      </c>
      <c r="J72" s="1">
        <v>0.59050000000000002</v>
      </c>
      <c r="K72" s="1">
        <v>0.57969999999999999</v>
      </c>
      <c r="L72" s="1">
        <v>0.50160000000000005</v>
      </c>
      <c r="O72" s="1">
        <f t="shared" si="36"/>
        <v>0.50680000000000003</v>
      </c>
      <c r="P72" s="1">
        <f t="shared" si="27"/>
        <v>0.56596666666666662</v>
      </c>
      <c r="Q72" s="1">
        <f t="shared" si="28"/>
        <v>0.54753333333333332</v>
      </c>
      <c r="R72" s="1">
        <f t="shared" si="29"/>
        <v>0.56553333333333333</v>
      </c>
      <c r="S72" s="1">
        <f t="shared" si="30"/>
        <v>0.43013333333333331</v>
      </c>
      <c r="T72" s="1">
        <f t="shared" si="31"/>
        <v>0.3464666666666667</v>
      </c>
      <c r="U72" s="1">
        <f t="shared" si="32"/>
        <v>0.34706666666666663</v>
      </c>
      <c r="V72" s="1">
        <f t="shared" si="33"/>
        <v>0.59089999999999998</v>
      </c>
      <c r="W72" s="1">
        <f t="shared" si="34"/>
        <v>0.5823666666666667</v>
      </c>
      <c r="X72" s="1">
        <f t="shared" si="35"/>
        <v>0.50260000000000005</v>
      </c>
      <c r="AA72" s="11">
        <f>O72-O9</f>
        <v>0.40160000000000001</v>
      </c>
      <c r="AB72" s="12">
        <f>P72-P9</f>
        <v>0.45246666666666663</v>
      </c>
      <c r="AC72" s="12">
        <f>Q72-Q9</f>
        <v>0.44163333333333332</v>
      </c>
      <c r="AD72" s="12">
        <f>R72-R9</f>
        <v>0.46306666666666668</v>
      </c>
      <c r="AE72" s="12">
        <f>S72-S9</f>
        <v>0.32450000000000001</v>
      </c>
      <c r="AF72" s="12">
        <f>T72-T9</f>
        <v>0.23050000000000004</v>
      </c>
      <c r="AG72" s="12">
        <f>U72-U9</f>
        <v>0.23759999999999998</v>
      </c>
      <c r="AH72" s="12">
        <f>V72-V9</f>
        <v>0.48306666666666664</v>
      </c>
      <c r="AI72" s="12">
        <f>W72-W9</f>
        <v>0.47786666666666672</v>
      </c>
      <c r="AJ72" s="12">
        <f>X72-X9</f>
        <v>0.38286666666666674</v>
      </c>
      <c r="AK72" s="13"/>
      <c r="AL72" s="14">
        <v>7.6463560334528074E-3</v>
      </c>
    </row>
    <row r="74" spans="1:38" x14ac:dyDescent="0.25">
      <c r="AA74" s="1" t="s">
        <v>5</v>
      </c>
    </row>
    <row r="75" spans="1:38" x14ac:dyDescent="0.25">
      <c r="AA75" s="1">
        <f>AVERAGE(AH72:AJ72)</f>
        <v>0.44793333333333335</v>
      </c>
    </row>
    <row r="76" spans="1:38" ht="15.75" x14ac:dyDescent="0.3">
      <c r="A76" s="1" t="s">
        <v>1</v>
      </c>
      <c r="C76" s="2">
        <v>20</v>
      </c>
      <c r="D76" s="2">
        <v>20</v>
      </c>
      <c r="E76" s="2">
        <v>20</v>
      </c>
      <c r="F76" s="2">
        <v>20</v>
      </c>
      <c r="G76" s="2" t="s">
        <v>2</v>
      </c>
      <c r="H76" s="2" t="s">
        <v>2</v>
      </c>
      <c r="I76" s="2" t="s">
        <v>2</v>
      </c>
      <c r="J76" s="2" t="s">
        <v>3</v>
      </c>
      <c r="K76" s="2" t="s">
        <v>3</v>
      </c>
      <c r="L76" s="2" t="s">
        <v>3</v>
      </c>
    </row>
    <row r="77" spans="1:38" x14ac:dyDescent="0.25">
      <c r="A77" s="1">
        <v>24.4</v>
      </c>
      <c r="C77" s="1">
        <v>0.1673</v>
      </c>
      <c r="D77" s="1">
        <v>0.16819999999999999</v>
      </c>
      <c r="E77" s="1">
        <v>0.1764</v>
      </c>
      <c r="F77" s="1">
        <v>0.2218</v>
      </c>
      <c r="G77" s="1">
        <v>0.21290000000000001</v>
      </c>
      <c r="H77" s="1">
        <v>0.2132</v>
      </c>
      <c r="I77" s="1">
        <v>0.1966</v>
      </c>
      <c r="J77" s="1">
        <v>0.372</v>
      </c>
      <c r="K77" s="1">
        <v>0.44719999999999999</v>
      </c>
      <c r="L77" s="1">
        <v>0.41399999999999998</v>
      </c>
      <c r="AA77" s="1" t="s">
        <v>6</v>
      </c>
    </row>
    <row r="78" spans="1:38" x14ac:dyDescent="0.25">
      <c r="C78" s="1">
        <v>0.3417</v>
      </c>
      <c r="D78" s="1">
        <v>0.39329999999999998</v>
      </c>
      <c r="E78" s="1">
        <v>0.4148</v>
      </c>
      <c r="F78" s="1">
        <v>0.37480000000000002</v>
      </c>
      <c r="G78" s="1">
        <v>0.18490000000000001</v>
      </c>
      <c r="H78" s="1">
        <v>0.1598</v>
      </c>
      <c r="I78" s="1">
        <v>0.13719999999999999</v>
      </c>
      <c r="J78" s="1">
        <v>0.53849999999999998</v>
      </c>
      <c r="K78" s="1">
        <v>0.58199999999999996</v>
      </c>
      <c r="L78" s="1">
        <v>0.49619999999999997</v>
      </c>
      <c r="AA78" s="1">
        <f>AVERAGE(AE67:AG67)</f>
        <v>7.0544444444444424E-2</v>
      </c>
    </row>
    <row r="79" spans="1:38" x14ac:dyDescent="0.25">
      <c r="C79" s="1">
        <v>0.55149999999999999</v>
      </c>
      <c r="D79" s="1">
        <v>0.52270000000000005</v>
      </c>
      <c r="E79" s="1">
        <v>0.58640000000000003</v>
      </c>
      <c r="F79" s="1">
        <v>0.58099999999999996</v>
      </c>
      <c r="G79" s="1">
        <v>0.14419999999999999</v>
      </c>
      <c r="H79" s="1">
        <v>0.16539999999999999</v>
      </c>
      <c r="I79" s="1">
        <v>0.15210000000000001</v>
      </c>
      <c r="J79" s="1">
        <v>0.65259999999999996</v>
      </c>
      <c r="K79" s="1">
        <v>0.51129999999999998</v>
      </c>
      <c r="L79" s="1">
        <v>0.4214</v>
      </c>
    </row>
    <row r="80" spans="1:38" x14ac:dyDescent="0.25">
      <c r="C80" s="1">
        <v>0.54869999999999997</v>
      </c>
      <c r="D80" s="1">
        <v>0.58279999999999998</v>
      </c>
      <c r="E80" s="1">
        <v>0.54630000000000001</v>
      </c>
      <c r="F80" s="1">
        <v>0.59940000000000004</v>
      </c>
      <c r="G80" s="1">
        <v>0.25440000000000002</v>
      </c>
      <c r="H80" s="1">
        <v>0.21210000000000001</v>
      </c>
      <c r="I80" s="1">
        <v>0.1968</v>
      </c>
      <c r="J80" s="1">
        <v>0.67179999999999995</v>
      </c>
      <c r="K80" s="1">
        <v>0.48759999999999998</v>
      </c>
      <c r="L80" s="1">
        <v>0.47170000000000001</v>
      </c>
    </row>
    <row r="81" spans="1:38" ht="15.75" x14ac:dyDescent="0.3">
      <c r="C81" s="1">
        <v>0.53349999999999997</v>
      </c>
      <c r="D81" s="1">
        <v>0.60289999999999999</v>
      </c>
      <c r="E81" s="1">
        <v>0.60250000000000004</v>
      </c>
      <c r="F81" s="1">
        <v>0.63360000000000005</v>
      </c>
      <c r="G81" s="1">
        <v>0.33779999999999999</v>
      </c>
      <c r="H81" s="1">
        <v>0.31709999999999999</v>
      </c>
      <c r="I81" s="1">
        <v>0.3236</v>
      </c>
      <c r="J81" s="1">
        <v>0.66500000000000004</v>
      </c>
      <c r="K81" s="1">
        <v>0.59830000000000005</v>
      </c>
      <c r="L81" s="1">
        <v>0.52639999999999998</v>
      </c>
      <c r="AA81" s="1" t="s">
        <v>17</v>
      </c>
      <c r="AL81" s="1" t="s">
        <v>16</v>
      </c>
    </row>
    <row r="82" spans="1:38" ht="15.75" x14ac:dyDescent="0.3">
      <c r="C82" s="1">
        <v>0.50660000000000005</v>
      </c>
      <c r="D82" s="1">
        <v>0.56559999999999999</v>
      </c>
      <c r="E82" s="1">
        <v>0.54749999999999999</v>
      </c>
      <c r="F82" s="1">
        <v>0.56530000000000002</v>
      </c>
      <c r="G82" s="1">
        <v>0.43009999999999998</v>
      </c>
      <c r="H82" s="1">
        <v>0.3463</v>
      </c>
      <c r="I82" s="1">
        <v>0.34710000000000002</v>
      </c>
      <c r="J82" s="1">
        <v>0.59119999999999995</v>
      </c>
      <c r="K82" s="1">
        <v>0.58260000000000001</v>
      </c>
      <c r="L82" s="1">
        <v>0.50260000000000005</v>
      </c>
      <c r="AA82" s="3">
        <v>20</v>
      </c>
      <c r="AB82" s="4">
        <v>20</v>
      </c>
      <c r="AC82" s="4">
        <v>20</v>
      </c>
      <c r="AD82" s="4">
        <v>20</v>
      </c>
      <c r="AE82" s="4" t="s">
        <v>2</v>
      </c>
      <c r="AF82" s="4" t="s">
        <v>2</v>
      </c>
      <c r="AG82" s="4" t="s">
        <v>2</v>
      </c>
      <c r="AH82" s="4" t="s">
        <v>3</v>
      </c>
      <c r="AI82" s="4" t="s">
        <v>3</v>
      </c>
      <c r="AJ82" s="4" t="s">
        <v>3</v>
      </c>
      <c r="AK82" s="5"/>
      <c r="AL82" s="6" t="s">
        <v>7</v>
      </c>
    </row>
    <row r="83" spans="1:38" x14ac:dyDescent="0.25">
      <c r="C83" s="1">
        <v>0.50660000000000005</v>
      </c>
      <c r="D83" s="1">
        <v>0.56559999999999999</v>
      </c>
      <c r="E83" s="1">
        <v>0.54749999999999999</v>
      </c>
      <c r="F83" s="1">
        <v>0.56530000000000002</v>
      </c>
      <c r="G83" s="1">
        <v>0.43009999999999998</v>
      </c>
      <c r="H83" s="1">
        <v>0.3463</v>
      </c>
      <c r="I83" s="1">
        <v>0.34710000000000002</v>
      </c>
      <c r="J83" s="1">
        <v>0.59119999999999995</v>
      </c>
      <c r="K83" s="1">
        <v>0.58260000000000001</v>
      </c>
      <c r="L83" s="1">
        <v>0.50260000000000005</v>
      </c>
      <c r="AA83" s="7">
        <f>(AA67-$AA$78)/($AA$75-$AA$78)</f>
        <v>-5.9384660680111778E-2</v>
      </c>
      <c r="AB83" s="8">
        <f t="shared" ref="AB83:AJ83" si="37">(AB67-$AA$78)/($AA$75-$AA$78)</f>
        <v>-8.5529221257176352E-2</v>
      </c>
      <c r="AC83" s="8">
        <f t="shared" si="37"/>
        <v>-5.9119682025614496E-2</v>
      </c>
      <c r="AD83" s="8">
        <f t="shared" si="37"/>
        <v>5.1553069336081302E-2</v>
      </c>
      <c r="AE83" s="8">
        <f t="shared" si="37"/>
        <v>2.5496834977182439E-2</v>
      </c>
      <c r="AF83" s="8">
        <f t="shared" si="37"/>
        <v>2.0815545414397146E-2</v>
      </c>
      <c r="AG83" s="8">
        <f t="shared" si="37"/>
        <v>-4.6312380391579547E-2</v>
      </c>
      <c r="AH83" s="8">
        <f t="shared" si="37"/>
        <v>0.40627116148976877</v>
      </c>
      <c r="AI83" s="8">
        <f t="shared" si="37"/>
        <v>0.66939496540556442</v>
      </c>
      <c r="AJ83" s="8">
        <f t="shared" si="37"/>
        <v>0.56543500662446644</v>
      </c>
      <c r="AK83" s="9"/>
      <c r="AL83" s="10">
        <v>23.894862604540023</v>
      </c>
    </row>
    <row r="84" spans="1:38" x14ac:dyDescent="0.25">
      <c r="AA84" s="7">
        <f t="shared" ref="AA84:AJ84" si="38">(AA68-$AA$78)/($AA$75-$AA$78)</f>
        <v>0.46544972766082743</v>
      </c>
      <c r="AB84" s="8">
        <f t="shared" si="38"/>
        <v>0.57532754305903144</v>
      </c>
      <c r="AC84" s="8">
        <f t="shared" si="38"/>
        <v>0.61480936257912555</v>
      </c>
      <c r="AD84" s="8">
        <f t="shared" si="38"/>
        <v>0.51570734579714428</v>
      </c>
      <c r="AE84" s="8">
        <f t="shared" si="38"/>
        <v>1.2071249815987173E-2</v>
      </c>
      <c r="AF84" s="8">
        <f t="shared" si="38"/>
        <v>-8.1201236567054247E-2</v>
      </c>
      <c r="AG84" s="8">
        <f t="shared" si="38"/>
        <v>-0.13499190343000142</v>
      </c>
      <c r="AH84" s="8">
        <f t="shared" si="38"/>
        <v>0.92580597674076281</v>
      </c>
      <c r="AI84" s="8">
        <f t="shared" si="38"/>
        <v>1.0889445016929191</v>
      </c>
      <c r="AJ84" s="8">
        <f t="shared" si="38"/>
        <v>0.80762549683497697</v>
      </c>
      <c r="AK84" s="9"/>
      <c r="AL84" s="10">
        <v>4.7789725209080043</v>
      </c>
    </row>
    <row r="85" spans="1:38" x14ac:dyDescent="0.25">
      <c r="AA85" s="7">
        <f t="shared" ref="AA85:AJ85" si="39">(AA69-$AA$78)/($AA$75-$AA$78)</f>
        <v>0.98189312527601935</v>
      </c>
      <c r="AB85" s="8">
        <f t="shared" si="39"/>
        <v>0.90266450758133354</v>
      </c>
      <c r="AC85" s="8">
        <f t="shared" si="39"/>
        <v>1.0249079935227439</v>
      </c>
      <c r="AD85" s="8">
        <f t="shared" si="39"/>
        <v>1.0059178566171059</v>
      </c>
      <c r="AE85" s="8">
        <f t="shared" si="39"/>
        <v>-0.14232297953775938</v>
      </c>
      <c r="AF85" s="8">
        <f t="shared" si="39"/>
        <v>-0.10275283379949941</v>
      </c>
      <c r="AG85" s="8">
        <f t="shared" si="39"/>
        <v>-0.12395112615928149</v>
      </c>
      <c r="AH85" s="8">
        <f t="shared" si="39"/>
        <v>1.2088031797438537</v>
      </c>
      <c r="AI85" s="8">
        <f t="shared" si="39"/>
        <v>0.81301339614308832</v>
      </c>
      <c r="AJ85" s="8">
        <f t="shared" si="39"/>
        <v>0.61348446930663914</v>
      </c>
      <c r="AK85" s="9"/>
      <c r="AL85" s="10">
        <v>0.95579450418160083</v>
      </c>
    </row>
    <row r="86" spans="1:38" ht="15.75" x14ac:dyDescent="0.3">
      <c r="A86" s="1" t="s">
        <v>1</v>
      </c>
      <c r="C86" s="2">
        <v>20</v>
      </c>
      <c r="D86" s="2">
        <v>20</v>
      </c>
      <c r="E86" s="2">
        <v>20</v>
      </c>
      <c r="F86" s="2">
        <v>20</v>
      </c>
      <c r="G86" s="2" t="s">
        <v>2</v>
      </c>
      <c r="H86" s="2" t="s">
        <v>2</v>
      </c>
      <c r="I86" s="2" t="s">
        <v>2</v>
      </c>
      <c r="J86" s="2" t="s">
        <v>3</v>
      </c>
      <c r="K86" s="2" t="s">
        <v>3</v>
      </c>
      <c r="L86" s="2" t="s">
        <v>3</v>
      </c>
      <c r="AA86" s="7">
        <f t="shared" ref="AA86:AJ86" si="40">(AA70-$AA$78)/($AA$75-$AA$78)</f>
        <v>0.98984248491093785</v>
      </c>
      <c r="AB86" s="8">
        <f t="shared" si="40"/>
        <v>1.0993669954364786</v>
      </c>
      <c r="AC86" s="8">
        <f t="shared" si="40"/>
        <v>0.96749595171500091</v>
      </c>
      <c r="AD86" s="8">
        <f t="shared" si="40"/>
        <v>1.0997203003091418</v>
      </c>
      <c r="AE86" s="8">
        <f t="shared" si="40"/>
        <v>0.17123509495068454</v>
      </c>
      <c r="AF86" s="8">
        <f t="shared" si="40"/>
        <v>4.9079935227440065E-2</v>
      </c>
      <c r="AG86" s="8">
        <f t="shared" si="40"/>
        <v>-1.2660091270425304E-2</v>
      </c>
      <c r="AH86" s="8">
        <f t="shared" si="40"/>
        <v>1.252348005299573</v>
      </c>
      <c r="AI86" s="8">
        <f t="shared" si="40"/>
        <v>0.75754453113499198</v>
      </c>
      <c r="AJ86" s="8">
        <f t="shared" si="40"/>
        <v>0.70419549536287362</v>
      </c>
      <c r="AK86" s="9"/>
      <c r="AL86" s="10">
        <v>0.19115890083632017</v>
      </c>
    </row>
    <row r="87" spans="1:38" x14ac:dyDescent="0.25">
      <c r="A87" s="1">
        <v>24.4</v>
      </c>
      <c r="C87" s="1">
        <v>0.1673</v>
      </c>
      <c r="D87" s="1">
        <v>0.16880000000000001</v>
      </c>
      <c r="E87" s="1">
        <v>0.17580000000000001</v>
      </c>
      <c r="F87" s="1">
        <v>0.2228</v>
      </c>
      <c r="G87" s="1">
        <v>0.2127</v>
      </c>
      <c r="H87" s="1">
        <v>0.21340000000000001</v>
      </c>
      <c r="I87" s="1">
        <v>0.19650000000000001</v>
      </c>
      <c r="J87" s="1">
        <v>0.372</v>
      </c>
      <c r="K87" s="1">
        <v>0.44779999999999998</v>
      </c>
      <c r="L87" s="1">
        <v>0.4148</v>
      </c>
      <c r="AA87" s="7">
        <f t="shared" ref="AA87:AJ87" si="41">(AA71-$AA$78)/($AA$75-$AA$78)</f>
        <v>0.88535256882084479</v>
      </c>
      <c r="AB87" s="8">
        <f t="shared" si="41"/>
        <v>1.1491829824819668</v>
      </c>
      <c r="AC87" s="8">
        <f t="shared" si="41"/>
        <v>1.1521860738996024</v>
      </c>
      <c r="AD87" s="8">
        <f t="shared" si="41"/>
        <v>1.2401589871926979</v>
      </c>
      <c r="AE87" s="8">
        <f t="shared" si="41"/>
        <v>0.39364051229206531</v>
      </c>
      <c r="AF87" s="8">
        <f t="shared" si="41"/>
        <v>0.32854408950390107</v>
      </c>
      <c r="AG87" s="8">
        <f t="shared" si="41"/>
        <v>0.36210805240688948</v>
      </c>
      <c r="AH87" s="8">
        <f t="shared" si="41"/>
        <v>1.2507581333725892</v>
      </c>
      <c r="AI87" s="8">
        <f t="shared" si="41"/>
        <v>1.0436331517738846</v>
      </c>
      <c r="AJ87" s="8">
        <f t="shared" si="41"/>
        <v>0.8869424407478288</v>
      </c>
      <c r="AK87" s="9"/>
      <c r="AL87" s="10">
        <v>3.8231780167264036E-2</v>
      </c>
    </row>
    <row r="88" spans="1:38" x14ac:dyDescent="0.25">
      <c r="C88" s="1">
        <v>0.34200000000000003</v>
      </c>
      <c r="D88" s="1">
        <v>0.39360000000000001</v>
      </c>
      <c r="E88" s="1">
        <v>0.41499999999999998</v>
      </c>
      <c r="F88" s="1">
        <v>0.37930000000000003</v>
      </c>
      <c r="G88" s="1">
        <v>0.18459999999999999</v>
      </c>
      <c r="H88" s="1">
        <v>0.16070000000000001</v>
      </c>
      <c r="I88" s="1">
        <v>0.13689999999999999</v>
      </c>
      <c r="J88" s="1">
        <v>0.53900000000000003</v>
      </c>
      <c r="K88" s="1">
        <v>0.58169999999999999</v>
      </c>
      <c r="L88" s="1">
        <v>0.49719999999999998</v>
      </c>
      <c r="AA88" s="11">
        <f t="shared" ref="AA88:AJ88" si="42">(AA72-$AA$78)/($AA$75-$AA$78)</f>
        <v>0.87722655674959515</v>
      </c>
      <c r="AB88" s="12">
        <f t="shared" si="42"/>
        <v>1.0120123656705431</v>
      </c>
      <c r="AC88" s="12">
        <f t="shared" si="42"/>
        <v>0.98330634476667145</v>
      </c>
      <c r="AD88" s="12">
        <f t="shared" si="42"/>
        <v>1.0401001030472545</v>
      </c>
      <c r="AE88" s="12">
        <f t="shared" si="42"/>
        <v>0.67292801413219494</v>
      </c>
      <c r="AF88" s="12">
        <f t="shared" si="42"/>
        <v>0.42384807890475501</v>
      </c>
      <c r="AG88" s="12">
        <f t="shared" si="42"/>
        <v>0.44266156337406148</v>
      </c>
      <c r="AH88" s="12">
        <f t="shared" si="42"/>
        <v>1.0930958339467098</v>
      </c>
      <c r="AI88" s="12">
        <f t="shared" si="42"/>
        <v>1.0793169439128516</v>
      </c>
      <c r="AJ88" s="12">
        <f t="shared" si="42"/>
        <v>0.82758722214043889</v>
      </c>
      <c r="AK88" s="13"/>
      <c r="AL88" s="14">
        <v>7.6463560334528074E-3</v>
      </c>
    </row>
    <row r="89" spans="1:38" x14ac:dyDescent="0.25">
      <c r="C89" s="1">
        <v>0.55269999999999997</v>
      </c>
      <c r="D89" s="1">
        <v>0.52349999999999997</v>
      </c>
      <c r="E89" s="1">
        <v>0.58620000000000005</v>
      </c>
      <c r="F89" s="1">
        <v>0.58120000000000005</v>
      </c>
      <c r="G89" s="1">
        <v>0.14169999999999999</v>
      </c>
      <c r="H89" s="1">
        <v>0.16470000000000001</v>
      </c>
      <c r="I89" s="1">
        <v>0.15240000000000001</v>
      </c>
      <c r="J89" s="1">
        <v>0.65259999999999996</v>
      </c>
      <c r="K89" s="1">
        <v>0.51119999999999999</v>
      </c>
      <c r="L89" s="1">
        <v>0.42130000000000001</v>
      </c>
    </row>
    <row r="90" spans="1:38" x14ac:dyDescent="0.25">
      <c r="C90" s="1">
        <v>0.55120000000000002</v>
      </c>
      <c r="D90" s="1">
        <v>0.58330000000000004</v>
      </c>
      <c r="E90" s="1">
        <v>0.54590000000000005</v>
      </c>
      <c r="F90" s="1">
        <v>0.60009999999999997</v>
      </c>
      <c r="G90" s="1">
        <v>0.25469999999999998</v>
      </c>
      <c r="H90" s="1">
        <v>0.21240000000000001</v>
      </c>
      <c r="I90" s="1">
        <v>0.1973</v>
      </c>
      <c r="J90" s="1">
        <v>0.67359999999999998</v>
      </c>
      <c r="K90" s="1">
        <v>0.4874</v>
      </c>
      <c r="L90" s="1">
        <v>0.47060000000000002</v>
      </c>
    </row>
    <row r="91" spans="1:38" x14ac:dyDescent="0.25">
      <c r="C91" s="1">
        <v>0.53449999999999998</v>
      </c>
      <c r="D91" s="1">
        <v>0.60360000000000003</v>
      </c>
      <c r="E91" s="1">
        <v>0.60309999999999997</v>
      </c>
      <c r="F91" s="1">
        <v>0.63360000000000005</v>
      </c>
      <c r="G91" s="1">
        <v>0.33789999999999998</v>
      </c>
      <c r="H91" s="1">
        <v>0.31719999999999998</v>
      </c>
      <c r="I91" s="1">
        <v>0.32340000000000002</v>
      </c>
      <c r="J91" s="1">
        <v>0.66439999999999999</v>
      </c>
      <c r="K91" s="1">
        <v>0.59850000000000003</v>
      </c>
      <c r="L91" s="1">
        <v>0.5262</v>
      </c>
    </row>
    <row r="92" spans="1:38" x14ac:dyDescent="0.25">
      <c r="C92" s="1">
        <v>0.50739999999999996</v>
      </c>
      <c r="D92" s="1">
        <v>0.56620000000000004</v>
      </c>
      <c r="E92" s="1">
        <v>0.5474</v>
      </c>
      <c r="F92" s="1">
        <v>0.56620000000000004</v>
      </c>
      <c r="G92" s="1">
        <v>0.43049999999999999</v>
      </c>
      <c r="H92" s="1">
        <v>0.3468</v>
      </c>
      <c r="I92" s="1">
        <v>0.3473</v>
      </c>
      <c r="J92" s="1">
        <v>0.59099999999999997</v>
      </c>
      <c r="K92" s="1">
        <v>0.58479999999999999</v>
      </c>
      <c r="L92" s="1">
        <v>0.50360000000000005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Figure 49</vt:lpstr>
      <vt:lpstr>Supplementary Figure 50</vt:lpstr>
    </vt:vector>
  </TitlesOfParts>
  <Company>Microbiology ETH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Leopold-Messer  Stefan</dc:creator>
  <cp:lastModifiedBy>Leopold-Messer  Stefan</cp:lastModifiedBy>
  <dcterms:created xsi:type="dcterms:W3CDTF">2020-10-22T12:29:46Z</dcterms:created>
  <dcterms:modified xsi:type="dcterms:W3CDTF">2020-10-22T13:32:00Z</dcterms:modified>
</cp:coreProperties>
</file>