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3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yanhu/Dropbox/PC/Documents/000_IPGP/Manuscripts/Paper 1_Angrite/2022NC/Revision/Fred/Revision2/Revision3/"/>
    </mc:Choice>
  </mc:AlternateContent>
  <xr:revisionPtr revIDLastSave="0" documentId="13_ncr:1_{C85CACC2-FC9C-F440-8ADD-FA17366D9347}" xr6:coauthVersionLast="47" xr6:coauthVersionMax="47" xr10:uidLastSave="{00000000-0000-0000-0000-000000000000}"/>
  <bookViews>
    <workbookView xWindow="38400" yWindow="2400" windowWidth="34560" windowHeight="16500" xr2:uid="{32B79092-C7A8-FB41-8EED-11EF68967065}"/>
  </bookViews>
  <sheets>
    <sheet name="Fig. 1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54" i="3" l="1"/>
  <c r="C54" i="3"/>
  <c r="B55" i="3"/>
  <c r="C55" i="3"/>
  <c r="B56" i="3"/>
  <c r="C56" i="3"/>
  <c r="B57" i="3"/>
  <c r="C57" i="3"/>
  <c r="B58" i="3"/>
  <c r="C58" i="3"/>
  <c r="B59" i="3"/>
  <c r="C59" i="3"/>
  <c r="B61" i="3"/>
  <c r="C61" i="3"/>
  <c r="B62" i="3"/>
  <c r="C62" i="3"/>
  <c r="B63" i="3"/>
  <c r="C63" i="3"/>
  <c r="B64" i="3"/>
  <c r="C64" i="3"/>
  <c r="B65" i="3"/>
  <c r="C65" i="3"/>
</calcChain>
</file>

<file path=xl/sharedStrings.xml><?xml version="1.0" encoding="utf-8"?>
<sst xmlns="http://schemas.openxmlformats.org/spreadsheetml/2006/main" count="92" uniqueCount="79">
  <si>
    <t>Na</t>
  </si>
  <si>
    <t>Mg</t>
  </si>
  <si>
    <t>Al</t>
  </si>
  <si>
    <t>Si</t>
  </si>
  <si>
    <t>P</t>
  </si>
  <si>
    <t>K</t>
  </si>
  <si>
    <t>Ca</t>
  </si>
  <si>
    <t>Ti</t>
  </si>
  <si>
    <t>Cr</t>
  </si>
  <si>
    <t>Mn</t>
  </si>
  <si>
    <t>Fe</t>
  </si>
  <si>
    <t>Co</t>
  </si>
  <si>
    <t>Cu</t>
  </si>
  <si>
    <t>Zn</t>
  </si>
  <si>
    <t>Ga</t>
  </si>
  <si>
    <t>Ge</t>
  </si>
  <si>
    <t>As</t>
  </si>
  <si>
    <t>Rb</t>
  </si>
  <si>
    <t>Sr</t>
  </si>
  <si>
    <t>Y</t>
  </si>
  <si>
    <t>Sb</t>
  </si>
  <si>
    <t>Ba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</si>
  <si>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</si>
  <si>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</si>
  <si>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</si>
  <si>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</si>
  <si>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</si>
  <si>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</si>
  <si>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</si>
  <si>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</si>
  <si>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</si>
  <si>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</si>
  <si>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</si>
  <si>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</si>
  <si>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</si>
  <si>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</si>
  <si>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Hf</t>
  </si>
  <si>
    <t>Th</t>
  </si>
  <si>
    <t>U</t>
  </si>
  <si>
    <t>NWA 7203</t>
  </si>
  <si>
    <t>NWA 12320</t>
  </si>
  <si>
    <t>NWA 12774</t>
  </si>
  <si>
    <t>NWA 12004</t>
  </si>
  <si>
    <t>Sah 99555</t>
  </si>
  <si>
    <t>K/U</t>
  </si>
  <si>
    <t>Rb/Sr</t>
  </si>
  <si>
    <t>CI</t>
  </si>
  <si>
    <t>Barrat et al. GCA (2012)</t>
  </si>
  <si>
    <t>Bulk silicate Earth</t>
  </si>
  <si>
    <t>Bulk silicate Moon</t>
  </si>
  <si>
    <t>Bulk silicate Mars</t>
  </si>
  <si>
    <t>Bulk silicate Vesta</t>
  </si>
  <si>
    <t>Reference</t>
  </si>
  <si>
    <t>Dauphas et al. PSJ (2022)</t>
  </si>
  <si>
    <t>Angrite (AdoR)</t>
  </si>
  <si>
    <t>This study</t>
  </si>
  <si>
    <t>Lithophile</t>
  </si>
  <si>
    <t>Siderophile</t>
  </si>
  <si>
    <t>50% condensation temperature</t>
  </si>
  <si>
    <t>Element</t>
  </si>
  <si>
    <t>(K)</t>
  </si>
  <si>
    <t>Element abundances are normalized to Mg and CI chondrite abundances of Barrat et al. GCA (2012)</t>
  </si>
  <si>
    <t>Fig. 1</t>
  </si>
  <si>
    <r>
      <t>(Rb/Sr)</t>
    </r>
    <r>
      <rPr>
        <vertAlign val="subscript"/>
        <sz val="12"/>
        <color theme="1"/>
        <rFont val="Times New Roman"/>
        <family val="1"/>
      </rPr>
      <t>CI</t>
    </r>
  </si>
  <si>
    <r>
      <t>(K/U)</t>
    </r>
    <r>
      <rPr>
        <vertAlign val="subscript"/>
        <sz val="12"/>
        <color theme="1"/>
        <rFont val="Times New Roman"/>
        <family val="1"/>
      </rPr>
      <t>CI</t>
    </r>
  </si>
  <si>
    <t>Extensive depletion of moderately volatile elements in angrites</t>
  </si>
  <si>
    <t>(a)</t>
  </si>
  <si>
    <t>Elemental concentrations of angrites analysed in this study are plotted relative to concentrations in CI chondrites (both are normalized to Mg = 1.0) versus 50% nebular condensation temperatures</t>
  </si>
  <si>
    <t>Note</t>
  </si>
  <si>
    <t>Elemental concentrations of angrites analysed in this study are reported in Supplementary Tables 1 and 2.</t>
  </si>
  <si>
    <t>50% condensation temperatures and classification of lithophile and siderophile elements are from Wood et al. AM (2019)</t>
  </si>
  <si>
    <t>(b)</t>
  </si>
  <si>
    <t>CI-normalized ratios</t>
  </si>
  <si>
    <t>Un-normalized ratios</t>
  </si>
  <si>
    <t>References for published data</t>
  </si>
  <si>
    <r>
      <t xml:space="preserve">Barrat JA, Zanda B, Moynier F, Bollinger C, Liorzou C, Bayon G. Geochemistry of CI chondrites: Major and trace elements, and Cu and Zn Isotopes. </t>
    </r>
    <r>
      <rPr>
        <i/>
        <sz val="12"/>
        <color rgb="FF000000"/>
        <rFont val="Times New Roman"/>
        <family val="1"/>
      </rPr>
      <t>Geochim Cosmochim Acta</t>
    </r>
    <r>
      <rPr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83</t>
    </r>
    <r>
      <rPr>
        <sz val="12"/>
        <color rgb="FF000000"/>
        <rFont val="Times New Roman"/>
        <family val="1"/>
      </rPr>
      <t>, 79-92 (2012).</t>
    </r>
  </si>
  <si>
    <r>
      <t xml:space="preserve">Wood BJ, Smythe DJ, Harrison T. The condensation temperatures of the elements: A reappraisal. </t>
    </r>
    <r>
      <rPr>
        <i/>
        <sz val="12"/>
        <color rgb="FF000000"/>
        <rFont val="Times New Roman"/>
        <family val="1"/>
      </rPr>
      <t>Am Min</t>
    </r>
    <r>
      <rPr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104</t>
    </r>
    <r>
      <rPr>
        <sz val="12"/>
        <color rgb="FF000000"/>
        <rFont val="Times New Roman"/>
        <family val="1"/>
      </rPr>
      <t>, 844-856 (2019).</t>
    </r>
  </si>
  <si>
    <r>
      <t>Dauphas N</t>
    </r>
    <r>
      <rPr>
        <i/>
        <sz val="12"/>
        <color rgb="FF000000"/>
        <rFont val="Times New Roman"/>
        <family val="1"/>
      </rPr>
      <t>, et al.</t>
    </r>
    <r>
      <rPr>
        <sz val="12"/>
        <color rgb="FF000000"/>
        <rFont val="Times New Roman"/>
        <family val="1"/>
      </rPr>
      <t xml:space="preserve"> The extent, nature, and origin of K and Rb depletions and isotopic fractionations in Earth, the Moon, and other planetary bodies. </t>
    </r>
    <r>
      <rPr>
        <i/>
        <sz val="12"/>
        <color rgb="FF000000"/>
        <rFont val="Times New Roman"/>
        <family val="1"/>
      </rPr>
      <t>The Planetary Science Journal</t>
    </r>
    <r>
      <rPr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3</t>
    </r>
    <r>
      <rPr>
        <sz val="12"/>
        <color rgb="FF000000"/>
        <rFont val="Times New Roman"/>
        <family val="1"/>
      </rPr>
      <t>, 29 (2022).</t>
    </r>
  </si>
  <si>
    <t xml:space="preserve">Angrites as the depletion endmember in K and Rb among planetary basalts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</si>
</sst>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"/>
    <numFmt numFmtId="166" formatCode="0.0000"/>
    <numFmt numFmtId="167" formatCode="0.00000"/>
  </numFmts>
  <fonts count="10" x14ac:knownFonts="1">
    <font>
      <sz val="12"/>
      <color theme="1"/>
      <name val="Calibri"/>
      <family val="2"/>
      <scheme val="minor"/>
    </font>
    <font>
      <sz val="12"/>
      <name val="Times New Roman"/>
      <family val="1"/>
    </font>
    <font>
      <sz val="12"/>
      <color theme="1"/>
      <name val="Calibri"/>
      <family val="2"/>
      <charset val="128"/>
      <scheme val="minor"/>
    </font>
    <font>
      <sz val="12"/>
      <color theme="1"/>
      <name val="Times New Roman"/>
      <family val="1"/>
    </font>
    <font>
      <vertAlign val="subscript"/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E101A"/>
      <name val="Times New Roman"/>
      <family val="1"/>
    </font>
    <font>
      <sz val="12"/>
      <color rgb="FF000000"/>
      <name val="Times New Roman"/>
      <family val="1"/>
    </font>
    <font>
      <i/>
      <sz val="12"/>
      <color rgb="FF000000"/>
      <name val="Times New Roman"/>
      <family val="1"/>
    </font>
    <font>
      <b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34">
    <xf numFmtId="0" fontId="0" fillId="0" borderId="0" xfId="0"/>
    <xf numFmtId="0" fontId="3" fillId="0" borderId="0" xfId="0" applyFont="1" applyFill="1" applyAlignment="1">
      <alignment horizontal="center"/>
    </xf>
    <xf numFmtId="0" fontId="3" fillId="0" borderId="0" xfId="0" applyFont="1" applyFill="1"/>
    <xf numFmtId="2" fontId="3" fillId="0" borderId="0" xfId="0" applyNumberFormat="1" applyFont="1" applyFill="1" applyAlignment="1">
      <alignment horizontal="center"/>
    </xf>
    <xf numFmtId="165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left"/>
    </xf>
    <xf numFmtId="164" fontId="1" fillId="0" borderId="0" xfId="0" applyNumberFormat="1" applyFont="1" applyFill="1" applyAlignment="1">
      <alignment horizontal="left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166" fontId="3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167" fontId="3" fillId="0" borderId="0" xfId="0" applyNumberFormat="1" applyFont="1" applyAlignment="1">
      <alignment horizontal="center"/>
    </xf>
    <xf numFmtId="0" fontId="3" fillId="0" borderId="0" xfId="0" applyFont="1" applyFill="1" applyAlignment="1">
      <alignment horizontal="left" indent="1"/>
    </xf>
    <xf numFmtId="0" fontId="5" fillId="0" borderId="0" xfId="0" applyFont="1" applyFill="1" applyAlignment="1">
      <alignment horizontal="left"/>
    </xf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0" applyFont="1"/>
    <xf numFmtId="0" fontId="3" fillId="0" borderId="2" xfId="0" applyFont="1" applyFill="1" applyBorder="1" applyAlignment="1">
      <alignment horizontal="left"/>
    </xf>
    <xf numFmtId="0" fontId="3" fillId="0" borderId="2" xfId="0" applyFont="1" applyFill="1" applyBorder="1" applyAlignment="1">
      <alignment horizontal="center"/>
    </xf>
    <xf numFmtId="2" fontId="3" fillId="0" borderId="2" xfId="0" applyNumberFormat="1" applyFont="1" applyFill="1" applyBorder="1" applyAlignment="1">
      <alignment horizontal="center"/>
    </xf>
    <xf numFmtId="0" fontId="3" fillId="0" borderId="2" xfId="0" applyFont="1" applyFill="1" applyBorder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164" fontId="3" fillId="0" borderId="2" xfId="0" applyNumberFormat="1" applyFont="1" applyBorder="1" applyAlignment="1">
      <alignment horizontal="center"/>
    </xf>
    <xf numFmtId="167" fontId="3" fillId="0" borderId="2" xfId="0" applyNumberFormat="1" applyFont="1" applyBorder="1" applyAlignment="1">
      <alignment horizontal="center"/>
    </xf>
    <xf numFmtId="1" fontId="3" fillId="0" borderId="2" xfId="0" applyNumberFormat="1" applyFont="1" applyBorder="1" applyAlignment="1">
      <alignment horizontal="center"/>
    </xf>
    <xf numFmtId="0" fontId="7" fillId="0" borderId="0" xfId="0" applyFont="1" applyAlignment="1">
      <alignment horizontal="left" vertical="center" indent="1"/>
    </xf>
    <xf numFmtId="0" fontId="5" fillId="0" borderId="2" xfId="0" applyFont="1" applyFill="1" applyBorder="1" applyAlignment="1">
      <alignment horizontal="left"/>
    </xf>
    <xf numFmtId="0" fontId="3" fillId="0" borderId="0" xfId="0" applyFont="1" applyFill="1" applyAlignment="1">
      <alignment horizontal="center"/>
    </xf>
  </cellXfs>
  <cellStyles count="2">
    <cellStyle name="Normal" xfId="0" builtinId="0"/>
    <cellStyle name="標準 2" xfId="1" xr:uid="{75373DFE-A164-1D4C-9E80-21008EE38C1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0FC3C-F7C0-4EA3-B6EA-7904ACDEA024}">
  <dimension ref="A1:G70"/>
  <sheetViews>
    <sheetView tabSelected="1" topLeftCell="A32" workbookViewId="0">
      <selection activeCell="B34" sqref="B34"/>
    </sheetView>
  </sheetViews>
  <sheetFormatPr baseColWidth="10" defaultColWidth="8.83203125" defaultRowHeight="16" x14ac:dyDescent="0.2"/>
  <cols>
    <col min="1" max="1" width="15.6640625" style="5" customWidth="1"/>
    <col min="2" max="2" width="26.6640625" style="2" customWidth="1"/>
    <col min="3" max="3" width="12.33203125" style="1" customWidth="1"/>
    <col min="4" max="4" width="11.83203125" style="1" customWidth="1"/>
    <col min="5" max="5" width="12.1640625" style="1" customWidth="1"/>
    <col min="6" max="6" width="12" style="1" customWidth="1"/>
    <col min="7" max="7" width="11.83203125" style="1" customWidth="1"/>
    <col min="8" max="16384" width="8.83203125" style="2"/>
  </cols>
  <sheetData>
    <row r="1" spans="1:7" x14ac:dyDescent="0.2">
      <c r="A1" s="17" t="s">
        <v>62</v>
      </c>
      <c r="B1" s="18" t="s">
        <v>65</v>
      </c>
      <c r="C1" s="19"/>
      <c r="D1" s="19"/>
    </row>
    <row r="2" spans="1:7" x14ac:dyDescent="0.2">
      <c r="A2" s="17" t="s">
        <v>66</v>
      </c>
      <c r="B2" s="20" t="s">
        <v>67</v>
      </c>
    </row>
    <row r="3" spans="1:7" x14ac:dyDescent="0.2">
      <c r="A3" s="7" t="s">
        <v>59</v>
      </c>
      <c r="B3" s="8" t="s">
        <v>58</v>
      </c>
      <c r="C3" s="8" t="s">
        <v>39</v>
      </c>
      <c r="D3" s="8" t="s">
        <v>40</v>
      </c>
      <c r="E3" s="8" t="s">
        <v>41</v>
      </c>
      <c r="F3" s="8" t="s">
        <v>42</v>
      </c>
      <c r="G3" s="8" t="s">
        <v>43</v>
      </c>
    </row>
    <row r="4" spans="1:7" x14ac:dyDescent="0.2">
      <c r="A4" s="5" t="s">
        <v>56</v>
      </c>
      <c r="B4" s="1" t="s">
        <v>60</v>
      </c>
    </row>
    <row r="5" spans="1:7" x14ac:dyDescent="0.2">
      <c r="A5" s="5" t="s">
        <v>0</v>
      </c>
      <c r="B5" s="1">
        <v>1035</v>
      </c>
      <c r="C5" s="3">
        <v>0.1317679781323127</v>
      </c>
      <c r="D5" s="3">
        <v>6.8044821744194059E-2</v>
      </c>
      <c r="E5" s="3">
        <v>1.8867197850343742E-2</v>
      </c>
      <c r="F5" s="3">
        <v>8.3675150042193405E-2</v>
      </c>
      <c r="G5" s="3">
        <v>5.0841869143623472E-2</v>
      </c>
    </row>
    <row r="6" spans="1:7" x14ac:dyDescent="0.2">
      <c r="A6" s="5" t="s">
        <v>1</v>
      </c>
      <c r="B6" s="1">
        <v>1343</v>
      </c>
      <c r="C6" s="4">
        <v>1</v>
      </c>
      <c r="D6" s="4">
        <v>1</v>
      </c>
      <c r="E6" s="4">
        <v>1</v>
      </c>
      <c r="F6" s="4">
        <v>1</v>
      </c>
      <c r="G6" s="4">
        <v>1</v>
      </c>
    </row>
    <row r="7" spans="1:7" x14ac:dyDescent="0.2">
      <c r="A7" s="5" t="s">
        <v>2</v>
      </c>
      <c r="B7" s="1">
        <v>1652</v>
      </c>
      <c r="C7" s="4">
        <v>19.853380468607487</v>
      </c>
      <c r="D7" s="4">
        <v>19.137964965018746</v>
      </c>
      <c r="E7" s="4">
        <v>6.2503059217822559</v>
      </c>
      <c r="F7" s="4">
        <v>20.003558931921159</v>
      </c>
      <c r="G7" s="4">
        <v>20.731417414772427</v>
      </c>
    </row>
    <row r="8" spans="1:7" x14ac:dyDescent="0.2">
      <c r="A8" s="5" t="s">
        <v>3</v>
      </c>
      <c r="B8" s="1">
        <v>1314</v>
      </c>
      <c r="C8" s="4">
        <v>4.036974413733569</v>
      </c>
      <c r="D8" s="4">
        <v>4.0787687449739591</v>
      </c>
      <c r="E8" s="4">
        <v>1.5911081893687036</v>
      </c>
      <c r="F8" s="4">
        <v>4.6882425107410839</v>
      </c>
      <c r="G8" s="4">
        <v>4.521601380192025</v>
      </c>
    </row>
    <row r="9" spans="1:7" x14ac:dyDescent="0.2">
      <c r="A9" s="5" t="s">
        <v>5</v>
      </c>
      <c r="B9" s="1">
        <v>993</v>
      </c>
      <c r="C9" s="3">
        <v>0.15388290805027466</v>
      </c>
      <c r="D9" s="3">
        <v>0.28259115638845611</v>
      </c>
      <c r="E9" s="3">
        <v>2.6454719749509366E-2</v>
      </c>
      <c r="F9" s="3">
        <v>0.50522281537984015</v>
      </c>
      <c r="G9" s="3">
        <v>0.20642721528395686</v>
      </c>
    </row>
    <row r="10" spans="1:7" x14ac:dyDescent="0.2">
      <c r="A10" s="5" t="s">
        <v>6</v>
      </c>
      <c r="B10" s="1">
        <v>1535</v>
      </c>
      <c r="C10" s="4">
        <v>30.283387010578025</v>
      </c>
      <c r="D10" s="4">
        <v>28.980059653824124</v>
      </c>
      <c r="E10" s="4">
        <v>7.7536450995763495</v>
      </c>
      <c r="F10" s="4">
        <v>31.494473482789537</v>
      </c>
      <c r="G10" s="4">
        <v>31.144239043391305</v>
      </c>
    </row>
    <row r="11" spans="1:7" x14ac:dyDescent="0.2">
      <c r="A11" s="5" t="s">
        <v>7</v>
      </c>
      <c r="B11" s="1">
        <v>1565</v>
      </c>
      <c r="C11" s="4">
        <v>24.834390935611729</v>
      </c>
      <c r="D11" s="4">
        <v>27.168789498835402</v>
      </c>
      <c r="E11" s="4">
        <v>6.6292038673355034</v>
      </c>
      <c r="F11" s="4">
        <v>30.307098125639133</v>
      </c>
      <c r="G11" s="4">
        <v>28.325718487279936</v>
      </c>
    </row>
    <row r="12" spans="1:7" x14ac:dyDescent="0.2">
      <c r="A12" s="5" t="s">
        <v>13</v>
      </c>
      <c r="B12" s="1">
        <v>704</v>
      </c>
      <c r="C12" s="3">
        <v>3.3729850356433088E-3</v>
      </c>
      <c r="D12" s="3">
        <v>2.0658304117190704E-2</v>
      </c>
      <c r="E12" s="3">
        <v>9.6922404347175894E-4</v>
      </c>
      <c r="F12" s="3">
        <v>2.6915937041386406E-2</v>
      </c>
      <c r="G12" s="3">
        <v>1.289131499875136E-2</v>
      </c>
    </row>
    <row r="13" spans="1:7" x14ac:dyDescent="0.2">
      <c r="A13" s="5" t="s">
        <v>17</v>
      </c>
      <c r="B13" s="1">
        <v>752</v>
      </c>
      <c r="C13" s="3">
        <v>7.8484728294642953E-2</v>
      </c>
      <c r="D13" s="3">
        <v>0.13418327499990651</v>
      </c>
      <c r="E13" s="3">
        <v>1.4500140558016144E-2</v>
      </c>
      <c r="F13" s="3">
        <v>0.25168146881616493</v>
      </c>
      <c r="G13" s="3">
        <v>0.15946998844949245</v>
      </c>
    </row>
    <row r="14" spans="1:7" x14ac:dyDescent="0.2">
      <c r="A14" s="5" t="s">
        <v>18</v>
      </c>
      <c r="B14" s="1">
        <v>1548</v>
      </c>
      <c r="C14" s="4">
        <v>29.322425181960579</v>
      </c>
      <c r="D14" s="4">
        <v>33.217606425793946</v>
      </c>
      <c r="E14" s="4">
        <v>8.4383726367066494</v>
      </c>
      <c r="F14" s="4">
        <v>33.801551018566464</v>
      </c>
      <c r="G14" s="4">
        <v>34.193969568590347</v>
      </c>
    </row>
    <row r="15" spans="1:7" x14ac:dyDescent="0.2">
      <c r="A15" s="5" t="s">
        <v>19</v>
      </c>
      <c r="B15" s="1">
        <v>1551</v>
      </c>
      <c r="C15" s="4">
        <v>30.585672541888147</v>
      </c>
      <c r="D15" s="4">
        <v>29.872510573523474</v>
      </c>
      <c r="E15" s="4">
        <v>6.7390861006781257</v>
      </c>
      <c r="F15" s="4">
        <v>33.63816408640443</v>
      </c>
      <c r="G15" s="4">
        <v>31.451763439148571</v>
      </c>
    </row>
    <row r="16" spans="1:7" x14ac:dyDescent="0.2">
      <c r="A16" s="5" t="s">
        <v>21</v>
      </c>
      <c r="B16" s="1">
        <v>1423</v>
      </c>
      <c r="C16" s="4">
        <v>26.356708018073725</v>
      </c>
      <c r="D16" s="4">
        <v>155.00441668631717</v>
      </c>
      <c r="E16" s="4">
        <v>6.799176991371267</v>
      </c>
      <c r="F16" s="4">
        <v>79.669615296303917</v>
      </c>
      <c r="G16" s="4">
        <v>37.783878241808537</v>
      </c>
    </row>
    <row r="17" spans="1:7" x14ac:dyDescent="0.2">
      <c r="A17" s="5" t="s">
        <v>22</v>
      </c>
      <c r="B17" s="1">
        <v>1615</v>
      </c>
      <c r="C17" s="4">
        <v>29.749752753410931</v>
      </c>
      <c r="D17" s="4">
        <v>32.635225526026538</v>
      </c>
      <c r="E17" s="4">
        <v>7.4532820895821192</v>
      </c>
      <c r="F17" s="4">
        <v>38.315415244549321</v>
      </c>
      <c r="G17" s="4">
        <v>35.268141840625823</v>
      </c>
    </row>
    <row r="18" spans="1:7" x14ac:dyDescent="0.2">
      <c r="A18" s="5" t="s">
        <v>23</v>
      </c>
      <c r="B18" s="1">
        <v>1454</v>
      </c>
      <c r="C18" s="4">
        <v>30.026262297662008</v>
      </c>
      <c r="D18" s="4">
        <v>32.782009481329752</v>
      </c>
      <c r="E18" s="4">
        <v>7.6040820323758442</v>
      </c>
      <c r="F18" s="4">
        <v>38.38003139549523</v>
      </c>
      <c r="G18" s="4">
        <v>35.014176215981507</v>
      </c>
    </row>
    <row r="19" spans="1:7" x14ac:dyDescent="0.2">
      <c r="A19" s="5" t="s">
        <v>24</v>
      </c>
      <c r="B19" s="1">
        <v>1550</v>
      </c>
      <c r="C19" s="4">
        <v>29.43946486363987</v>
      </c>
      <c r="D19" s="4">
        <v>31.840316203338226</v>
      </c>
      <c r="E19" s="4">
        <v>7.3547462222044135</v>
      </c>
      <c r="F19" s="4">
        <v>38.034568897241385</v>
      </c>
      <c r="G19" s="4">
        <v>34.798627374557263</v>
      </c>
    </row>
    <row r="20" spans="1:7" x14ac:dyDescent="0.2">
      <c r="A20" s="5" t="s">
        <v>25</v>
      </c>
      <c r="B20" s="1">
        <v>1630</v>
      </c>
      <c r="C20" s="4">
        <v>29.590740162309565</v>
      </c>
      <c r="D20" s="4">
        <v>31.325447277692177</v>
      </c>
      <c r="E20" s="4">
        <v>7.4818470699452533</v>
      </c>
      <c r="F20" s="4">
        <v>37.259103984576775</v>
      </c>
      <c r="G20" s="4">
        <v>34.613198717242014</v>
      </c>
    </row>
    <row r="21" spans="1:7" x14ac:dyDescent="0.2">
      <c r="A21" s="5" t="s">
        <v>26</v>
      </c>
      <c r="B21" s="1">
        <v>1545</v>
      </c>
      <c r="C21" s="4">
        <v>29.346088226903326</v>
      </c>
      <c r="D21" s="4">
        <v>30.660566248311888</v>
      </c>
      <c r="E21" s="4">
        <v>7.3775298455400247</v>
      </c>
      <c r="F21" s="4">
        <v>36.273368227380388</v>
      </c>
      <c r="G21" s="4">
        <v>34.541506152759339</v>
      </c>
    </row>
    <row r="22" spans="1:7" x14ac:dyDescent="0.2">
      <c r="A22" s="5" t="s">
        <v>27</v>
      </c>
      <c r="B22" s="1">
        <v>1491</v>
      </c>
      <c r="C22" s="4">
        <v>29.465579470264551</v>
      </c>
      <c r="D22" s="4">
        <v>31.73390800204853</v>
      </c>
      <c r="E22" s="4">
        <v>7.6110946494639311</v>
      </c>
      <c r="F22" s="4">
        <v>36.837574537503869</v>
      </c>
      <c r="G22" s="4">
        <v>35.007872237317862</v>
      </c>
    </row>
    <row r="23" spans="1:7" x14ac:dyDescent="0.2">
      <c r="A23" s="5" t="s">
        <v>28</v>
      </c>
      <c r="B23" s="1">
        <v>1630</v>
      </c>
      <c r="C23" s="4">
        <v>30.07801275380751</v>
      </c>
      <c r="D23" s="4">
        <v>31.2987573325554</v>
      </c>
      <c r="E23" s="4">
        <v>7.5695728233871167</v>
      </c>
      <c r="F23" s="4">
        <v>36.693666533829031</v>
      </c>
      <c r="G23" s="4">
        <v>34.994600569129076</v>
      </c>
    </row>
    <row r="24" spans="1:7" x14ac:dyDescent="0.2">
      <c r="A24" s="5" t="s">
        <v>29</v>
      </c>
      <c r="B24" s="1">
        <v>1630</v>
      </c>
      <c r="C24" s="4">
        <v>29.387788704718506</v>
      </c>
      <c r="D24" s="4">
        <v>30.066381123675736</v>
      </c>
      <c r="E24" s="4">
        <v>7.338798769747803</v>
      </c>
      <c r="F24" s="4">
        <v>35.314800596761323</v>
      </c>
      <c r="G24" s="4">
        <v>34.611344867308922</v>
      </c>
    </row>
    <row r="25" spans="1:7" x14ac:dyDescent="0.2">
      <c r="A25" s="5" t="s">
        <v>30</v>
      </c>
      <c r="B25" s="1">
        <v>1630</v>
      </c>
      <c r="C25" s="4">
        <v>29.847511091815388</v>
      </c>
      <c r="D25" s="4">
        <v>29.944840465451872</v>
      </c>
      <c r="E25" s="4">
        <v>7.4508453419906502</v>
      </c>
      <c r="F25" s="4">
        <v>34.667524714183514</v>
      </c>
      <c r="G25" s="4">
        <v>34.073252189503414</v>
      </c>
    </row>
    <row r="26" spans="1:7" x14ac:dyDescent="0.2">
      <c r="A26" s="5" t="s">
        <v>31</v>
      </c>
      <c r="B26" s="1">
        <v>1630</v>
      </c>
      <c r="C26" s="4">
        <v>28.949822582676607</v>
      </c>
      <c r="D26" s="4">
        <v>29.009326262654838</v>
      </c>
      <c r="E26" s="4">
        <v>7.0992263319743234</v>
      </c>
      <c r="F26" s="4">
        <v>33.880754993862233</v>
      </c>
      <c r="G26" s="4">
        <v>33.284932805760114</v>
      </c>
    </row>
    <row r="27" spans="1:7" x14ac:dyDescent="0.2">
      <c r="A27" s="5" t="s">
        <v>32</v>
      </c>
      <c r="B27" s="1">
        <v>1630</v>
      </c>
      <c r="C27" s="4">
        <v>28.456705073646113</v>
      </c>
      <c r="D27" s="4">
        <v>28.769904903002249</v>
      </c>
      <c r="E27" s="4">
        <v>7.1570540038145927</v>
      </c>
      <c r="F27" s="4">
        <v>33.793954323931196</v>
      </c>
      <c r="G27" s="4">
        <v>32.990386245875058</v>
      </c>
    </row>
    <row r="28" spans="1:7" x14ac:dyDescent="0.2">
      <c r="A28" s="5" t="s">
        <v>33</v>
      </c>
      <c r="B28" s="1">
        <v>1630</v>
      </c>
      <c r="C28" s="4">
        <v>26.518644159164143</v>
      </c>
      <c r="D28" s="4">
        <v>27.164828882902441</v>
      </c>
      <c r="E28" s="4">
        <v>6.7199184944574757</v>
      </c>
      <c r="F28" s="4">
        <v>31.946811738394533</v>
      </c>
      <c r="G28" s="4">
        <v>31.658345806986755</v>
      </c>
    </row>
    <row r="29" spans="1:7" x14ac:dyDescent="0.2">
      <c r="A29" s="5" t="s">
        <v>34</v>
      </c>
      <c r="B29" s="1">
        <v>1528</v>
      </c>
      <c r="C29" s="4">
        <v>26.676943644758087</v>
      </c>
      <c r="D29" s="4">
        <v>27.386832892222273</v>
      </c>
      <c r="E29" s="4">
        <v>6.7893216380355179</v>
      </c>
      <c r="F29" s="4">
        <v>32.036542729585889</v>
      </c>
      <c r="G29" s="4">
        <v>32.009118399110385</v>
      </c>
    </row>
    <row r="30" spans="1:7" x14ac:dyDescent="0.2">
      <c r="A30" s="5" t="s">
        <v>35</v>
      </c>
      <c r="B30" s="1">
        <v>1630</v>
      </c>
      <c r="C30" s="4">
        <v>27.404927212174023</v>
      </c>
      <c r="D30" s="4">
        <v>26.817781000552227</v>
      </c>
      <c r="E30" s="4">
        <v>7.0257128523128456</v>
      </c>
      <c r="F30" s="4">
        <v>32.324131912445289</v>
      </c>
      <c r="G30" s="4">
        <v>31.943400121318898</v>
      </c>
    </row>
    <row r="31" spans="1:7" x14ac:dyDescent="0.2">
      <c r="A31" s="5" t="s">
        <v>36</v>
      </c>
      <c r="B31" s="1">
        <v>1720</v>
      </c>
      <c r="C31" s="4">
        <v>30.626605451138936</v>
      </c>
      <c r="D31" s="4">
        <v>34.946924593303606</v>
      </c>
      <c r="E31" s="4">
        <v>8.0965616497142658</v>
      </c>
      <c r="F31" s="4">
        <v>38.4505939933644</v>
      </c>
      <c r="G31" s="4">
        <v>37.168188108827984</v>
      </c>
    </row>
    <row r="32" spans="1:7" x14ac:dyDescent="0.2">
      <c r="A32" s="5" t="s">
        <v>37</v>
      </c>
      <c r="B32" s="1">
        <v>1630</v>
      </c>
      <c r="C32" s="4">
        <v>31.656689264884847</v>
      </c>
      <c r="D32" s="4">
        <v>35.621729126032243</v>
      </c>
      <c r="E32" s="4">
        <v>8.1894642753261007</v>
      </c>
      <c r="F32" s="4">
        <v>40.950379702462783</v>
      </c>
      <c r="G32" s="4">
        <v>39.305659191602594</v>
      </c>
    </row>
    <row r="33" spans="1:7" x14ac:dyDescent="0.2">
      <c r="A33" s="5" t="s">
        <v>38</v>
      </c>
      <c r="B33" s="1">
        <v>1609</v>
      </c>
      <c r="C33" s="4">
        <v>27.404841612074762</v>
      </c>
      <c r="D33" s="4">
        <v>32.32806621533738</v>
      </c>
      <c r="E33" s="4">
        <v>7.9501957483698735</v>
      </c>
      <c r="F33" s="4">
        <v>31.987238489000415</v>
      </c>
      <c r="G33" s="4">
        <v>32.880773596507147</v>
      </c>
    </row>
    <row r="34" spans="1:7" x14ac:dyDescent="0.2">
      <c r="B34" s="1"/>
      <c r="C34" s="4"/>
      <c r="D34" s="4"/>
      <c r="E34" s="4"/>
      <c r="F34" s="4"/>
      <c r="G34" s="4"/>
    </row>
    <row r="35" spans="1:7" x14ac:dyDescent="0.2">
      <c r="A35" s="5" t="s">
        <v>57</v>
      </c>
    </row>
    <row r="36" spans="1:7" x14ac:dyDescent="0.2">
      <c r="A36" s="6" t="s">
        <v>4</v>
      </c>
      <c r="B36" s="1">
        <v>1287</v>
      </c>
      <c r="C36" s="3">
        <v>1.5874509870941043</v>
      </c>
      <c r="D36" s="3">
        <v>1.6447481998770483</v>
      </c>
      <c r="E36" s="3">
        <v>0.47867127672688192</v>
      </c>
      <c r="F36" s="3">
        <v>1.9478406451824886</v>
      </c>
      <c r="G36" s="3">
        <v>1.8022557127100962</v>
      </c>
    </row>
    <row r="37" spans="1:7" x14ac:dyDescent="0.2">
      <c r="A37" s="6" t="s">
        <v>8</v>
      </c>
      <c r="B37" s="1">
        <v>1291</v>
      </c>
      <c r="C37" s="3">
        <v>0.39286569054233822</v>
      </c>
      <c r="D37" s="3">
        <v>0.28424808122107642</v>
      </c>
      <c r="E37" s="3">
        <v>0.66944596030226999</v>
      </c>
      <c r="F37" s="3">
        <v>0.27531503663495976</v>
      </c>
      <c r="G37" s="3">
        <v>0.23603833859509316</v>
      </c>
    </row>
    <row r="38" spans="1:7" x14ac:dyDescent="0.2">
      <c r="A38" s="6" t="s">
        <v>9</v>
      </c>
      <c r="B38" s="1">
        <v>1123</v>
      </c>
      <c r="C38" s="3">
        <v>2.49390461742211</v>
      </c>
      <c r="D38" s="3">
        <v>2.5067850984897997</v>
      </c>
      <c r="E38" s="3">
        <v>0.83413827127825879</v>
      </c>
      <c r="F38" s="3">
        <v>2.751934629498026</v>
      </c>
      <c r="G38" s="3">
        <v>2.6430085327295418</v>
      </c>
    </row>
    <row r="39" spans="1:7" x14ac:dyDescent="0.2">
      <c r="A39" s="6" t="s">
        <v>10</v>
      </c>
      <c r="B39" s="1">
        <v>1338</v>
      </c>
      <c r="C39" s="3">
        <v>2.1790005259924925</v>
      </c>
      <c r="D39" s="3">
        <v>2.2664480051553029</v>
      </c>
      <c r="E39" s="3">
        <v>0.7192433473608576</v>
      </c>
      <c r="F39" s="3">
        <v>2.4988408530852588</v>
      </c>
      <c r="G39" s="3">
        <v>2.4097118131071418</v>
      </c>
    </row>
    <row r="40" spans="1:7" x14ac:dyDescent="0.2">
      <c r="A40" s="6" t="s">
        <v>11</v>
      </c>
      <c r="B40" s="1">
        <v>1354</v>
      </c>
      <c r="C40" s="3">
        <v>0.11563763593671096</v>
      </c>
      <c r="D40" s="3">
        <v>0.15543971221781941</v>
      </c>
      <c r="E40" s="3">
        <v>6.8181549760484197E-2</v>
      </c>
      <c r="F40" s="3">
        <v>0.17460121855531072</v>
      </c>
      <c r="G40" s="3">
        <v>0.14810612400376119</v>
      </c>
    </row>
    <row r="41" spans="1:7" x14ac:dyDescent="0.2">
      <c r="A41" s="6" t="s">
        <v>12</v>
      </c>
      <c r="B41" s="1">
        <v>1034</v>
      </c>
      <c r="C41" s="3">
        <v>4.0361963446534727E-2</v>
      </c>
      <c r="D41" s="3">
        <v>6.2121721541397036E-2</v>
      </c>
      <c r="E41" s="3">
        <v>1.8950338833958625E-3</v>
      </c>
      <c r="F41" s="3">
        <v>8.5322817828887759E-2</v>
      </c>
      <c r="G41" s="3">
        <v>6.6754870067142327E-2</v>
      </c>
    </row>
    <row r="42" spans="1:7" x14ac:dyDescent="0.2">
      <c r="A42" s="6" t="s">
        <v>14</v>
      </c>
      <c r="B42" s="1">
        <v>1010</v>
      </c>
      <c r="C42" s="3">
        <v>0.24931224136820518</v>
      </c>
      <c r="D42" s="3">
        <v>0.2864210606964171</v>
      </c>
      <c r="E42" s="3">
        <v>6.4965522989565108E-2</v>
      </c>
      <c r="F42" s="3">
        <v>0.31736748194316899</v>
      </c>
      <c r="G42" s="3">
        <v>0.28442539282637286</v>
      </c>
    </row>
    <row r="43" spans="1:7" x14ac:dyDescent="0.2">
      <c r="A43" s="6" t="s">
        <v>15</v>
      </c>
      <c r="B43" s="1">
        <v>830</v>
      </c>
      <c r="C43" s="3">
        <v>0.16415632858168194</v>
      </c>
      <c r="D43" s="3">
        <v>0.18767349955261681</v>
      </c>
      <c r="E43" s="3">
        <v>5.6395091755299477E-2</v>
      </c>
      <c r="F43" s="3">
        <v>0.20115334034359772</v>
      </c>
      <c r="G43" s="3">
        <v>0.19082655170004015</v>
      </c>
    </row>
    <row r="44" spans="1:7" x14ac:dyDescent="0.2">
      <c r="A44" s="6" t="s">
        <v>16</v>
      </c>
      <c r="B44" s="1">
        <v>1235</v>
      </c>
      <c r="C44" s="3">
        <v>1.1663883667800512</v>
      </c>
      <c r="D44" s="3">
        <v>1.4522776476744446</v>
      </c>
      <c r="E44" s="3">
        <v>0.15644683746647861</v>
      </c>
      <c r="F44" s="3">
        <v>0.95324937221395944</v>
      </c>
      <c r="G44" s="3">
        <v>2.3565319730890519</v>
      </c>
    </row>
    <row r="45" spans="1:7" x14ac:dyDescent="0.2">
      <c r="A45" s="21" t="s">
        <v>20</v>
      </c>
      <c r="B45" s="22">
        <v>890</v>
      </c>
      <c r="C45" s="23">
        <v>5.7826207033444196E-2</v>
      </c>
      <c r="D45" s="23">
        <v>0.19790969733255548</v>
      </c>
      <c r="E45" s="23">
        <v>1.529791633311081E-2</v>
      </c>
      <c r="F45" s="23">
        <v>9.5721819843806261E-2</v>
      </c>
      <c r="G45" s="23">
        <v>0.20811194052376464</v>
      </c>
    </row>
    <row r="46" spans="1:7" x14ac:dyDescent="0.2">
      <c r="A46" s="5" t="s">
        <v>68</v>
      </c>
    </row>
    <row r="47" spans="1:7" x14ac:dyDescent="0.2">
      <c r="A47" s="16" t="s">
        <v>69</v>
      </c>
    </row>
    <row r="48" spans="1:7" x14ac:dyDescent="0.2">
      <c r="A48" s="16" t="s">
        <v>61</v>
      </c>
    </row>
    <row r="49" spans="1:7" x14ac:dyDescent="0.2">
      <c r="A49" s="16" t="s">
        <v>70</v>
      </c>
    </row>
    <row r="51" spans="1:7" x14ac:dyDescent="0.2">
      <c r="A51" s="32" t="s">
        <v>71</v>
      </c>
      <c r="B51" s="24" t="s">
        <v>78</v>
      </c>
      <c r="C51" s="22"/>
      <c r="D51" s="22"/>
      <c r="E51" s="22"/>
      <c r="F51" s="22"/>
      <c r="G51" s="22"/>
    </row>
    <row r="52" spans="1:7" x14ac:dyDescent="0.2">
      <c r="B52" s="33" t="s">
        <v>72</v>
      </c>
      <c r="C52" s="33"/>
      <c r="D52" s="33" t="s">
        <v>73</v>
      </c>
      <c r="E52" s="33"/>
    </row>
    <row r="53" spans="1:7" ht="18" x14ac:dyDescent="0.25">
      <c r="A53" s="25"/>
      <c r="B53" s="26" t="s">
        <v>63</v>
      </c>
      <c r="C53" s="26" t="s">
        <v>64</v>
      </c>
      <c r="D53" s="26" t="s">
        <v>45</v>
      </c>
      <c r="E53" s="26" t="s">
        <v>44</v>
      </c>
      <c r="F53" s="27" t="s">
        <v>52</v>
      </c>
      <c r="G53" s="22"/>
    </row>
    <row r="54" spans="1:7" x14ac:dyDescent="0.2">
      <c r="A54" s="9" t="s">
        <v>46</v>
      </c>
      <c r="B54" s="10">
        <f t="shared" ref="B54:B59" si="0">D54/$D$54</f>
        <v>1</v>
      </c>
      <c r="C54" s="10">
        <f t="shared" ref="C54:C59" si="1">E54/$E$54</f>
        <v>1</v>
      </c>
      <c r="D54" s="12">
        <v>0.3014230271668823</v>
      </c>
      <c r="E54" s="13">
        <v>71428.57142857142</v>
      </c>
      <c r="F54" s="9" t="s">
        <v>47</v>
      </c>
    </row>
    <row r="55" spans="1:7" x14ac:dyDescent="0.2">
      <c r="A55" s="9" t="s">
        <v>48</v>
      </c>
      <c r="B55" s="14">
        <f t="shared" si="0"/>
        <v>8.2939914163090128E-2</v>
      </c>
      <c r="C55" s="14">
        <f t="shared" si="1"/>
        <v>0.135856</v>
      </c>
      <c r="D55" s="12">
        <v>2.5000000000000001E-2</v>
      </c>
      <c r="E55" s="13">
        <v>9704</v>
      </c>
      <c r="F55" s="9" t="s">
        <v>53</v>
      </c>
    </row>
    <row r="56" spans="1:7" x14ac:dyDescent="0.2">
      <c r="A56" s="9" t="s">
        <v>49</v>
      </c>
      <c r="B56" s="14">
        <f t="shared" si="0"/>
        <v>1.7583261802575106E-2</v>
      </c>
      <c r="C56" s="14">
        <f t="shared" si="1"/>
        <v>3.4272000000000004E-2</v>
      </c>
      <c r="D56" s="12">
        <v>5.3E-3</v>
      </c>
      <c r="E56" s="13">
        <v>2448</v>
      </c>
      <c r="F56" s="9" t="s">
        <v>53</v>
      </c>
    </row>
    <row r="57" spans="1:7" x14ac:dyDescent="0.2">
      <c r="A57" s="9" t="s">
        <v>50</v>
      </c>
      <c r="B57" s="14">
        <f t="shared" si="0"/>
        <v>0.19208884120171674</v>
      </c>
      <c r="C57" s="14">
        <f t="shared" si="1"/>
        <v>0.24263400000000002</v>
      </c>
      <c r="D57" s="12">
        <v>5.79E-2</v>
      </c>
      <c r="E57" s="13">
        <v>17331</v>
      </c>
      <c r="F57" s="9" t="s">
        <v>53</v>
      </c>
    </row>
    <row r="58" spans="1:7" x14ac:dyDescent="0.2">
      <c r="A58" s="9" t="s">
        <v>51</v>
      </c>
      <c r="B58" s="14">
        <f t="shared" si="0"/>
        <v>9.4551502145922752E-3</v>
      </c>
      <c r="C58" s="14">
        <f t="shared" si="1"/>
        <v>5.7960000000000005E-2</v>
      </c>
      <c r="D58" s="15">
        <v>2.8500000000000001E-3</v>
      </c>
      <c r="E58" s="13">
        <v>4140</v>
      </c>
      <c r="F58" s="9" t="s">
        <v>53</v>
      </c>
    </row>
    <row r="59" spans="1:7" x14ac:dyDescent="0.2">
      <c r="A59" s="9" t="s">
        <v>54</v>
      </c>
      <c r="B59" s="14">
        <f t="shared" si="0"/>
        <v>9.5215021459227453E-4</v>
      </c>
      <c r="C59" s="14">
        <f t="shared" si="1"/>
        <v>1.8060000000000003E-3</v>
      </c>
      <c r="D59" s="10">
        <v>2.8699999999999998E-4</v>
      </c>
      <c r="E59" s="10">
        <v>129</v>
      </c>
      <c r="F59" s="9" t="s">
        <v>53</v>
      </c>
    </row>
    <row r="60" spans="1:7" x14ac:dyDescent="0.2">
      <c r="A60" s="9"/>
      <c r="B60" s="9"/>
      <c r="C60" s="9"/>
      <c r="D60" s="9"/>
      <c r="E60" s="9"/>
      <c r="F60" s="10"/>
    </row>
    <row r="61" spans="1:7" x14ac:dyDescent="0.2">
      <c r="A61" s="9" t="s">
        <v>39</v>
      </c>
      <c r="B61" s="14">
        <f>D61/$D$54</f>
        <v>2.6766110854612212E-3</v>
      </c>
      <c r="C61" s="14">
        <f>E61/$E$54</f>
        <v>5.6151723198601799E-3</v>
      </c>
      <c r="D61" s="15">
        <v>8.0679221592815597E-4</v>
      </c>
      <c r="E61" s="13">
        <v>401.08373713286994</v>
      </c>
      <c r="F61" s="11" t="s">
        <v>55</v>
      </c>
    </row>
    <row r="62" spans="1:7" x14ac:dyDescent="0.2">
      <c r="A62" s="9" t="s">
        <v>41</v>
      </c>
      <c r="B62" s="14">
        <f>D62/$D$54</f>
        <v>1.7183574585152826E-3</v>
      </c>
      <c r="C62" s="14">
        <f>E62/$E$54</f>
        <v>3.3275557718102345E-3</v>
      </c>
      <c r="D62" s="15">
        <v>5.1795250690046682E-4</v>
      </c>
      <c r="E62" s="13">
        <v>237.68255512930244</v>
      </c>
      <c r="F62" s="11" t="s">
        <v>55</v>
      </c>
    </row>
    <row r="63" spans="1:7" x14ac:dyDescent="0.2">
      <c r="A63" s="9" t="s">
        <v>42</v>
      </c>
      <c r="B63" s="14">
        <f>D63/$D$54</f>
        <v>7.4458556259126016E-3</v>
      </c>
      <c r="C63" s="14">
        <f>E63/$E$54</f>
        <v>1.5794511787992363E-2</v>
      </c>
      <c r="D63" s="15">
        <v>2.2443523426101375E-3</v>
      </c>
      <c r="E63" s="13">
        <v>1128.1794134280258</v>
      </c>
      <c r="F63" s="11" t="s">
        <v>55</v>
      </c>
    </row>
    <row r="64" spans="1:7" x14ac:dyDescent="0.2">
      <c r="A64" s="9" t="s">
        <v>43</v>
      </c>
      <c r="B64" s="14">
        <f>D64/$D$54</f>
        <v>4.6636874999145244E-3</v>
      </c>
      <c r="C64" s="14">
        <f>E64/$E$54</f>
        <v>6.2780522689978684E-3</v>
      </c>
      <c r="D64" s="15">
        <v>1.405742803984585E-3</v>
      </c>
      <c r="E64" s="13">
        <v>448.43230492841911</v>
      </c>
      <c r="F64" s="11" t="s">
        <v>55</v>
      </c>
    </row>
    <row r="65" spans="1:7" x14ac:dyDescent="0.2">
      <c r="A65" s="25" t="s">
        <v>40</v>
      </c>
      <c r="B65" s="28">
        <f>D65/$D$54</f>
        <v>4.0395226940768154E-3</v>
      </c>
      <c r="C65" s="28">
        <f>E65/$E$54</f>
        <v>8.7413566436704022E-3</v>
      </c>
      <c r="D65" s="29">
        <v>1.2176051587579535E-3</v>
      </c>
      <c r="E65" s="30">
        <v>624.38261740502867</v>
      </c>
      <c r="F65" s="27" t="s">
        <v>55</v>
      </c>
      <c r="G65" s="22"/>
    </row>
    <row r="67" spans="1:7" x14ac:dyDescent="0.2">
      <c r="A67" s="17" t="s">
        <v>74</v>
      </c>
    </row>
    <row r="68" spans="1:7" x14ac:dyDescent="0.2">
      <c r="A68" s="31" t="s">
        <v>76</v>
      </c>
    </row>
    <row r="69" spans="1:7" x14ac:dyDescent="0.2">
      <c r="A69" s="31" t="s">
        <v>75</v>
      </c>
    </row>
    <row r="70" spans="1:7" x14ac:dyDescent="0.2">
      <c r="A70" s="31" t="s">
        <v>77</v>
      </c>
    </row>
  </sheetData>
  <mergeCells count="2">
    <mergeCell ref="B52:C52"/>
    <mergeCell ref="D52:E5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2022-11-02T16:39:48Z</dcterms:created>
  <dcterms:modified xsi:type="dcterms:W3CDTF">2022-11-18T13:46:48Z</dcterms:modified>
</cp:coreProperties>
</file>