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hu/Dropbox/PC/Documents/000_IPGP/Manuscripts/Paper 1_Angrite/2022NC/Revision/Fred/Revision2/Revision3/"/>
    </mc:Choice>
  </mc:AlternateContent>
  <xr:revisionPtr revIDLastSave="0" documentId="13_ncr:1_{63A11FFC-4BF7-8A48-8F4E-8C9D97E99450}" xr6:coauthVersionLast="47" xr6:coauthVersionMax="47" xr10:uidLastSave="{00000000-0000-0000-0000-000000000000}"/>
  <bookViews>
    <workbookView xWindow="14340" yWindow="760" windowWidth="34560" windowHeight="20420" xr2:uid="{4B000D65-5507-964D-B3D0-0536EF328207}"/>
  </bookViews>
  <sheets>
    <sheet name="Fig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5" i="1" l="1"/>
  <c r="D29" i="1"/>
  <c r="D27" i="1"/>
  <c r="D26" i="1"/>
  <c r="D28" i="1"/>
  <c r="D30" i="1"/>
  <c r="D31" i="1"/>
  <c r="E31" i="1" s="1"/>
  <c r="D12" i="1"/>
  <c r="E12" i="1" s="1"/>
  <c r="D7" i="1"/>
  <c r="D8" i="1"/>
  <c r="D9" i="1"/>
  <c r="D10" i="1"/>
  <c r="D11" i="1"/>
  <c r="D6" i="1"/>
</calcChain>
</file>

<file path=xl/sharedStrings.xml><?xml version="1.0" encoding="utf-8"?>
<sst xmlns="http://schemas.openxmlformats.org/spreadsheetml/2006/main" count="69" uniqueCount="34">
  <si>
    <t>[K]</t>
  </si>
  <si>
    <t>[U]</t>
  </si>
  <si>
    <t>1000 U/K</t>
  </si>
  <si>
    <t>UCC</t>
  </si>
  <si>
    <t>NWA 7203</t>
  </si>
  <si>
    <t>NWA 12320</t>
  </si>
  <si>
    <t>NWA 12774</t>
  </si>
  <si>
    <t>NWA 12004</t>
  </si>
  <si>
    <t>Sah 99555</t>
  </si>
  <si>
    <r>
      <t>δ</t>
    </r>
    <r>
      <rPr>
        <vertAlign val="superscript"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K</t>
    </r>
  </si>
  <si>
    <t>(ppm)</t>
  </si>
  <si>
    <t>(‰)</t>
  </si>
  <si>
    <t>AdoR</t>
  </si>
  <si>
    <t>Linear regression</t>
  </si>
  <si>
    <t>Percentage of UCC</t>
  </si>
  <si>
    <t>Not included in linear regression</t>
  </si>
  <si>
    <t>[Rb]</t>
  </si>
  <si>
    <t>[Sr]</t>
  </si>
  <si>
    <t>Sr/Rb</t>
  </si>
  <si>
    <r>
      <t>Extrapolated δ</t>
    </r>
    <r>
      <rPr>
        <vertAlign val="superscript"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K value for AdoR based on linear regression</t>
    </r>
  </si>
  <si>
    <t>95% c.i.</t>
  </si>
  <si>
    <r>
      <t>[K] and [U] of UCC are from Rudnick &amp; Gao (2014) and average δ</t>
    </r>
    <r>
      <rPr>
        <vertAlign val="superscript"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K of UCC is from Huang et al. GCA (2020)</t>
    </r>
  </si>
  <si>
    <r>
      <t>[Rb] and [Sr] of UCC are from Rudnick &amp; Gao (2014) and average δ</t>
    </r>
    <r>
      <rPr>
        <vertAlign val="superscript"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K of UCC is from Huang et al. GCA (2020)</t>
    </r>
  </si>
  <si>
    <t>(a)</t>
  </si>
  <si>
    <t>Fig. 3</t>
  </si>
  <si>
    <t>(b)</t>
  </si>
  <si>
    <t>References for published data</t>
  </si>
  <si>
    <t>Rudnick RL, Gao S. Composition of the Continental Crust. In: Treatise on Geochemistry (Second Edition) (eds Holland HD, Turekian KK, Vol 4, 1-51. Elsevier (2014).</t>
  </si>
  <si>
    <t>Huang T-Y, et al. Heterogeneous potassium isotopic composition of the upper continental crust. Geochim Cosmochim Acta 278, 122-136 (2020).</t>
  </si>
  <si>
    <t>This study</t>
  </si>
  <si>
    <t>Calculated fractions of UCC contamination</t>
  </si>
  <si>
    <r>
      <t>Negative correlations of δ</t>
    </r>
    <r>
      <rPr>
        <b/>
        <vertAlign val="superscript"/>
        <sz val="11"/>
        <color theme="1"/>
        <rFont val="Times New Roman"/>
        <family val="1"/>
      </rPr>
      <t>41</t>
    </r>
    <r>
      <rPr>
        <b/>
        <sz val="11"/>
        <color theme="1"/>
        <rFont val="Times New Roman"/>
        <family val="1"/>
      </rPr>
      <t xml:space="preserve">K values with (a) U/K ratios and (b) Sr/Rb ratios. </t>
    </r>
  </si>
  <si>
    <r>
      <t>δ</t>
    </r>
    <r>
      <rPr>
        <b/>
        <vertAlign val="superscript"/>
        <sz val="11"/>
        <color theme="1"/>
        <rFont val="Times New Roman"/>
        <family val="1"/>
      </rPr>
      <t>41</t>
    </r>
    <r>
      <rPr>
        <b/>
        <sz val="11"/>
        <color theme="1"/>
        <rFont val="Times New Roman"/>
        <family val="1"/>
      </rPr>
      <t>K vs 1000*U/K</t>
    </r>
  </si>
  <si>
    <r>
      <t>δ</t>
    </r>
    <r>
      <rPr>
        <b/>
        <vertAlign val="superscript"/>
        <sz val="11"/>
        <color theme="1"/>
        <rFont val="Times New Roman"/>
        <family val="1"/>
      </rPr>
      <t>41</t>
    </r>
    <r>
      <rPr>
        <b/>
        <sz val="11"/>
        <color theme="1"/>
        <rFont val="Times New Roman"/>
        <family val="1"/>
      </rPr>
      <t>K vs Sr/Rb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</si>
</sst>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7" formatCode="0.00000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0" tint="-0.49998474074526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Border="1"/>
    <xf numFmtId="0" fontId="3" fillId="0" borderId="0" xfId="0" applyFont="1"/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10" fontId="1" fillId="0" borderId="0" xfId="0" applyNumberFormat="1" applyFont="1" applyAlignment="1">
      <alignment horizontal="left"/>
    </xf>
    <xf numFmtId="9" fontId="1" fillId="0" borderId="0" xfId="0" applyNumberFormat="1" applyFont="1"/>
    <xf numFmtId="1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16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85744281964753"/>
          <c:y val="7.9372197309417039E-2"/>
          <c:w val="0.51836670416197972"/>
          <c:h val="0.72356484587408632"/>
        </c:manualLayout>
      </c:layout>
      <c:scatterChart>
        <c:scatterStyle val="lineMarker"/>
        <c:varyColors val="0"/>
        <c:ser>
          <c:idx val="0"/>
          <c:order val="0"/>
          <c:tx>
            <c:v>Linear regression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-0.44000000000000006"/>
            <c:dispRSqr val="1"/>
            <c:dispEq val="1"/>
            <c:trendlineLbl>
              <c:layout>
                <c:manualLayout>
                  <c:x val="0.33504911886014249"/>
                  <c:y val="-0.267942869248967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rgbClr val="0070C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Fig.3!$D$6:$D$10</c:f>
              <c:numCache>
                <c:formatCode>0.0</c:formatCode>
                <c:ptCount val="5"/>
                <c:pt idx="0">
                  <c:v>0.11616325298761621</c:v>
                </c:pt>
                <c:pt idx="1">
                  <c:v>2.4932449446802742</c:v>
                </c:pt>
                <c:pt idx="2">
                  <c:v>4.2072923671490603</c:v>
                </c:pt>
                <c:pt idx="3">
                  <c:v>0.88638383939435084</c:v>
                </c:pt>
                <c:pt idx="4">
                  <c:v>2.2299909908578615</c:v>
                </c:pt>
              </c:numCache>
            </c:numRef>
          </c:xVal>
          <c:yVal>
            <c:numRef>
              <c:f>Fig.3!$E$6:$E$10</c:f>
              <c:numCache>
                <c:formatCode>0.00</c:formatCode>
                <c:ptCount val="5"/>
                <c:pt idx="0" formatCode="General">
                  <c:v>-0.44</c:v>
                </c:pt>
                <c:pt idx="1">
                  <c:v>-0.74036292687009431</c:v>
                </c:pt>
                <c:pt idx="2">
                  <c:v>-1.17762050210879</c:v>
                </c:pt>
                <c:pt idx="3">
                  <c:v>-0.4351113361843244</c:v>
                </c:pt>
                <c:pt idx="4">
                  <c:v>-0.56358338257139051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B7-8943-A10C-0F018C18AEF8}"/>
            </c:ext>
          </c:extLst>
        </c:ser>
        <c:ser>
          <c:idx val="1"/>
          <c:order val="1"/>
          <c:tx>
            <c:v>NWA 12320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Fig.3!$D$11</c:f>
              <c:numCache>
                <c:formatCode>0.0</c:formatCode>
                <c:ptCount val="1"/>
                <c:pt idx="0">
                  <c:v>1.601582062223416</c:v>
                </c:pt>
              </c:numCache>
            </c:numRef>
          </c:xVal>
          <c:yVal>
            <c:numRef>
              <c:f>Fig.3!$E$11</c:f>
              <c:numCache>
                <c:formatCode>0.00</c:formatCode>
                <c:ptCount val="1"/>
                <c:pt idx="0">
                  <c:v>-0.35683927150481098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B7-8943-A10C-0F018C18AEF8}"/>
            </c:ext>
          </c:extLst>
        </c:ser>
        <c:ser>
          <c:idx val="2"/>
          <c:order val="2"/>
          <c:tx>
            <c:v>Crust contamination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Fig.3!$B$16:$B$19</c:f>
              <c:numCache>
                <c:formatCode>0.0</c:formatCode>
                <c:ptCount val="4"/>
                <c:pt idx="0">
                  <c:v>10.099757066808687</c:v>
                </c:pt>
                <c:pt idx="1">
                  <c:v>5.4230624894386201</c:v>
                </c:pt>
                <c:pt idx="2">
                  <c:v>2.3191611491721633</c:v>
                </c:pt>
                <c:pt idx="3">
                  <c:v>0.97392456776092484</c:v>
                </c:pt>
              </c:numCache>
            </c:numRef>
          </c:xVal>
          <c:yVal>
            <c:numRef>
              <c:f>Fig.3!$C$16:$C$19</c:f>
              <c:numCache>
                <c:formatCode>0.00</c:formatCode>
                <c:ptCount val="4"/>
                <c:pt idx="0" formatCode="0.00000">
                  <c:v>-1.84285625657973</c:v>
                </c:pt>
                <c:pt idx="1">
                  <c:v>-1.1937850646549979</c:v>
                </c:pt>
                <c:pt idx="2">
                  <c:v>-0.7508363698406304</c:v>
                </c:pt>
                <c:pt idx="3">
                  <c:v>-0.56068077039962505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B7-8943-A10C-0F018C18AEF8}"/>
            </c:ext>
          </c:extLst>
        </c:ser>
        <c:ser>
          <c:idx val="3"/>
          <c:order val="3"/>
          <c:tx>
            <c:v>Pristine angrite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chemeClr val="bg1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Fig.3!$D$12</c:f>
              <c:numCache>
                <c:formatCode>0.0</c:formatCode>
                <c:ptCount val="1"/>
                <c:pt idx="0">
                  <c:v>10.099757066808687</c:v>
                </c:pt>
              </c:numCache>
            </c:numRef>
          </c:xVal>
          <c:yVal>
            <c:numRef>
              <c:f>Fig.3!$E$12</c:f>
              <c:numCache>
                <c:formatCode>0.00</c:formatCode>
                <c:ptCount val="1"/>
                <c:pt idx="0">
                  <c:v>-1.8428562565797264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B7-8943-A10C-0F018C18A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968976"/>
        <c:axId val="1968944368"/>
      </c:scatterChart>
      <c:valAx>
        <c:axId val="2108968976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1000 * U/K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68944368"/>
        <c:crossesAt val="-2"/>
        <c:crossBetween val="midCat"/>
        <c:majorUnit val="2"/>
      </c:valAx>
      <c:valAx>
        <c:axId val="1968944368"/>
        <c:scaling>
          <c:orientation val="minMax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l-GR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δ</a:t>
                </a:r>
                <a:r>
                  <a:rPr lang="en-US" sz="1200" b="1" baseline="30000">
                    <a:latin typeface="Arial" panose="020B0604020202020204" pitchFamily="34" charset="0"/>
                    <a:cs typeface="Arial" panose="020B0604020202020204" pitchFamily="34" charset="0"/>
                  </a:rPr>
                  <a:t>41</a:t>
                </a: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K (‰)</a:t>
                </a:r>
              </a:p>
            </c:rich>
          </c:tx>
          <c:layout>
            <c:manualLayout>
              <c:xMode val="edge"/>
              <c:yMode val="edge"/>
              <c:x val="1.5609448818897639E-2"/>
              <c:y val="0.314214893541894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08968976"/>
        <c:crosses val="autoZero"/>
        <c:crossBetween val="midCat"/>
        <c:majorUnit val="0.4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660571428571429"/>
          <c:y val="0.42541117898379305"/>
          <c:w val="0.28948571428571429"/>
          <c:h val="0.42003219425158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85744281964753"/>
          <c:y val="7.9372197309417039E-2"/>
          <c:w val="0.51836670416197972"/>
          <c:h val="0.72356484587408632"/>
        </c:manualLayout>
      </c:layout>
      <c:scatterChart>
        <c:scatterStyle val="lineMarker"/>
        <c:varyColors val="0"/>
        <c:ser>
          <c:idx val="0"/>
          <c:order val="0"/>
          <c:tx>
            <c:v>Linear 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-0.44000000000000006"/>
            <c:dispRSqr val="1"/>
            <c:dispEq val="1"/>
            <c:trendlineLbl>
              <c:layout>
                <c:manualLayout>
                  <c:x val="0.30577307836520434"/>
                  <c:y val="-0.240931817379329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rgbClr val="0070C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Fig.3!$D$25:$D$29</c:f>
              <c:numCache>
                <c:formatCode>0</c:formatCode>
                <c:ptCount val="5"/>
                <c:pt idx="0" formatCode="0.0">
                  <c:v>3.8095238095238093</c:v>
                </c:pt>
                <c:pt idx="1">
                  <c:v>1239.4765098837406</c:v>
                </c:pt>
                <c:pt idx="2">
                  <c:v>1930.6789458056751</c:v>
                </c:pt>
                <c:pt idx="3">
                  <c:v>445.56283833625679</c:v>
                </c:pt>
                <c:pt idx="4">
                  <c:v>711.36768202938333</c:v>
                </c:pt>
              </c:numCache>
            </c:numRef>
          </c:xVal>
          <c:yVal>
            <c:numRef>
              <c:f>Fig.3!$E$25:$E$29</c:f>
              <c:numCache>
                <c:formatCode>0.00</c:formatCode>
                <c:ptCount val="5"/>
                <c:pt idx="0" formatCode="General">
                  <c:v>-0.44</c:v>
                </c:pt>
                <c:pt idx="1">
                  <c:v>-0.74036292687009431</c:v>
                </c:pt>
                <c:pt idx="2">
                  <c:v>-1.17762050210879</c:v>
                </c:pt>
                <c:pt idx="3">
                  <c:v>-0.4351113361843244</c:v>
                </c:pt>
                <c:pt idx="4">
                  <c:v>-0.56358338257139051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60-964F-8573-38BF9D479979}"/>
            </c:ext>
          </c:extLst>
        </c:ser>
        <c:ser>
          <c:idx val="1"/>
          <c:order val="1"/>
          <c:tx>
            <c:v>NWA 12320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Fig.3!$D$30</c:f>
              <c:numCache>
                <c:formatCode>0</c:formatCode>
                <c:ptCount val="1"/>
                <c:pt idx="0">
                  <c:v>821.28429960010453</c:v>
                </c:pt>
              </c:numCache>
            </c:numRef>
          </c:xVal>
          <c:yVal>
            <c:numRef>
              <c:f>Fig.3!$E$30</c:f>
              <c:numCache>
                <c:formatCode>0.00</c:formatCode>
                <c:ptCount val="1"/>
                <c:pt idx="0">
                  <c:v>-0.35683927150481098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60-964F-8573-38BF9D479979}"/>
            </c:ext>
          </c:extLst>
        </c:ser>
        <c:ser>
          <c:idx val="2"/>
          <c:order val="2"/>
          <c:tx>
            <c:v>Crust contamination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Fig.3!$B$35:$B$38</c:f>
              <c:numCache>
                <c:formatCode>0</c:formatCode>
                <c:ptCount val="4"/>
                <c:pt idx="0">
                  <c:v>4207.7293094115494</c:v>
                </c:pt>
                <c:pt idx="1">
                  <c:v>2348.0200067562964</c:v>
                </c:pt>
                <c:pt idx="2">
                  <c:v>1156.7518636246427</c:v>
                </c:pt>
                <c:pt idx="3">
                  <c:v>251.72035571340641</c:v>
                </c:pt>
              </c:numCache>
            </c:numRef>
          </c:xVal>
          <c:yVal>
            <c:numRef>
              <c:f>Fig.3!$C$35:$C$38</c:f>
              <c:numCache>
                <c:formatCode>0.00</c:formatCode>
                <c:ptCount val="4"/>
                <c:pt idx="0">
                  <c:v>-1.7023187928234647</c:v>
                </c:pt>
                <c:pt idx="1">
                  <c:v>-1.1439004305201592</c:v>
                </c:pt>
                <c:pt idx="2">
                  <c:v>-0.78619613522955523</c:v>
                </c:pt>
                <c:pt idx="3">
                  <c:v>-0.51444064540159984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60-964F-8573-38BF9D479979}"/>
            </c:ext>
          </c:extLst>
        </c:ser>
        <c:ser>
          <c:idx val="3"/>
          <c:order val="3"/>
          <c:tx>
            <c:v>Pristine angrite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chemeClr val="bg1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Fig.3!$D$31</c:f>
              <c:numCache>
                <c:formatCode>0</c:formatCode>
                <c:ptCount val="1"/>
                <c:pt idx="0">
                  <c:v>4207.7293094115494</c:v>
                </c:pt>
              </c:numCache>
            </c:numRef>
          </c:xVal>
          <c:yVal>
            <c:numRef>
              <c:f>Fig.3!$E$31</c:f>
              <c:numCache>
                <c:formatCode>0.00</c:formatCode>
                <c:ptCount val="1"/>
                <c:pt idx="0">
                  <c:v>-1.7023187928234647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60-964F-8573-38BF9D479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968976"/>
        <c:axId val="1968944368"/>
      </c:scatterChart>
      <c:valAx>
        <c:axId val="2108968976"/>
        <c:scaling>
          <c:orientation val="minMax"/>
          <c:max val="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Sr/Rb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68944368"/>
        <c:crossesAt val="-2"/>
        <c:crossBetween val="midCat"/>
        <c:majorUnit val="1000"/>
      </c:valAx>
      <c:valAx>
        <c:axId val="1968944368"/>
        <c:scaling>
          <c:orientation val="minMax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l-GR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δ</a:t>
                </a:r>
                <a:r>
                  <a:rPr lang="en-US" sz="1200" b="1" baseline="30000">
                    <a:latin typeface="Arial" panose="020B0604020202020204" pitchFamily="34" charset="0"/>
                    <a:cs typeface="Arial" panose="020B0604020202020204" pitchFamily="34" charset="0"/>
                  </a:rPr>
                  <a:t>41</a:t>
                </a: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K (‰)</a:t>
                </a:r>
              </a:p>
            </c:rich>
          </c:tx>
          <c:layout>
            <c:manualLayout>
              <c:xMode val="edge"/>
              <c:yMode val="edge"/>
              <c:x val="1.5609448818897639E-2"/>
              <c:y val="0.314214893541894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08968976"/>
        <c:crosses val="autoZero"/>
        <c:crossBetween val="midCat"/>
        <c:majorUnit val="0.4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660571428571429"/>
          <c:y val="0.42541117898379305"/>
          <c:w val="0.28948571428571429"/>
          <c:h val="0.38236114543977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658495</xdr:colOff>
      <xdr:row>6</xdr:row>
      <xdr:rowOff>122555</xdr:rowOff>
    </xdr:from>
    <xdr:to>
      <xdr:col>18</xdr:col>
      <xdr:colOff>723900</xdr:colOff>
      <xdr:row>20</xdr:row>
      <xdr:rowOff>77470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781EF9-BBC2-48FA-D68B-4ADF6675BA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668020</xdr:colOff>
      <xdr:row>25</xdr:row>
      <xdr:rowOff>114300</xdr:rowOff>
    </xdr:from>
    <xdr:to>
      <xdr:col>18</xdr:col>
      <xdr:colOff>733425</xdr:colOff>
      <xdr:row>40</xdr:row>
      <xdr:rowOff>123825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35FC53F-1436-E646-97CB-DDAA3FA810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967F5-ECDC-D945-9C0D-A476EF3A61E0}">
  <dimension ref="A1:X42"/>
  <sheetViews>
    <sheetView tabSelected="1" workbookViewId="0">
      <selection activeCell="C16" sqref="C16"/>
    </sheetView>
  </sheetViews>
  <sheetFormatPr baseColWidth="10" defaultColWidth="10.83203125" defaultRowHeight="14" x14ac:dyDescent="0.15"/>
  <cols>
    <col min="1" max="1" width="16.83203125" style="7" customWidth="1"/>
    <col min="2" max="13" width="10.83203125" style="6"/>
    <col min="14" max="16384" width="10.83203125" style="7"/>
  </cols>
  <sheetData>
    <row r="1" spans="1:24" ht="15" x14ac:dyDescent="0.15">
      <c r="A1" s="5" t="s">
        <v>24</v>
      </c>
      <c r="B1" s="23" t="s">
        <v>31</v>
      </c>
    </row>
    <row r="2" spans="1:24" ht="15" x14ac:dyDescent="0.15">
      <c r="A2" s="5" t="s">
        <v>23</v>
      </c>
      <c r="B2" s="23" t="s">
        <v>32</v>
      </c>
    </row>
    <row r="3" spans="1:24" x14ac:dyDescent="0.15">
      <c r="A3" s="7" t="s">
        <v>13</v>
      </c>
    </row>
    <row r="4" spans="1:24" ht="15" x14ac:dyDescent="0.15">
      <c r="B4" s="6" t="s">
        <v>0</v>
      </c>
      <c r="C4" s="6" t="s">
        <v>1</v>
      </c>
      <c r="D4" s="6" t="s">
        <v>2</v>
      </c>
      <c r="E4" s="6" t="s">
        <v>9</v>
      </c>
      <c r="F4" s="6" t="s">
        <v>20</v>
      </c>
    </row>
    <row r="5" spans="1:24" x14ac:dyDescent="0.15">
      <c r="B5" s="6" t="s">
        <v>10</v>
      </c>
      <c r="C5" s="6" t="s">
        <v>10</v>
      </c>
      <c r="E5" s="6" t="s">
        <v>11</v>
      </c>
      <c r="F5" s="6" t="s">
        <v>11</v>
      </c>
    </row>
    <row r="6" spans="1:24" ht="15" x14ac:dyDescent="0.15">
      <c r="A6" s="7" t="s">
        <v>3</v>
      </c>
      <c r="B6" s="8">
        <v>23243.150743099784</v>
      </c>
      <c r="C6" s="6">
        <v>2.7</v>
      </c>
      <c r="D6" s="9">
        <f>1000*C6/B6</f>
        <v>0.11616325298761621</v>
      </c>
      <c r="E6" s="6">
        <v>-0.44</v>
      </c>
      <c r="G6" s="16" t="s">
        <v>21</v>
      </c>
    </row>
    <row r="7" spans="1:24" ht="15" x14ac:dyDescent="0.2">
      <c r="A7" s="7" t="s">
        <v>4</v>
      </c>
      <c r="B7" s="9">
        <v>36.659007086929606</v>
      </c>
      <c r="C7" s="10">
        <v>9.1399884096485584E-2</v>
      </c>
      <c r="D7" s="9">
        <f t="shared" ref="D7:D12" si="0">1000*C7/B7</f>
        <v>2.4932449446802742</v>
      </c>
      <c r="E7" s="1">
        <v>-0.74036292687009431</v>
      </c>
      <c r="F7" s="1">
        <v>2.9899999999999999E-2</v>
      </c>
      <c r="G7" s="4" t="s">
        <v>29</v>
      </c>
      <c r="H7" s="1"/>
      <c r="I7" s="1"/>
      <c r="J7" s="1"/>
      <c r="K7" s="1"/>
      <c r="L7" s="1"/>
      <c r="M7" s="1"/>
      <c r="P7" s="11"/>
      <c r="Q7" s="11"/>
      <c r="R7" s="11"/>
      <c r="S7" s="11"/>
      <c r="T7" s="11"/>
      <c r="U7" s="11"/>
      <c r="V7" s="11"/>
      <c r="W7" s="11"/>
      <c r="X7" s="11"/>
    </row>
    <row r="8" spans="1:24" ht="15" x14ac:dyDescent="0.2">
      <c r="A8" s="7" t="s">
        <v>6</v>
      </c>
      <c r="B8" s="9">
        <v>16.41176771052347</v>
      </c>
      <c r="C8" s="10">
        <v>6.904910501990881E-2</v>
      </c>
      <c r="D8" s="9">
        <f t="shared" si="0"/>
        <v>4.2072923671490603</v>
      </c>
      <c r="E8" s="1">
        <v>-1.17762050210879</v>
      </c>
      <c r="F8" s="1">
        <v>2.9781922114581163E-2</v>
      </c>
      <c r="G8" s="4" t="s">
        <v>29</v>
      </c>
      <c r="H8" s="1"/>
      <c r="I8" s="1"/>
      <c r="J8" s="1"/>
      <c r="K8" s="1"/>
      <c r="L8" s="1"/>
      <c r="M8" s="1"/>
      <c r="P8" s="11"/>
      <c r="Q8" s="11"/>
      <c r="R8" s="11"/>
      <c r="S8" s="11"/>
      <c r="T8" s="11"/>
      <c r="U8" s="11"/>
      <c r="V8" s="11"/>
      <c r="W8" s="11"/>
      <c r="X8" s="11"/>
    </row>
    <row r="9" spans="1:24" ht="15" x14ac:dyDescent="0.2">
      <c r="A9" s="7" t="s">
        <v>7</v>
      </c>
      <c r="B9" s="9">
        <v>109.098308658153</v>
      </c>
      <c r="C9" s="10">
        <v>9.6702977699843595E-2</v>
      </c>
      <c r="D9" s="9">
        <f t="shared" si="0"/>
        <v>0.88638383939435084</v>
      </c>
      <c r="E9" s="2">
        <v>-0.4351113361843244</v>
      </c>
      <c r="F9" s="2">
        <v>2.3825307957828765E-2</v>
      </c>
      <c r="G9" s="4" t="s">
        <v>29</v>
      </c>
      <c r="H9" s="1"/>
      <c r="I9" s="2"/>
      <c r="J9" s="2"/>
      <c r="K9" s="2"/>
      <c r="L9" s="2"/>
      <c r="M9" s="2"/>
      <c r="N9" s="12"/>
      <c r="P9" s="11"/>
      <c r="Q9" s="11"/>
      <c r="R9" s="11"/>
      <c r="S9" s="11"/>
      <c r="T9" s="11"/>
      <c r="U9" s="11"/>
      <c r="V9" s="11"/>
      <c r="W9" s="11"/>
      <c r="X9" s="11"/>
    </row>
    <row r="10" spans="1:24" ht="15" x14ac:dyDescent="0.2">
      <c r="A10" s="7" t="s">
        <v>8</v>
      </c>
      <c r="B10" s="9">
        <v>45.330553929519503</v>
      </c>
      <c r="C10" s="10">
        <v>0.10108672687342492</v>
      </c>
      <c r="D10" s="9">
        <f t="shared" si="0"/>
        <v>2.2299909908578615</v>
      </c>
      <c r="E10" s="1">
        <v>-0.56358338257139051</v>
      </c>
      <c r="F10" s="1">
        <v>1.6279722990760137E-2</v>
      </c>
      <c r="G10" s="4" t="s">
        <v>29</v>
      </c>
      <c r="H10" s="1"/>
      <c r="I10" s="1"/>
      <c r="J10" s="1"/>
      <c r="K10" s="1"/>
      <c r="L10" s="1"/>
      <c r="M10" s="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15" x14ac:dyDescent="0.2">
      <c r="A11" s="13" t="s">
        <v>5</v>
      </c>
      <c r="B11" s="14">
        <v>67.798261018649526</v>
      </c>
      <c r="C11" s="15">
        <v>0.10858447869741014</v>
      </c>
      <c r="D11" s="14">
        <f t="shared" si="0"/>
        <v>1.601582062223416</v>
      </c>
      <c r="E11" s="3">
        <v>-0.35683927150481098</v>
      </c>
      <c r="F11" s="3">
        <v>2.9781922114581163E-2</v>
      </c>
      <c r="G11" s="4" t="s">
        <v>29</v>
      </c>
      <c r="H11" s="4" t="s">
        <v>15</v>
      </c>
      <c r="J11" s="1"/>
      <c r="K11" s="1"/>
      <c r="L11" s="1"/>
      <c r="M11" s="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6" x14ac:dyDescent="0.2">
      <c r="A12" s="7" t="s">
        <v>12</v>
      </c>
      <c r="B12" s="9">
        <v>13.18652873795539</v>
      </c>
      <c r="C12" s="10">
        <v>0.13318073680784079</v>
      </c>
      <c r="D12" s="9">
        <f t="shared" si="0"/>
        <v>10.099757066808687</v>
      </c>
      <c r="E12" s="10">
        <f>-0.1389*D12-0.44</f>
        <v>-1.8428562565797264</v>
      </c>
      <c r="G12" s="4" t="s">
        <v>29</v>
      </c>
      <c r="H12" s="16" t="s">
        <v>19</v>
      </c>
      <c r="P12" s="11"/>
      <c r="Q12" s="11"/>
      <c r="R12" s="11"/>
      <c r="S12" s="11"/>
      <c r="T12" s="11"/>
      <c r="U12" s="11"/>
      <c r="V12" s="11"/>
      <c r="W12" s="11"/>
      <c r="X12" s="11"/>
    </row>
    <row r="13" spans="1:24" ht="15" x14ac:dyDescent="0.2"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5" x14ac:dyDescent="0.2">
      <c r="A14" s="7" t="s">
        <v>30</v>
      </c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16" x14ac:dyDescent="0.2">
      <c r="A15" s="7" t="s">
        <v>14</v>
      </c>
      <c r="B15" s="6" t="s">
        <v>2</v>
      </c>
      <c r="C15" s="6" t="s">
        <v>9</v>
      </c>
      <c r="D15" s="7"/>
      <c r="E15" s="7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5" x14ac:dyDescent="0.2">
      <c r="A16" s="17">
        <v>0</v>
      </c>
      <c r="B16" s="9">
        <v>10.099757066808687</v>
      </c>
      <c r="C16" s="26">
        <v>-1.84285625657973</v>
      </c>
      <c r="D16" s="7"/>
      <c r="E16" s="7"/>
      <c r="P16" s="11"/>
      <c r="Q16" s="11"/>
      <c r="R16" s="11"/>
      <c r="S16" s="11"/>
      <c r="T16" s="11"/>
      <c r="U16" s="11"/>
      <c r="V16" s="11"/>
      <c r="W16" s="11"/>
      <c r="X16" s="11"/>
    </row>
    <row r="17" spans="1:24" ht="15" x14ac:dyDescent="0.2">
      <c r="A17" s="18">
        <v>5.0000000000000001E-4</v>
      </c>
      <c r="B17" s="9">
        <v>5.4230624894386201</v>
      </c>
      <c r="C17" s="10">
        <v>-1.1937850646549979</v>
      </c>
      <c r="D17" s="7"/>
      <c r="E17" s="7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5" x14ac:dyDescent="0.2">
      <c r="A18" s="18">
        <v>2E-3</v>
      </c>
      <c r="B18" s="9">
        <v>2.3191611491721633</v>
      </c>
      <c r="C18" s="10">
        <v>-0.7508363698406304</v>
      </c>
      <c r="D18" s="7"/>
      <c r="E18" s="7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5" x14ac:dyDescent="0.2">
      <c r="A19" s="18">
        <v>6.0000000000000001E-3</v>
      </c>
      <c r="B19" s="9">
        <v>0.97392456776092484</v>
      </c>
      <c r="C19" s="10">
        <v>-0.56068077039962505</v>
      </c>
      <c r="D19" s="7"/>
      <c r="E19" s="7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5" x14ac:dyDescent="0.2">
      <c r="A20" s="19"/>
      <c r="D20" s="9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5" x14ac:dyDescent="0.15">
      <c r="A21" s="5" t="s">
        <v>25</v>
      </c>
      <c r="B21" s="23" t="s">
        <v>33</v>
      </c>
    </row>
    <row r="22" spans="1:24" x14ac:dyDescent="0.15">
      <c r="A22" s="7" t="s">
        <v>13</v>
      </c>
    </row>
    <row r="23" spans="1:24" ht="15" x14ac:dyDescent="0.15">
      <c r="B23" s="6" t="s">
        <v>16</v>
      </c>
      <c r="C23" s="6" t="s">
        <v>17</v>
      </c>
      <c r="D23" s="6" t="s">
        <v>18</v>
      </c>
      <c r="E23" s="6" t="s">
        <v>9</v>
      </c>
      <c r="F23" s="6" t="s">
        <v>20</v>
      </c>
    </row>
    <row r="24" spans="1:24" x14ac:dyDescent="0.15">
      <c r="B24" s="6" t="s">
        <v>10</v>
      </c>
      <c r="C24" s="6" t="s">
        <v>10</v>
      </c>
      <c r="E24" s="6" t="s">
        <v>11</v>
      </c>
      <c r="F24" s="6" t="s">
        <v>11</v>
      </c>
    </row>
    <row r="25" spans="1:24" ht="15" x14ac:dyDescent="0.15">
      <c r="A25" s="7" t="s">
        <v>3</v>
      </c>
      <c r="B25" s="8">
        <v>84</v>
      </c>
      <c r="C25" s="8">
        <v>320</v>
      </c>
      <c r="D25" s="9">
        <f>C25/B25</f>
        <v>3.8095238095238093</v>
      </c>
      <c r="E25" s="6">
        <v>-0.44</v>
      </c>
      <c r="G25" s="16" t="s">
        <v>22</v>
      </c>
      <c r="H25" s="7"/>
    </row>
    <row r="26" spans="1:24" x14ac:dyDescent="0.15">
      <c r="A26" s="7" t="s">
        <v>4</v>
      </c>
      <c r="B26" s="21">
        <v>7.9207937279661175E-2</v>
      </c>
      <c r="C26" s="8">
        <v>98.176377654484668</v>
      </c>
      <c r="D26" s="8">
        <f t="shared" ref="D26:D31" si="1">C26/B26</f>
        <v>1239.4765098837406</v>
      </c>
      <c r="E26" s="1">
        <v>-0.74036292687009431</v>
      </c>
      <c r="F26" s="1">
        <v>2.9899999999999999E-2</v>
      </c>
      <c r="G26" s="4" t="s">
        <v>29</v>
      </c>
    </row>
    <row r="27" spans="1:24" x14ac:dyDescent="0.15">
      <c r="A27" s="7" t="s">
        <v>6</v>
      </c>
      <c r="B27" s="21">
        <v>3.8108130159899084E-2</v>
      </c>
      <c r="C27" s="8">
        <v>73.574564563739415</v>
      </c>
      <c r="D27" s="8">
        <f>C27/B27</f>
        <v>1930.6789458056751</v>
      </c>
      <c r="E27" s="1">
        <v>-1.17762050210879</v>
      </c>
      <c r="F27" s="1">
        <v>2.9781922114581163E-2</v>
      </c>
      <c r="G27" s="4" t="s">
        <v>29</v>
      </c>
    </row>
    <row r="28" spans="1:24" x14ac:dyDescent="0.15">
      <c r="A28" s="7" t="s">
        <v>7</v>
      </c>
      <c r="B28" s="21">
        <v>0.23023934152291009</v>
      </c>
      <c r="C28" s="8">
        <v>102.5860945056186</v>
      </c>
      <c r="D28" s="8">
        <f t="shared" si="1"/>
        <v>445.56283833625679</v>
      </c>
      <c r="E28" s="2">
        <v>-0.4351113361843244</v>
      </c>
      <c r="F28" s="2">
        <v>2.3825307957828765E-2</v>
      </c>
      <c r="G28" s="4" t="s">
        <v>29</v>
      </c>
    </row>
    <row r="29" spans="1:24" x14ac:dyDescent="0.15">
      <c r="A29" s="7" t="s">
        <v>8</v>
      </c>
      <c r="B29" s="21">
        <v>0.14835297724004326</v>
      </c>
      <c r="C29" s="8">
        <v>105.53351354140743</v>
      </c>
      <c r="D29" s="8">
        <f>C29/B29</f>
        <v>711.36768202938333</v>
      </c>
      <c r="E29" s="1">
        <v>-0.56358338257139051</v>
      </c>
      <c r="F29" s="1">
        <v>1.6279722990760137E-2</v>
      </c>
      <c r="G29" s="4" t="s">
        <v>29</v>
      </c>
    </row>
    <row r="30" spans="1:24" x14ac:dyDescent="0.15">
      <c r="A30" s="13" t="s">
        <v>5</v>
      </c>
      <c r="B30" s="22">
        <v>0.13638028919349166</v>
      </c>
      <c r="C30" s="20">
        <v>112.0069902895365</v>
      </c>
      <c r="D30" s="8">
        <f t="shared" si="1"/>
        <v>821.28429960010453</v>
      </c>
      <c r="E30" s="3">
        <v>-0.35683927150481098</v>
      </c>
      <c r="F30" s="3">
        <v>2.9781922114581163E-2</v>
      </c>
      <c r="G30" s="4" t="s">
        <v>29</v>
      </c>
      <c r="H30" s="4" t="s">
        <v>15</v>
      </c>
    </row>
    <row r="31" spans="1:24" ht="15" x14ac:dyDescent="0.15">
      <c r="A31" s="7" t="s">
        <v>12</v>
      </c>
      <c r="B31" s="21">
        <v>3.1774768043265997E-2</v>
      </c>
      <c r="C31" s="8">
        <v>133.6996227954038</v>
      </c>
      <c r="D31" s="8">
        <f t="shared" si="1"/>
        <v>4207.7293094115494</v>
      </c>
      <c r="E31" s="10">
        <f>-0.0003*D31-0.44</f>
        <v>-1.7023187928234647</v>
      </c>
      <c r="G31" s="4" t="s">
        <v>29</v>
      </c>
      <c r="H31" s="16" t="s">
        <v>19</v>
      </c>
    </row>
    <row r="33" spans="1:5" x14ac:dyDescent="0.15">
      <c r="A33" s="7" t="s">
        <v>30</v>
      </c>
    </row>
    <row r="34" spans="1:5" ht="15" x14ac:dyDescent="0.15">
      <c r="A34" s="7" t="s">
        <v>14</v>
      </c>
      <c r="B34" s="6" t="s">
        <v>18</v>
      </c>
      <c r="C34" s="6" t="s">
        <v>9</v>
      </c>
    </row>
    <row r="35" spans="1:5" x14ac:dyDescent="0.15">
      <c r="A35" s="17">
        <v>0</v>
      </c>
      <c r="B35" s="8">
        <v>4207.7293094115494</v>
      </c>
      <c r="C35" s="10">
        <v>-1.7023187928234647</v>
      </c>
      <c r="D35" s="8"/>
      <c r="E35" s="10"/>
    </row>
    <row r="36" spans="1:5" x14ac:dyDescent="0.15">
      <c r="A36" s="18">
        <v>2.9999999999999997E-4</v>
      </c>
      <c r="B36" s="8">
        <v>2348.0200067562964</v>
      </c>
      <c r="C36" s="10">
        <v>-1.1439004305201592</v>
      </c>
      <c r="D36" s="8"/>
      <c r="E36" s="10"/>
    </row>
    <row r="37" spans="1:5" x14ac:dyDescent="0.15">
      <c r="A37" s="18">
        <v>1E-3</v>
      </c>
      <c r="B37" s="8">
        <v>1156.7518636246427</v>
      </c>
      <c r="C37" s="10">
        <v>-0.78619613522955523</v>
      </c>
      <c r="D37" s="8"/>
      <c r="E37" s="10"/>
    </row>
    <row r="38" spans="1:5" x14ac:dyDescent="0.15">
      <c r="A38" s="18">
        <v>6.0000000000000001E-3</v>
      </c>
      <c r="B38" s="8">
        <v>251.72035571340641</v>
      </c>
      <c r="C38" s="10">
        <v>-0.51444064540159984</v>
      </c>
      <c r="D38" s="8"/>
      <c r="E38" s="10"/>
    </row>
    <row r="40" spans="1:5" ht="16" x14ac:dyDescent="0.2">
      <c r="A40" s="24" t="s">
        <v>26</v>
      </c>
    </row>
    <row r="41" spans="1:5" x14ac:dyDescent="0.15">
      <c r="A41" s="25" t="s">
        <v>27</v>
      </c>
    </row>
    <row r="42" spans="1:5" x14ac:dyDescent="0.15">
      <c r="A42" s="25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2022-11-02T18:42:23Z</dcterms:created>
  <dcterms:modified xsi:type="dcterms:W3CDTF">2022-11-19T09:54:37Z</dcterms:modified>
</cp:coreProperties>
</file>