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defaultThemeVersion="166925"/>
  <mc:AlternateContent xmlns:mc="http://schemas.openxmlformats.org/markup-compatibility/2006">
    <mc:Choice Requires="x15">
      <x15ac:absPath xmlns:x15ac="http://schemas.microsoft.com/office/spreadsheetml/2010/11/ac" url="/Users/yanhu/Dropbox/PC/Documents/000_IPGP/Manuscripts/Paper 1_Angrite/2022NC/Revision/Fred/Revision2/Revision3/"/>
    </mc:Choice>
  </mc:AlternateContent>
  <xr:revisionPtr revIDLastSave="0" documentId="13_ncr:1_{89896E96-7C74-2447-BB98-14C0D0CF3363}" xr6:coauthVersionLast="47" xr6:coauthVersionMax="47" xr10:uidLastSave="{00000000-0000-0000-0000-000000000000}"/>
  <bookViews>
    <workbookView xWindow="14240" yWindow="3600" windowWidth="34560" windowHeight="20420" xr2:uid="{C5256846-C760-D846-A828-DEE054C5B359}"/>
  </bookViews>
  <sheets>
    <sheet name="Fig.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34" i="1" l="1"/>
  <c r="E134" i="1"/>
  <c r="F124" i="1"/>
  <c r="E124" i="1"/>
  <c r="F101" i="1"/>
  <c r="E101" i="1"/>
  <c r="F72" i="1"/>
  <c r="E72" i="1"/>
  <c r="F49" i="1"/>
  <c r="E49" i="1"/>
  <c r="F36" i="1"/>
  <c r="E36" i="1"/>
  <c r="F77" i="1"/>
  <c r="E77" i="1"/>
  <c r="F57" i="1"/>
  <c r="E57" i="1"/>
</calcChain>
</file>

<file path=xl/sharedStrings.xml><?xml version="1.0" encoding="utf-8"?>
<sst xmlns="http://schemas.openxmlformats.org/spreadsheetml/2006/main" count="393" uniqueCount="124">
  <si>
    <r>
      <t>(K/U)</t>
    </r>
    <r>
      <rPr>
        <vertAlign val="subscript"/>
        <sz val="11"/>
        <color theme="1"/>
        <rFont val="Times New Roman"/>
        <family val="1"/>
      </rPr>
      <t>CI</t>
    </r>
  </si>
  <si>
    <t>Reference</t>
  </si>
  <si>
    <r>
      <t>ε</t>
    </r>
    <r>
      <rPr>
        <vertAlign val="superscript"/>
        <sz val="11"/>
        <color theme="1"/>
        <rFont val="Times New Roman"/>
        <family val="1"/>
      </rPr>
      <t>54</t>
    </r>
    <r>
      <rPr>
        <sz val="11"/>
        <color theme="1"/>
        <rFont val="Times New Roman"/>
        <family val="1"/>
      </rPr>
      <t>Cr</t>
    </r>
  </si>
  <si>
    <r>
      <t>2</t>
    </r>
    <r>
      <rPr>
        <sz val="11"/>
        <color theme="1"/>
        <rFont val="Calibri"/>
        <family val="2"/>
      </rPr>
      <t>σ</t>
    </r>
  </si>
  <si>
    <t>2SD</t>
  </si>
  <si>
    <r>
      <t>δ</t>
    </r>
    <r>
      <rPr>
        <vertAlign val="superscript"/>
        <sz val="11"/>
        <color theme="1"/>
        <rFont val="Times New Roman"/>
        <family val="1"/>
      </rPr>
      <t>41</t>
    </r>
    <r>
      <rPr>
        <sz val="11"/>
        <color theme="1"/>
        <rFont val="Times New Roman"/>
        <family val="1"/>
      </rPr>
      <t>K</t>
    </r>
  </si>
  <si>
    <t>CI</t>
  </si>
  <si>
    <t>Barrat et al., GCA (2012)</t>
  </si>
  <si>
    <t>Burkhardt et al., GCA (2019)</t>
  </si>
  <si>
    <t>Bulk silicate Earth</t>
  </si>
  <si>
    <t>Dauphas et al., PSJ (2022)</t>
  </si>
  <si>
    <t>Hu et al., JGR (2021)</t>
  </si>
  <si>
    <t>Bulk silicate Mars</t>
  </si>
  <si>
    <t>Tian et al., PNAS (2021)</t>
  </si>
  <si>
    <t>Bulk silicate Moon</t>
  </si>
  <si>
    <t>Bulk silicate Vesta</t>
  </si>
  <si>
    <t>Angrite (AdoR)</t>
  </si>
  <si>
    <t>This study</t>
  </si>
  <si>
    <t>NWA 7203</t>
  </si>
  <si>
    <t>NWA 12774</t>
  </si>
  <si>
    <t>CM</t>
  </si>
  <si>
    <t>NWA 12004</t>
  </si>
  <si>
    <t>CO</t>
  </si>
  <si>
    <t>Sah 99555</t>
  </si>
  <si>
    <t>CV</t>
  </si>
  <si>
    <t>NWA 12320</t>
  </si>
  <si>
    <t>EH</t>
  </si>
  <si>
    <t>H</t>
  </si>
  <si>
    <t>Compiled chondrites and chondrule data (only meteorite falls are considered here)</t>
  </si>
  <si>
    <t>L</t>
  </si>
  <si>
    <t>Chondrite group</t>
  </si>
  <si>
    <t>95% c.i.</t>
  </si>
  <si>
    <t>LL</t>
  </si>
  <si>
    <t>Orgueil</t>
  </si>
  <si>
    <t>Ku &amp; Jacobsen, SA (2020)</t>
  </si>
  <si>
    <t>Ku &amp; Jacobsen, SA(2020)</t>
  </si>
  <si>
    <t>Nie et al., SA (2021)</t>
  </si>
  <si>
    <t>Koefoed et al., GCA (2022)</t>
  </si>
  <si>
    <t>Average</t>
  </si>
  <si>
    <t>Murchison</t>
  </si>
  <si>
    <t>Jiang et al., AGS (2021)</t>
  </si>
  <si>
    <t>Mighei</t>
  </si>
  <si>
    <t>Murray</t>
  </si>
  <si>
    <t>Ornans</t>
  </si>
  <si>
    <t>Kainsaz</t>
  </si>
  <si>
    <t>Ku &amp; Jacobsen (2020)</t>
  </si>
  <si>
    <t>Lance</t>
  </si>
  <si>
    <t>Allende</t>
  </si>
  <si>
    <t>Bloom et al., GCA (2020)</t>
  </si>
  <si>
    <t>Vigarano</t>
  </si>
  <si>
    <t>Abee</t>
  </si>
  <si>
    <t>Indarch</t>
  </si>
  <si>
    <t>Kernouve</t>
  </si>
  <si>
    <t>Ochansk</t>
  </si>
  <si>
    <t>Weston</t>
  </si>
  <si>
    <t xml:space="preserve">Forest City </t>
  </si>
  <si>
    <t>Jilin</t>
  </si>
  <si>
    <t xml:space="preserve">Dresden </t>
  </si>
  <si>
    <t>Guarena</t>
  </si>
  <si>
    <t>Wang &amp; Jacobsen, Nature (2016)</t>
  </si>
  <si>
    <t>Xinyang</t>
  </si>
  <si>
    <t xml:space="preserve">Homestead </t>
  </si>
  <si>
    <t>Banma</t>
  </si>
  <si>
    <t>Marion Iowa</t>
  </si>
  <si>
    <t>Bruderheim</t>
  </si>
  <si>
    <t>Peace River</t>
  </si>
  <si>
    <t>Bjurböle</t>
  </si>
  <si>
    <t>Knyahinya</t>
  </si>
  <si>
    <t>Holbrook</t>
  </si>
  <si>
    <t>Tuxuac</t>
  </si>
  <si>
    <t>Parnallee</t>
  </si>
  <si>
    <t>Vicencia</t>
  </si>
  <si>
    <t>Chainpur</t>
  </si>
  <si>
    <t>Hamlet</t>
  </si>
  <si>
    <t>Koefoed et al., MPS (2020)</t>
  </si>
  <si>
    <t>CB chondrules</t>
  </si>
  <si>
    <t>CB1</t>
  </si>
  <si>
    <t>CB2a</t>
  </si>
  <si>
    <t>CB2b</t>
  </si>
  <si>
    <t>CB3</t>
  </si>
  <si>
    <t>CB4</t>
  </si>
  <si>
    <t>CB5a</t>
  </si>
  <si>
    <t>CB5b</t>
  </si>
  <si>
    <t>CB6</t>
  </si>
  <si>
    <t>CB7a</t>
  </si>
  <si>
    <t>CB7b</t>
  </si>
  <si>
    <t>CB8</t>
  </si>
  <si>
    <t>CB9</t>
  </si>
  <si>
    <t>CB10</t>
  </si>
  <si>
    <t>Fig. 4</t>
  </si>
  <si>
    <t>References for published data</t>
  </si>
  <si>
    <t>Potassium isotopic compositions of the angrite parent body compared with other planetary materials</t>
  </si>
  <si>
    <t>(a)</t>
  </si>
  <si>
    <t>Extrapolated, this study</t>
  </si>
  <si>
    <t>Compiled data for other planetary bodies</t>
  </si>
  <si>
    <t>(b)</t>
  </si>
  <si>
    <t>Angrites</t>
  </si>
  <si>
    <t>Calculated from compiled chondrite data</t>
  </si>
  <si>
    <r>
      <t>δ</t>
    </r>
    <r>
      <rPr>
        <b/>
        <vertAlign val="superscript"/>
        <sz val="11"/>
        <color theme="1"/>
        <rFont val="Times New Roman"/>
        <family val="1"/>
      </rPr>
      <t>41</t>
    </r>
    <r>
      <rPr>
        <b/>
        <sz val="11"/>
        <color theme="1"/>
        <rFont val="Times New Roman"/>
        <family val="1"/>
      </rPr>
      <t>K vs. (K/U)</t>
    </r>
    <r>
      <rPr>
        <b/>
        <vertAlign val="subscript"/>
        <sz val="11"/>
        <color theme="1"/>
        <rFont val="Times New Roman"/>
        <family val="1"/>
      </rPr>
      <t>CI</t>
    </r>
  </si>
  <si>
    <t>Angrite (NWA12774)</t>
  </si>
  <si>
    <r>
      <t>δ</t>
    </r>
    <r>
      <rPr>
        <b/>
        <vertAlign val="superscript"/>
        <sz val="11"/>
        <color theme="1"/>
        <rFont val="Times New Roman"/>
        <family val="1"/>
      </rPr>
      <t>41</t>
    </r>
    <r>
      <rPr>
        <b/>
        <sz val="11"/>
        <color theme="1"/>
        <rFont val="Times New Roman"/>
        <family val="1"/>
      </rPr>
      <t>K vs. ε</t>
    </r>
    <r>
      <rPr>
        <b/>
        <vertAlign val="superscript"/>
        <sz val="11"/>
        <color theme="1"/>
        <rFont val="Times New Roman"/>
        <family val="1"/>
      </rPr>
      <t>54</t>
    </r>
    <r>
      <rPr>
        <b/>
        <sz val="11"/>
        <color theme="1"/>
        <rFont val="Times New Roman"/>
        <family val="1"/>
      </rPr>
      <t>Cr</t>
    </r>
  </si>
  <si>
    <t>Koefoed P, et al. The dynamic formation process of the CB chondrite Gujba. Geochim Cosmochim Acta 332, 33-56 (2022).</t>
  </si>
  <si>
    <t>For K/U ratios</t>
  </si>
  <si>
    <t>Dauphas N, et al. The extent, nature, and origin of K and Rb depletions and isotopic fractionations in Earth, the Moon, and other planetary bodies. The Planetary Science Journal 3, 29 (2022).</t>
  </si>
  <si>
    <t>Barrat JA, Zanda B, Moynier F, Bollinger C, Liorzou C, Bayon G. Geochemistry of CI chondrites: Major and trace elements, and Cu and Zn Isotopes. Geochim Cosmochim Acta 83, 79-92 (2012).</t>
  </si>
  <si>
    <r>
      <t>For nucleosynthetic ε</t>
    </r>
    <r>
      <rPr>
        <b/>
        <vertAlign val="superscript"/>
        <sz val="11"/>
        <color theme="1"/>
        <rFont val="Times New Roman"/>
        <family val="1"/>
      </rPr>
      <t>54</t>
    </r>
    <r>
      <rPr>
        <b/>
        <sz val="11"/>
        <color theme="1"/>
        <rFont val="Times New Roman"/>
        <family val="1"/>
      </rPr>
      <t>Cr anomalies</t>
    </r>
  </si>
  <si>
    <t>Zhu K, et al. Chromium isotopic insights into the origin of chondrite parent bodies and the early terrestrial volatile depletion. Geochim Cosmochim Acta 301, 158-186 (2021).</t>
  </si>
  <si>
    <t>Zhu K, Moynier F, Wielandt D, Larsen KK, Barrat J-A, Bizzarro M. Timing and origin of the angrite parent body inferred from Cr isotopes. Astrophys J 877, L13 (2019).</t>
  </si>
  <si>
    <t>Burkhardt C, Dauphas N, Hans U, Bourdon B, Kleine T. Elemental and isotopic variability in solar system materials by mixing and processing of primordial disk reservoirs. Geochim Cosmochim Acta 261, 145-170 (2019).</t>
  </si>
  <si>
    <r>
      <t>For δ</t>
    </r>
    <r>
      <rPr>
        <b/>
        <vertAlign val="superscript"/>
        <sz val="11"/>
        <color theme="1"/>
        <rFont val="Times New Roman"/>
        <family val="1"/>
      </rPr>
      <t>41</t>
    </r>
    <r>
      <rPr>
        <b/>
        <sz val="11"/>
        <color theme="1"/>
        <rFont val="Times New Roman"/>
        <family val="1"/>
      </rPr>
      <t>K data</t>
    </r>
  </si>
  <si>
    <t>Ku Y, Jacobsen SB. Potassium isotope anomalies in meteorites inherited from the protosolar molecular cloud. Sci Adv 6, eabd0511 (2020).</t>
  </si>
  <si>
    <t>Nie NX, et al. Imprint of chondrule formation on the K and Rb isotopic compositions of carbonaceous meteorites. Sci Adv 7, eabl3929 (2021).</t>
  </si>
  <si>
    <t>Jiang Y, Koefoed P, Wang K, Xu W-B. High precision potassium isotopic study of Chinese Antarctic chondrites. Acta Geologica Sinica 95, 2878-2888, (2021)</t>
  </si>
  <si>
    <t>Bloom H, et al. Potassium isotope compositions of carbonaceous and ordinary chondrites: Implications on the origin of volatile depletion in the early solar system. Geochim Cosmochim Acta 277, 111-131 (2020).</t>
  </si>
  <si>
    <t>Koefoed P, Pravdivtseva O, Chen H, Gerritzen C, Thiemens MM, Wang K. Potassium isotope systematics of the LL4 chondrite Hamlet: Implications for chondrule formation and alteration. Meteorit Planet Sci 55,  (2020).</t>
  </si>
  <si>
    <t>Hu Y, Teng F-Z, Helz RT, Chauvel C. Potassium isotope fractionation during magmatic differentiation and the composition of the mantle. J Geophys Res: Solid Earth 126, e2020JB021543 (2021).</t>
  </si>
  <si>
    <t>Tian et al. GCA (2020)</t>
  </si>
  <si>
    <t>Tian et al. GCA (2019)</t>
  </si>
  <si>
    <t>Tian Z, et al. Potassium isotopic compositions of howardite-eucrite-diogenite meteorites. Geochim Cosmochim Acta 266, 611-632 (2019).</t>
  </si>
  <si>
    <t>Tian Z, et al. Potassium isotopic composition of the Moon. Geochim Cosmochim Acta 280, 263-280 (2020).</t>
  </si>
  <si>
    <t>Tian Z, et al. Potassium isotope composition of Mars reveals a mechanism of planetary volatile retention. Proc Natl Acad Sci USA 118, e2101155118 (2021).</t>
  </si>
  <si>
    <t>Zhu et al., GCA (2021)</t>
  </si>
  <si>
    <t>Zhu et al., ApJL (2019)</t>
  </si>
  <si>
    <t>Wang K, Jacobsen SB. Potassium isotopic evidence for a high-energy giant impact origin of the Moon. Nature 538, 487-490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</si>
</sst>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1" x14ac:knownFonts="1">
    <font>
      <sz val="12"/>
      <color theme="1"/>
      <name val="Calibri"/>
      <family val="2"/>
      <scheme val="minor"/>
    </font>
    <font>
      <sz val="11"/>
      <color theme="1"/>
      <name val="Times New Roman"/>
      <family val="1"/>
    </font>
    <font>
      <vertAlign val="subscript"/>
      <sz val="11"/>
      <color theme="1"/>
      <name val="Times New Roman"/>
      <family val="1"/>
    </font>
    <font>
      <vertAlign val="superscript"/>
      <sz val="11"/>
      <color theme="1"/>
      <name val="Times New Roman"/>
      <family val="1"/>
    </font>
    <font>
      <sz val="11"/>
      <color theme="1"/>
      <name val="Calibri"/>
      <family val="2"/>
    </font>
    <font>
      <u/>
      <sz val="11"/>
      <color theme="10"/>
      <name val="Calibri"/>
      <family val="2"/>
      <scheme val="minor"/>
    </font>
    <font>
      <b/>
      <sz val="11"/>
      <color theme="1"/>
      <name val="Times New Roman"/>
      <family val="1"/>
    </font>
    <font>
      <sz val="10"/>
      <color theme="1"/>
      <name val="Arial"/>
      <family val="2"/>
    </font>
    <font>
      <b/>
      <sz val="12"/>
      <color theme="1"/>
      <name val="Times New Roman"/>
      <family val="1"/>
    </font>
    <font>
      <b/>
      <vertAlign val="superscript"/>
      <sz val="11"/>
      <color theme="1"/>
      <name val="Times New Roman"/>
      <family val="1"/>
    </font>
    <font>
      <b/>
      <vertAlign val="subscript"/>
      <sz val="11"/>
      <color theme="1"/>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31">
    <xf numFmtId="0" fontId="0" fillId="0" borderId="0" xfId="0"/>
    <xf numFmtId="0" fontId="1" fillId="0" borderId="0" xfId="0" applyFont="1"/>
    <xf numFmtId="0" fontId="1" fillId="0" borderId="0" xfId="0" applyFont="1" applyAlignment="1">
      <alignment horizontal="center"/>
    </xf>
    <xf numFmtId="1" fontId="1" fillId="0" borderId="0" xfId="0" applyNumberFormat="1" applyFont="1" applyAlignment="1">
      <alignment horizontal="center"/>
    </xf>
    <xf numFmtId="2" fontId="1" fillId="0" borderId="0" xfId="0" applyNumberFormat="1" applyFont="1" applyAlignment="1">
      <alignment horizontal="center"/>
    </xf>
    <xf numFmtId="164" fontId="1" fillId="0" borderId="0" xfId="0" applyNumberFormat="1" applyFont="1" applyAlignment="1">
      <alignment horizontal="center"/>
    </xf>
    <xf numFmtId="165" fontId="1" fillId="0" borderId="0" xfId="0" applyNumberFormat="1" applyFont="1" applyAlignment="1">
      <alignment horizontal="center"/>
    </xf>
    <xf numFmtId="49" fontId="1" fillId="0" borderId="0" xfId="0" applyNumberFormat="1" applyFont="1"/>
    <xf numFmtId="0" fontId="1" fillId="0" borderId="0" xfId="1" applyFont="1" applyFill="1" applyBorder="1"/>
    <xf numFmtId="2" fontId="6" fillId="0" borderId="0" xfId="0" applyNumberFormat="1" applyFont="1" applyAlignment="1">
      <alignment horizontal="center"/>
    </xf>
    <xf numFmtId="2" fontId="1" fillId="0" borderId="0" xfId="0" applyNumberFormat="1" applyFont="1" applyAlignment="1">
      <alignment horizontal="left"/>
    </xf>
    <xf numFmtId="0" fontId="7" fillId="0" borderId="0" xfId="1" applyFont="1" applyFill="1" applyBorder="1"/>
    <xf numFmtId="164" fontId="1" fillId="0" borderId="0" xfId="0" applyNumberFormat="1" applyFont="1"/>
    <xf numFmtId="0" fontId="8" fillId="0" borderId="0" xfId="0" applyFont="1" applyAlignment="1">
      <alignment horizontal="left"/>
    </xf>
    <xf numFmtId="0" fontId="6" fillId="0" borderId="0" xfId="0" applyFont="1"/>
    <xf numFmtId="0" fontId="1" fillId="0" borderId="0" xfId="0" applyFont="1" applyAlignment="1">
      <alignment horizontal="left"/>
    </xf>
    <xf numFmtId="49" fontId="1" fillId="0" borderId="0" xfId="0" applyNumberFormat="1" applyFont="1" applyAlignment="1">
      <alignment horizontal="center"/>
    </xf>
    <xf numFmtId="1" fontId="1" fillId="0" borderId="0" xfId="0" applyNumberFormat="1" applyFont="1" applyAlignment="1">
      <alignment horizontal="left"/>
    </xf>
    <xf numFmtId="0" fontId="6" fillId="0" borderId="0" xfId="0" applyFont="1" applyAlignment="1">
      <alignment horizontal="left"/>
    </xf>
    <xf numFmtId="165" fontId="6" fillId="0" borderId="0" xfId="0" applyNumberFormat="1" applyFont="1" applyAlignment="1">
      <alignment horizontal="left"/>
    </xf>
    <xf numFmtId="2" fontId="6" fillId="0" borderId="0" xfId="0" applyNumberFormat="1" applyFont="1" applyAlignment="1">
      <alignment horizontal="left"/>
    </xf>
    <xf numFmtId="0" fontId="1" fillId="0" borderId="0" xfId="0" applyFont="1" applyAlignment="1">
      <alignment horizontal="left" indent="1"/>
    </xf>
    <xf numFmtId="0" fontId="1" fillId="0" borderId="1" xfId="0" applyFont="1" applyBorder="1"/>
    <xf numFmtId="0" fontId="1" fillId="0" borderId="1" xfId="0" applyFont="1" applyBorder="1" applyAlignment="1">
      <alignment horizontal="center"/>
    </xf>
    <xf numFmtId="0" fontId="1" fillId="0" borderId="2" xfId="0" applyFont="1" applyBorder="1"/>
    <xf numFmtId="0" fontId="1" fillId="0" borderId="2" xfId="0" applyFont="1" applyBorder="1" applyAlignment="1">
      <alignment horizontal="center"/>
    </xf>
    <xf numFmtId="0" fontId="1" fillId="0" borderId="2" xfId="0" applyFont="1" applyBorder="1" applyAlignment="1">
      <alignment horizontal="left"/>
    </xf>
    <xf numFmtId="0" fontId="6" fillId="0" borderId="2" xfId="0" applyFont="1" applyBorder="1"/>
    <xf numFmtId="2" fontId="1" fillId="0" borderId="1" xfId="0" applyNumberFormat="1" applyFont="1" applyBorder="1" applyAlignment="1">
      <alignment horizontal="center"/>
    </xf>
    <xf numFmtId="0" fontId="1" fillId="0" borderId="0" xfId="0" applyFont="1" applyBorder="1"/>
    <xf numFmtId="0" fontId="1" fillId="0" borderId="0" xfId="0" applyNumberFormat="1"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CBF14-4C96-094B-BC37-77668C5F93A2}">
  <dimension ref="A1:T180"/>
  <sheetViews>
    <sheetView tabSelected="1" workbookViewId="0">
      <selection activeCell="E6" sqref="E6"/>
    </sheetView>
  </sheetViews>
  <sheetFormatPr baseColWidth="10" defaultColWidth="8.83203125" defaultRowHeight="14" x14ac:dyDescent="0.15"/>
  <cols>
    <col min="1" max="1" width="18" style="1" customWidth="1"/>
    <col min="2" max="2" width="14.1640625" style="1" customWidth="1"/>
    <col min="3" max="3" width="15.33203125" style="1" customWidth="1"/>
    <col min="4" max="4" width="23.1640625" style="1" customWidth="1"/>
    <col min="5" max="5" width="11.5" style="1" customWidth="1"/>
    <col min="6" max="6" width="8.83203125" style="1"/>
    <col min="7" max="7" width="11.33203125" style="1" customWidth="1"/>
    <col min="8" max="13" width="8.83203125" style="1"/>
    <col min="14" max="14" width="15" style="1" customWidth="1"/>
    <col min="15" max="16" width="8.83203125" style="1"/>
    <col min="17" max="17" width="24.6640625" style="1" customWidth="1"/>
    <col min="18" max="18" width="11.6640625" style="1" customWidth="1"/>
    <col min="19" max="19" width="9.6640625" style="1" bestFit="1" customWidth="1"/>
    <col min="20" max="16384" width="8.83203125" style="1"/>
  </cols>
  <sheetData>
    <row r="1" spans="1:8" s="14" customFormat="1" x14ac:dyDescent="0.15">
      <c r="A1" s="14" t="s">
        <v>89</v>
      </c>
      <c r="B1" s="14" t="s">
        <v>91</v>
      </c>
    </row>
    <row r="2" spans="1:8" s="14" customFormat="1" ht="18" x14ac:dyDescent="0.25">
      <c r="A2" s="14" t="s">
        <v>92</v>
      </c>
      <c r="B2" s="18" t="s">
        <v>98</v>
      </c>
    </row>
    <row r="3" spans="1:8" s="14" customFormat="1" ht="18" x14ac:dyDescent="0.25">
      <c r="A3" s="24"/>
      <c r="B3" s="24"/>
      <c r="C3" s="25" t="s">
        <v>0</v>
      </c>
      <c r="D3" s="26" t="s">
        <v>1</v>
      </c>
      <c r="E3" s="25" t="s">
        <v>5</v>
      </c>
      <c r="F3" s="25" t="s">
        <v>31</v>
      </c>
      <c r="G3" s="26" t="s">
        <v>1</v>
      </c>
      <c r="H3" s="27"/>
    </row>
    <row r="4" spans="1:8" s="14" customFormat="1" x14ac:dyDescent="0.15">
      <c r="A4" s="1"/>
      <c r="B4" s="14" t="s">
        <v>96</v>
      </c>
      <c r="C4" s="2"/>
      <c r="D4" s="15"/>
      <c r="E4" s="2"/>
      <c r="F4" s="2"/>
      <c r="G4" s="2"/>
    </row>
    <row r="5" spans="1:8" s="14" customFormat="1" x14ac:dyDescent="0.15">
      <c r="B5" s="1" t="s">
        <v>18</v>
      </c>
      <c r="C5" s="5">
        <v>5.6151723198601799E-3</v>
      </c>
      <c r="D5" s="1" t="s">
        <v>17</v>
      </c>
      <c r="E5" s="4">
        <v>-0.74036292687009431</v>
      </c>
      <c r="F5" s="4">
        <v>2.9899999999999999E-2</v>
      </c>
      <c r="G5" s="1" t="s">
        <v>17</v>
      </c>
    </row>
    <row r="6" spans="1:8" s="14" customFormat="1" x14ac:dyDescent="0.15">
      <c r="B6" s="1" t="s">
        <v>19</v>
      </c>
      <c r="C6" s="5">
        <v>3.3275557718102345E-3</v>
      </c>
      <c r="D6" s="1" t="s">
        <v>17</v>
      </c>
      <c r="E6" s="4">
        <v>-1.17762050210879</v>
      </c>
      <c r="F6" s="4">
        <v>2.9781922114581163E-2</v>
      </c>
      <c r="G6" s="1" t="s">
        <v>17</v>
      </c>
    </row>
    <row r="7" spans="1:8" s="14" customFormat="1" x14ac:dyDescent="0.15">
      <c r="B7" s="1" t="s">
        <v>21</v>
      </c>
      <c r="C7" s="5">
        <v>1.5794511787992363E-2</v>
      </c>
      <c r="D7" s="1" t="s">
        <v>17</v>
      </c>
      <c r="E7" s="4">
        <v>-0.4351113361843244</v>
      </c>
      <c r="F7" s="4">
        <v>2.3825307957828765E-2</v>
      </c>
      <c r="G7" s="1" t="s">
        <v>17</v>
      </c>
    </row>
    <row r="8" spans="1:8" s="14" customFormat="1" x14ac:dyDescent="0.15">
      <c r="B8" s="1" t="s">
        <v>23</v>
      </c>
      <c r="C8" s="5">
        <v>6.2780522689978684E-3</v>
      </c>
      <c r="D8" s="1" t="s">
        <v>17</v>
      </c>
      <c r="E8" s="4">
        <v>-0.56358338257139051</v>
      </c>
      <c r="F8" s="4">
        <v>1.6279722990760137E-2</v>
      </c>
      <c r="G8" s="1" t="s">
        <v>17</v>
      </c>
    </row>
    <row r="9" spans="1:8" s="14" customFormat="1" x14ac:dyDescent="0.15">
      <c r="B9" s="1" t="s">
        <v>25</v>
      </c>
      <c r="C9" s="5">
        <v>8.7413566436704022E-3</v>
      </c>
      <c r="D9" s="1" t="s">
        <v>17</v>
      </c>
      <c r="E9" s="4">
        <v>-0.35683927150481098</v>
      </c>
      <c r="F9" s="4">
        <v>2.9781922114581163E-2</v>
      </c>
      <c r="G9" s="1" t="s">
        <v>17</v>
      </c>
    </row>
    <row r="10" spans="1:8" s="14" customFormat="1" x14ac:dyDescent="0.15">
      <c r="B10" s="1" t="s">
        <v>16</v>
      </c>
      <c r="C10" s="5">
        <v>1.3861719551660177E-3</v>
      </c>
      <c r="D10" s="1" t="s">
        <v>17</v>
      </c>
      <c r="E10" s="30">
        <v>-1.84</v>
      </c>
      <c r="G10" s="1" t="s">
        <v>93</v>
      </c>
    </row>
    <row r="11" spans="1:8" s="14" customFormat="1" x14ac:dyDescent="0.15">
      <c r="B11" s="1"/>
      <c r="C11" s="5"/>
      <c r="D11" s="1"/>
      <c r="E11" s="16"/>
    </row>
    <row r="12" spans="1:8" s="14" customFormat="1" x14ac:dyDescent="0.15">
      <c r="B12" s="14" t="s">
        <v>75</v>
      </c>
      <c r="C12" s="5"/>
      <c r="D12" s="1"/>
      <c r="E12" s="1"/>
      <c r="F12" s="1"/>
      <c r="G12" s="1"/>
    </row>
    <row r="13" spans="1:8" s="14" customFormat="1" x14ac:dyDescent="0.15">
      <c r="B13" s="1" t="s">
        <v>76</v>
      </c>
      <c r="C13" s="5">
        <v>0.10970000000000001</v>
      </c>
      <c r="D13" s="1" t="s">
        <v>37</v>
      </c>
      <c r="E13" s="4">
        <v>-2.2400000000000002</v>
      </c>
      <c r="F13" s="4">
        <v>0.08</v>
      </c>
      <c r="G13" s="1" t="s">
        <v>37</v>
      </c>
    </row>
    <row r="14" spans="1:8" s="14" customFormat="1" x14ac:dyDescent="0.15">
      <c r="B14" s="1" t="s">
        <v>77</v>
      </c>
      <c r="C14" s="5">
        <v>7.7600000000000002E-2</v>
      </c>
      <c r="D14" s="1" t="s">
        <v>37</v>
      </c>
      <c r="E14" s="4">
        <v>-1.0900000000000001</v>
      </c>
      <c r="F14" s="4">
        <v>0.06</v>
      </c>
      <c r="G14" s="1" t="s">
        <v>37</v>
      </c>
    </row>
    <row r="15" spans="1:8" s="14" customFormat="1" x14ac:dyDescent="0.15">
      <c r="B15" s="1" t="s">
        <v>78</v>
      </c>
      <c r="C15" s="5">
        <v>6.4100000000000004E-2</v>
      </c>
      <c r="D15" s="1" t="s">
        <v>37</v>
      </c>
      <c r="E15" s="4">
        <v>-1.1000000000000001</v>
      </c>
      <c r="F15" s="4">
        <v>0.1</v>
      </c>
      <c r="G15" s="1" t="s">
        <v>37</v>
      </c>
    </row>
    <row r="16" spans="1:8" s="14" customFormat="1" x14ac:dyDescent="0.15">
      <c r="B16" s="1" t="s">
        <v>79</v>
      </c>
      <c r="C16" s="5">
        <v>5.0999999999999997E-2</v>
      </c>
      <c r="D16" s="1" t="s">
        <v>37</v>
      </c>
      <c r="E16" s="4">
        <v>-0.81</v>
      </c>
      <c r="F16" s="4">
        <v>0.09</v>
      </c>
      <c r="G16" s="1" t="s">
        <v>37</v>
      </c>
    </row>
    <row r="17" spans="1:7" s="14" customFormat="1" x14ac:dyDescent="0.15">
      <c r="B17" s="1" t="s">
        <v>80</v>
      </c>
      <c r="C17" s="5">
        <v>9.6699999999999994E-2</v>
      </c>
      <c r="D17" s="1" t="s">
        <v>37</v>
      </c>
      <c r="E17" s="4">
        <v>-1.23</v>
      </c>
      <c r="F17" s="4">
        <v>0.06</v>
      </c>
      <c r="G17" s="1" t="s">
        <v>37</v>
      </c>
    </row>
    <row r="18" spans="1:7" s="14" customFormat="1" x14ac:dyDescent="0.15">
      <c r="B18" s="1" t="s">
        <v>81</v>
      </c>
      <c r="C18" s="5">
        <v>0.1439</v>
      </c>
      <c r="D18" s="1" t="s">
        <v>37</v>
      </c>
      <c r="E18" s="4">
        <v>-0.5</v>
      </c>
      <c r="F18" s="4">
        <v>0.08</v>
      </c>
      <c r="G18" s="1" t="s">
        <v>37</v>
      </c>
    </row>
    <row r="19" spans="1:7" s="14" customFormat="1" x14ac:dyDescent="0.15">
      <c r="B19" s="1" t="s">
        <v>82</v>
      </c>
      <c r="C19" s="5">
        <v>9.8699999999999996E-2</v>
      </c>
      <c r="D19" s="1" t="s">
        <v>37</v>
      </c>
      <c r="E19" s="4">
        <v>-0.41</v>
      </c>
      <c r="F19" s="4">
        <v>0.06</v>
      </c>
      <c r="G19" s="1" t="s">
        <v>37</v>
      </c>
    </row>
    <row r="20" spans="1:7" s="14" customFormat="1" x14ac:dyDescent="0.15">
      <c r="B20" s="1" t="s">
        <v>83</v>
      </c>
      <c r="C20" s="5">
        <v>5.45E-2</v>
      </c>
      <c r="D20" s="1" t="s">
        <v>37</v>
      </c>
      <c r="E20" s="4">
        <v>-0.94</v>
      </c>
      <c r="F20" s="4">
        <v>0.06</v>
      </c>
      <c r="G20" s="1" t="s">
        <v>37</v>
      </c>
    </row>
    <row r="21" spans="1:7" s="14" customFormat="1" x14ac:dyDescent="0.15">
      <c r="B21" s="1" t="s">
        <v>84</v>
      </c>
      <c r="C21" s="5">
        <v>0.14499999999999999</v>
      </c>
      <c r="D21" s="1" t="s">
        <v>37</v>
      </c>
      <c r="E21" s="4">
        <v>-2.2000000000000002</v>
      </c>
      <c r="F21" s="4">
        <v>0.08</v>
      </c>
      <c r="G21" s="1" t="s">
        <v>37</v>
      </c>
    </row>
    <row r="22" spans="1:7" s="14" customFormat="1" x14ac:dyDescent="0.15">
      <c r="B22" s="1" t="s">
        <v>85</v>
      </c>
      <c r="C22" s="5">
        <v>0.1371</v>
      </c>
      <c r="D22" s="1" t="s">
        <v>37</v>
      </c>
      <c r="E22" s="4">
        <v>-2.2200000000000002</v>
      </c>
      <c r="F22" s="4">
        <v>0.08</v>
      </c>
      <c r="G22" s="1" t="s">
        <v>37</v>
      </c>
    </row>
    <row r="23" spans="1:7" s="14" customFormat="1" x14ac:dyDescent="0.15">
      <c r="B23" s="1" t="s">
        <v>86</v>
      </c>
      <c r="C23" s="5">
        <v>0.11550000000000001</v>
      </c>
      <c r="D23" s="1" t="s">
        <v>37</v>
      </c>
      <c r="E23" s="4">
        <v>-1.48</v>
      </c>
      <c r="F23" s="4">
        <v>0.11</v>
      </c>
      <c r="G23" s="1" t="s">
        <v>37</v>
      </c>
    </row>
    <row r="24" spans="1:7" s="14" customFormat="1" x14ac:dyDescent="0.15">
      <c r="B24" s="1" t="s">
        <v>87</v>
      </c>
      <c r="C24" s="5">
        <v>0.112</v>
      </c>
      <c r="D24" s="1" t="s">
        <v>37</v>
      </c>
      <c r="E24" s="4">
        <v>-1.34</v>
      </c>
      <c r="F24" s="4">
        <v>0.06</v>
      </c>
      <c r="G24" s="1" t="s">
        <v>37</v>
      </c>
    </row>
    <row r="25" spans="1:7" s="14" customFormat="1" x14ac:dyDescent="0.15">
      <c r="B25" s="1" t="s">
        <v>88</v>
      </c>
      <c r="C25" s="5">
        <v>0.16159999999999999</v>
      </c>
      <c r="D25" s="1" t="s">
        <v>37</v>
      </c>
      <c r="E25" s="4">
        <v>-1.79</v>
      </c>
      <c r="F25" s="4">
        <v>0.1</v>
      </c>
      <c r="G25" s="1" t="s">
        <v>37</v>
      </c>
    </row>
    <row r="26" spans="1:7" s="14" customFormat="1" x14ac:dyDescent="0.15"/>
    <row r="27" spans="1:7" x14ac:dyDescent="0.15">
      <c r="A27" s="14" t="s">
        <v>28</v>
      </c>
      <c r="B27" s="5"/>
      <c r="C27" s="6"/>
    </row>
    <row r="28" spans="1:7" ht="18" x14ac:dyDescent="0.25">
      <c r="A28" s="14" t="s">
        <v>30</v>
      </c>
      <c r="C28" s="2" t="s">
        <v>0</v>
      </c>
      <c r="D28" s="15" t="s">
        <v>1</v>
      </c>
      <c r="E28" s="2" t="s">
        <v>5</v>
      </c>
      <c r="F28" s="2" t="s">
        <v>31</v>
      </c>
      <c r="G28" s="15" t="s">
        <v>1</v>
      </c>
    </row>
    <row r="29" spans="1:7" x14ac:dyDescent="0.15">
      <c r="A29" s="14" t="s">
        <v>6</v>
      </c>
      <c r="B29" s="19" t="s">
        <v>33</v>
      </c>
      <c r="C29" s="3">
        <v>1</v>
      </c>
      <c r="D29" s="17" t="s">
        <v>7</v>
      </c>
      <c r="E29" s="4">
        <v>-0.101172723376829</v>
      </c>
      <c r="F29" s="4">
        <v>1.6030504654508074E-2</v>
      </c>
      <c r="G29" s="1" t="s">
        <v>17</v>
      </c>
    </row>
    <row r="30" spans="1:7" x14ac:dyDescent="0.15">
      <c r="C30" s="3">
        <v>1</v>
      </c>
      <c r="D30" s="17" t="s">
        <v>7</v>
      </c>
      <c r="E30" s="4">
        <v>-0.20549999999999999</v>
      </c>
      <c r="F30" s="4">
        <v>6.6999999999999948E-2</v>
      </c>
      <c r="G30" s="8" t="s">
        <v>34</v>
      </c>
    </row>
    <row r="31" spans="1:7" x14ac:dyDescent="0.15">
      <c r="C31" s="3">
        <v>1</v>
      </c>
      <c r="D31" s="17" t="s">
        <v>7</v>
      </c>
      <c r="E31" s="4">
        <v>-0.154</v>
      </c>
      <c r="F31" s="4">
        <v>3.7647487742654667E-2</v>
      </c>
      <c r="G31" s="8" t="s">
        <v>35</v>
      </c>
    </row>
    <row r="32" spans="1:7" x14ac:dyDescent="0.15">
      <c r="C32" s="3">
        <v>1</v>
      </c>
      <c r="D32" s="17" t="s">
        <v>7</v>
      </c>
      <c r="E32" s="4">
        <v>-3.9E-2</v>
      </c>
      <c r="F32" s="4">
        <v>3.7999999999999999E-2</v>
      </c>
      <c r="G32" s="8" t="s">
        <v>36</v>
      </c>
    </row>
    <row r="33" spans="1:7" x14ac:dyDescent="0.15">
      <c r="C33" s="3">
        <v>1</v>
      </c>
      <c r="D33" s="17" t="s">
        <v>7</v>
      </c>
      <c r="E33" s="4">
        <v>-0.14399999999999999</v>
      </c>
      <c r="F33" s="4">
        <v>5.8999999999999997E-2</v>
      </c>
      <c r="G33" s="8" t="s">
        <v>36</v>
      </c>
    </row>
    <row r="34" spans="1:7" x14ac:dyDescent="0.15">
      <c r="B34" s="5"/>
      <c r="C34" s="3">
        <v>1</v>
      </c>
      <c r="D34" s="17" t="s">
        <v>7</v>
      </c>
      <c r="E34" s="4">
        <v>-0.16555555555555554</v>
      </c>
      <c r="F34" s="4">
        <v>1.0599324460188289E-2</v>
      </c>
      <c r="G34" s="8" t="s">
        <v>37</v>
      </c>
    </row>
    <row r="35" spans="1:7" x14ac:dyDescent="0.15">
      <c r="C35" s="3">
        <v>1</v>
      </c>
      <c r="D35" s="17" t="s">
        <v>7</v>
      </c>
      <c r="E35" s="4">
        <v>-0.23444444444444443</v>
      </c>
      <c r="F35" s="4">
        <v>1.5315609724544694E-2</v>
      </c>
      <c r="G35" s="8" t="s">
        <v>37</v>
      </c>
    </row>
    <row r="36" spans="1:7" x14ac:dyDescent="0.15">
      <c r="A36" s="14" t="s">
        <v>38</v>
      </c>
      <c r="C36" s="3"/>
      <c r="D36" s="3"/>
      <c r="E36" s="9">
        <f>AVERAGE(E29:E35)</f>
        <v>-0.14909610333954698</v>
      </c>
      <c r="F36" s="9">
        <f>2*STDEV(E29:E35)</f>
        <v>0.12962631740095332</v>
      </c>
      <c r="G36" s="8"/>
    </row>
    <row r="38" spans="1:7" x14ac:dyDescent="0.15">
      <c r="A38" s="14" t="s">
        <v>20</v>
      </c>
      <c r="B38" s="14" t="s">
        <v>39</v>
      </c>
      <c r="C38" s="4">
        <v>0.5090960000000001</v>
      </c>
      <c r="D38" s="1" t="s">
        <v>10</v>
      </c>
      <c r="E38" s="4">
        <v>-0.23795407875617511</v>
      </c>
      <c r="F38" s="4">
        <v>4.4962736404782461E-2</v>
      </c>
      <c r="G38" s="1" t="s">
        <v>17</v>
      </c>
    </row>
    <row r="39" spans="1:7" x14ac:dyDescent="0.15">
      <c r="C39" s="4">
        <v>0.5090960000000001</v>
      </c>
      <c r="D39" s="1" t="s">
        <v>10</v>
      </c>
      <c r="E39" s="4">
        <v>-0.18049999999999999</v>
      </c>
      <c r="F39" s="4">
        <v>4.3000000000000198E-2</v>
      </c>
      <c r="G39" s="8" t="s">
        <v>34</v>
      </c>
    </row>
    <row r="40" spans="1:7" x14ac:dyDescent="0.15">
      <c r="C40" s="4">
        <v>0.5090960000000001</v>
      </c>
      <c r="D40" s="1" t="s">
        <v>10</v>
      </c>
      <c r="E40" s="4">
        <v>-0.10100000000000001</v>
      </c>
      <c r="F40" s="4">
        <v>3.4000000000000002E-2</v>
      </c>
      <c r="G40" s="8" t="s">
        <v>36</v>
      </c>
    </row>
    <row r="41" spans="1:7" x14ac:dyDescent="0.15">
      <c r="C41" s="4">
        <v>0.5090960000000001</v>
      </c>
      <c r="D41" s="1" t="s">
        <v>10</v>
      </c>
      <c r="E41" s="4">
        <v>-0.19</v>
      </c>
      <c r="F41" s="4">
        <v>0.04</v>
      </c>
      <c r="G41" s="8" t="s">
        <v>40</v>
      </c>
    </row>
    <row r="42" spans="1:7" x14ac:dyDescent="0.15">
      <c r="C42" s="4">
        <v>0.5090960000000001</v>
      </c>
      <c r="D42" s="1" t="s">
        <v>10</v>
      </c>
      <c r="E42" s="4">
        <v>-0.41</v>
      </c>
      <c r="F42" s="4">
        <v>0.05</v>
      </c>
      <c r="G42" s="8" t="s">
        <v>40</v>
      </c>
    </row>
    <row r="43" spans="1:7" x14ac:dyDescent="0.15">
      <c r="C43" s="4">
        <v>0.5090960000000001</v>
      </c>
      <c r="D43" s="1" t="s">
        <v>10</v>
      </c>
      <c r="E43" s="4">
        <v>-0.4</v>
      </c>
      <c r="F43" s="4">
        <v>0.05</v>
      </c>
      <c r="G43" s="8" t="s">
        <v>40</v>
      </c>
    </row>
    <row r="44" spans="1:7" x14ac:dyDescent="0.15">
      <c r="C44" s="4">
        <v>0.5090960000000001</v>
      </c>
      <c r="D44" s="1" t="s">
        <v>10</v>
      </c>
      <c r="E44" s="4">
        <v>-0.35</v>
      </c>
      <c r="F44" s="4">
        <v>0.04</v>
      </c>
      <c r="G44" s="8" t="s">
        <v>40</v>
      </c>
    </row>
    <row r="45" spans="1:7" x14ac:dyDescent="0.15">
      <c r="C45" s="4">
        <v>0.5090960000000001</v>
      </c>
      <c r="D45" s="1" t="s">
        <v>10</v>
      </c>
      <c r="E45" s="4">
        <v>-0.38</v>
      </c>
      <c r="F45" s="4">
        <v>0.03</v>
      </c>
      <c r="G45" s="8" t="s">
        <v>40</v>
      </c>
    </row>
    <row r="46" spans="1:7" x14ac:dyDescent="0.15">
      <c r="B46" s="14" t="s">
        <v>41</v>
      </c>
      <c r="C46" s="4">
        <v>0.5090960000000001</v>
      </c>
      <c r="D46" s="1" t="s">
        <v>10</v>
      </c>
      <c r="E46" s="4">
        <v>-0.29749999999999993</v>
      </c>
      <c r="F46" s="4">
        <v>3.2569157188972499E-2</v>
      </c>
      <c r="G46" s="8" t="s">
        <v>34</v>
      </c>
    </row>
    <row r="47" spans="1:7" x14ac:dyDescent="0.15">
      <c r="B47" s="14"/>
      <c r="C47" s="4">
        <v>0.5090960000000001</v>
      </c>
      <c r="D47" s="1" t="s">
        <v>10</v>
      </c>
      <c r="E47" s="4">
        <v>-0.158</v>
      </c>
      <c r="F47" s="4">
        <v>4.5999999999999999E-2</v>
      </c>
      <c r="G47" s="8" t="s">
        <v>36</v>
      </c>
    </row>
    <row r="48" spans="1:7" x14ac:dyDescent="0.15">
      <c r="B48" s="20" t="s">
        <v>42</v>
      </c>
      <c r="C48" s="4">
        <v>0.5090960000000001</v>
      </c>
      <c r="D48" s="1" t="s">
        <v>10</v>
      </c>
      <c r="E48" s="4">
        <v>0.17599999999999999</v>
      </c>
      <c r="F48" s="4">
        <v>3.5999999999999879E-2</v>
      </c>
      <c r="G48" s="8" t="s">
        <v>34</v>
      </c>
    </row>
    <row r="49" spans="1:7" x14ac:dyDescent="0.15">
      <c r="A49" s="14" t="s">
        <v>38</v>
      </c>
      <c r="B49" s="10"/>
      <c r="C49" s="4"/>
      <c r="D49" s="4"/>
      <c r="E49" s="9">
        <f>AVERAGE(AVERAGE(E38:E45),AVERAGE(E46:E47),E48)</f>
        <v>-0.11097725328150726</v>
      </c>
      <c r="F49" s="9">
        <f>2*STDEV(AVERAGE(E38:E45),AVERAGE(E46:E47),E48)</f>
        <v>0.49992277869994867</v>
      </c>
      <c r="G49" s="8"/>
    </row>
    <row r="50" spans="1:7" x14ac:dyDescent="0.15">
      <c r="C50" s="4"/>
      <c r="D50" s="4"/>
      <c r="E50" s="4"/>
      <c r="F50" s="4"/>
      <c r="G50" s="11"/>
    </row>
    <row r="51" spans="1:7" x14ac:dyDescent="0.15">
      <c r="A51" s="14" t="s">
        <v>22</v>
      </c>
      <c r="B51" s="14" t="s">
        <v>43</v>
      </c>
      <c r="C51" s="4">
        <v>0.37153200000000003</v>
      </c>
      <c r="D51" s="1" t="s">
        <v>10</v>
      </c>
      <c r="E51" s="4">
        <v>-8.1731759985450861E-2</v>
      </c>
      <c r="F51" s="4">
        <v>4.8481707208115239E-2</v>
      </c>
      <c r="G51" s="1" t="s">
        <v>17</v>
      </c>
    </row>
    <row r="52" spans="1:7" x14ac:dyDescent="0.15">
      <c r="C52" s="4">
        <v>0.37153200000000003</v>
      </c>
      <c r="D52" s="1" t="s">
        <v>10</v>
      </c>
      <c r="E52" s="4">
        <v>-5.8999999999999997E-2</v>
      </c>
      <c r="F52" s="4">
        <v>2.92E-2</v>
      </c>
      <c r="G52" s="8" t="s">
        <v>34</v>
      </c>
    </row>
    <row r="53" spans="1:7" x14ac:dyDescent="0.15">
      <c r="C53" s="4">
        <v>0.37153200000000003</v>
      </c>
      <c r="D53" s="1" t="s">
        <v>10</v>
      </c>
      <c r="E53" s="4">
        <v>-0.104</v>
      </c>
      <c r="F53" s="4">
        <v>3.7600000000000001E-2</v>
      </c>
      <c r="G53" s="8" t="s">
        <v>34</v>
      </c>
    </row>
    <row r="54" spans="1:7" x14ac:dyDescent="0.15">
      <c r="C54" s="4">
        <v>0.37153200000000003</v>
      </c>
      <c r="D54" s="1" t="s">
        <v>10</v>
      </c>
      <c r="E54" s="4">
        <v>-4.5999999999999999E-2</v>
      </c>
      <c r="F54" s="4">
        <v>3.7999999999999999E-2</v>
      </c>
      <c r="G54" s="8" t="s">
        <v>36</v>
      </c>
    </row>
    <row r="55" spans="1:7" x14ac:dyDescent="0.15">
      <c r="B55" s="14" t="s">
        <v>44</v>
      </c>
      <c r="C55" s="4">
        <v>0.37153200000000003</v>
      </c>
      <c r="D55" s="1" t="s">
        <v>10</v>
      </c>
      <c r="E55" s="4">
        <v>-0.21199999999999999</v>
      </c>
      <c r="F55" s="4">
        <v>3.7600000000000001E-2</v>
      </c>
      <c r="G55" s="10" t="s">
        <v>45</v>
      </c>
    </row>
    <row r="56" spans="1:7" x14ac:dyDescent="0.15">
      <c r="B56" s="14" t="s">
        <v>46</v>
      </c>
      <c r="C56" s="4">
        <v>0.37153200000000003</v>
      </c>
      <c r="D56" s="1" t="s">
        <v>10</v>
      </c>
      <c r="E56" s="4">
        <v>-0.23499999999999999</v>
      </c>
      <c r="F56" s="4">
        <v>3.4000000000000002E-2</v>
      </c>
      <c r="G56" s="8" t="s">
        <v>36</v>
      </c>
    </row>
    <row r="57" spans="1:7" x14ac:dyDescent="0.15">
      <c r="A57" s="14" t="s">
        <v>38</v>
      </c>
      <c r="B57" s="14"/>
      <c r="C57" s="4"/>
      <c r="D57" s="4"/>
      <c r="E57" s="9">
        <f>AVERAGE(AVERAGE(E51:E54),E55,E56)</f>
        <v>-0.17322764666545423</v>
      </c>
      <c r="F57" s="9">
        <f>2*STDEV(AVERAGE(E51:E54),E55,E56)</f>
        <v>0.17566079277266447</v>
      </c>
      <c r="G57" s="8"/>
    </row>
    <row r="58" spans="1:7" x14ac:dyDescent="0.15">
      <c r="B58" s="14"/>
    </row>
    <row r="59" spans="1:7" x14ac:dyDescent="0.15">
      <c r="A59" s="14" t="s">
        <v>24</v>
      </c>
      <c r="B59" s="14" t="s">
        <v>47</v>
      </c>
      <c r="C59" s="4">
        <v>0.25529000000000002</v>
      </c>
      <c r="D59" s="1" t="s">
        <v>10</v>
      </c>
      <c r="E59" s="4">
        <v>-0.13513057821292959</v>
      </c>
      <c r="F59" s="4">
        <v>3.134585556889885E-2</v>
      </c>
      <c r="G59" s="1" t="s">
        <v>17</v>
      </c>
    </row>
    <row r="60" spans="1:7" x14ac:dyDescent="0.15">
      <c r="A60" s="14"/>
      <c r="B60" s="14"/>
      <c r="C60" s="4">
        <v>0.25529000000000002</v>
      </c>
      <c r="D60" s="1" t="s">
        <v>10</v>
      </c>
      <c r="E60" s="4">
        <v>-0.23874204774406257</v>
      </c>
      <c r="F60" s="4">
        <v>1.5062557546568996E-2</v>
      </c>
      <c r="G60" s="8" t="s">
        <v>34</v>
      </c>
    </row>
    <row r="61" spans="1:7" x14ac:dyDescent="0.15">
      <c r="A61" s="14"/>
      <c r="B61" s="14"/>
      <c r="C61" s="4">
        <v>0.25529000000000002</v>
      </c>
      <c r="D61" s="1" t="s">
        <v>10</v>
      </c>
      <c r="E61" s="4">
        <v>-8.2000000000000003E-2</v>
      </c>
      <c r="F61" s="4">
        <v>3.2599999999999997E-2</v>
      </c>
      <c r="G61" s="8" t="s">
        <v>34</v>
      </c>
    </row>
    <row r="62" spans="1:7" x14ac:dyDescent="0.15">
      <c r="A62" s="14"/>
      <c r="B62" s="14"/>
      <c r="C62" s="4">
        <v>0.25529000000000002</v>
      </c>
      <c r="D62" s="1" t="s">
        <v>10</v>
      </c>
      <c r="E62" s="4">
        <v>-0.34</v>
      </c>
      <c r="F62" s="4">
        <v>0.02</v>
      </c>
      <c r="G62" s="1" t="s">
        <v>48</v>
      </c>
    </row>
    <row r="63" spans="1:7" x14ac:dyDescent="0.15">
      <c r="A63" s="14"/>
      <c r="B63" s="14"/>
      <c r="C63" s="4">
        <v>0.25529000000000002</v>
      </c>
      <c r="D63" s="1" t="s">
        <v>10</v>
      </c>
      <c r="E63" s="4">
        <v>-0.53</v>
      </c>
      <c r="F63" s="4">
        <v>0.03</v>
      </c>
      <c r="G63" s="1" t="s">
        <v>48</v>
      </c>
    </row>
    <row r="64" spans="1:7" x14ac:dyDescent="0.15">
      <c r="A64" s="14"/>
      <c r="B64" s="14"/>
      <c r="C64" s="4">
        <v>0.25529000000000002</v>
      </c>
      <c r="D64" s="1" t="s">
        <v>10</v>
      </c>
      <c r="E64" s="4">
        <v>-0.20100000000000001</v>
      </c>
      <c r="F64" s="4">
        <v>3.7999999999999999E-2</v>
      </c>
      <c r="G64" s="8" t="s">
        <v>36</v>
      </c>
    </row>
    <row r="65" spans="1:7" x14ac:dyDescent="0.15">
      <c r="A65" s="14"/>
      <c r="B65" s="14"/>
      <c r="C65" s="4">
        <v>0.25529000000000002</v>
      </c>
      <c r="D65" s="1" t="s">
        <v>10</v>
      </c>
      <c r="E65" s="4">
        <v>-0.59875</v>
      </c>
      <c r="F65" s="4">
        <v>0.04</v>
      </c>
      <c r="G65" s="8" t="s">
        <v>40</v>
      </c>
    </row>
    <row r="66" spans="1:7" x14ac:dyDescent="0.15">
      <c r="A66" s="14"/>
      <c r="B66" s="14"/>
      <c r="C66" s="4">
        <v>0.25529000000000002</v>
      </c>
      <c r="D66" s="1" t="s">
        <v>10</v>
      </c>
      <c r="E66" s="4">
        <v>-0.49249999999999999</v>
      </c>
      <c r="F66" s="4">
        <v>3.7559476643242523E-2</v>
      </c>
      <c r="G66" s="8" t="s">
        <v>40</v>
      </c>
    </row>
    <row r="67" spans="1:7" x14ac:dyDescent="0.15">
      <c r="A67" s="14"/>
      <c r="B67" s="14"/>
      <c r="C67" s="4">
        <v>0.25529000000000002</v>
      </c>
      <c r="D67" s="1" t="s">
        <v>10</v>
      </c>
      <c r="E67" s="4">
        <v>-0.45874999999999999</v>
      </c>
      <c r="F67" s="4">
        <v>0.06</v>
      </c>
      <c r="G67" s="8" t="s">
        <v>40</v>
      </c>
    </row>
    <row r="68" spans="1:7" x14ac:dyDescent="0.15">
      <c r="A68" s="14"/>
      <c r="B68" s="14"/>
      <c r="C68" s="4">
        <v>0.25529000000000002</v>
      </c>
      <c r="D68" s="1" t="s">
        <v>10</v>
      </c>
      <c r="E68" s="4">
        <v>-0.47714285714285715</v>
      </c>
      <c r="F68" s="4">
        <v>0.04</v>
      </c>
      <c r="G68" s="8" t="s">
        <v>40</v>
      </c>
    </row>
    <row r="69" spans="1:7" x14ac:dyDescent="0.15">
      <c r="A69" s="14"/>
      <c r="B69" s="14"/>
      <c r="C69" s="4">
        <v>0.25529000000000002</v>
      </c>
      <c r="D69" s="1" t="s">
        <v>10</v>
      </c>
      <c r="E69" s="4">
        <v>-0.6166666666666667</v>
      </c>
      <c r="F69" s="4">
        <v>0.05</v>
      </c>
      <c r="G69" s="8" t="s">
        <v>40</v>
      </c>
    </row>
    <row r="70" spans="1:7" x14ac:dyDescent="0.15">
      <c r="A70" s="14"/>
      <c r="B70" s="14" t="s">
        <v>49</v>
      </c>
      <c r="C70" s="4">
        <v>0.25529000000000002</v>
      </c>
      <c r="D70" s="1" t="s">
        <v>10</v>
      </c>
      <c r="E70" s="4">
        <v>-0.29499999999999998</v>
      </c>
      <c r="F70" s="4">
        <v>2.6599999999999999E-2</v>
      </c>
      <c r="G70" s="8" t="s">
        <v>34</v>
      </c>
    </row>
    <row r="71" spans="1:7" x14ac:dyDescent="0.15">
      <c r="A71" s="14"/>
      <c r="B71" s="14"/>
      <c r="C71" s="4">
        <v>0.25529000000000002</v>
      </c>
      <c r="D71" s="1" t="s">
        <v>10</v>
      </c>
      <c r="E71" s="4">
        <v>-0.34599999999999997</v>
      </c>
      <c r="F71" s="4">
        <v>3.7999999999999999E-2</v>
      </c>
      <c r="G71" s="8" t="s">
        <v>36</v>
      </c>
    </row>
    <row r="72" spans="1:7" x14ac:dyDescent="0.15">
      <c r="A72" s="14" t="s">
        <v>38</v>
      </c>
      <c r="B72" s="14"/>
      <c r="C72" s="4"/>
      <c r="D72" s="4"/>
      <c r="E72" s="9">
        <f>AVERAGE(AVERAGE(E59:E69),AVERAGE(E70:E71))</f>
        <v>-0.34982646135302353</v>
      </c>
      <c r="F72" s="9">
        <f>2*STDEV(AVERAGE(E59:E69),AVERAGE(E70:E71))</f>
        <v>8.294775876371252E-2</v>
      </c>
      <c r="G72" s="8"/>
    </row>
    <row r="73" spans="1:7" x14ac:dyDescent="0.15">
      <c r="A73" s="14"/>
      <c r="B73" s="14"/>
      <c r="C73" s="4"/>
      <c r="D73" s="4"/>
      <c r="E73" s="4"/>
      <c r="F73" s="4"/>
    </row>
    <row r="74" spans="1:7" x14ac:dyDescent="0.15">
      <c r="A74" s="14" t="s">
        <v>26</v>
      </c>
      <c r="B74" s="14" t="s">
        <v>50</v>
      </c>
      <c r="C74" s="4">
        <v>1.2444460000000002</v>
      </c>
      <c r="D74" s="1" t="s">
        <v>10</v>
      </c>
      <c r="E74" s="4">
        <v>-0.35141864293453118</v>
      </c>
      <c r="F74" s="4">
        <v>5.4408073598351279E-2</v>
      </c>
      <c r="G74" s="1" t="s">
        <v>17</v>
      </c>
    </row>
    <row r="75" spans="1:7" x14ac:dyDescent="0.15">
      <c r="A75" s="14"/>
      <c r="B75" s="14"/>
      <c r="C75" s="4">
        <v>1.2444460000000002</v>
      </c>
      <c r="D75" s="1" t="s">
        <v>10</v>
      </c>
      <c r="E75" s="4">
        <v>-0.34</v>
      </c>
      <c r="F75" s="4">
        <v>2.1999999999999999E-2</v>
      </c>
      <c r="G75" s="8" t="s">
        <v>34</v>
      </c>
    </row>
    <row r="76" spans="1:7" x14ac:dyDescent="0.15">
      <c r="A76" s="14"/>
      <c r="B76" s="14" t="s">
        <v>51</v>
      </c>
      <c r="C76" s="4">
        <v>1.2444460000000002</v>
      </c>
      <c r="D76" s="1" t="s">
        <v>10</v>
      </c>
      <c r="E76" s="4">
        <v>-0.38</v>
      </c>
      <c r="F76" s="4">
        <v>3.7600000000000001E-2</v>
      </c>
      <c r="G76" s="8" t="s">
        <v>34</v>
      </c>
    </row>
    <row r="77" spans="1:7" x14ac:dyDescent="0.15">
      <c r="A77" s="14" t="s">
        <v>38</v>
      </c>
      <c r="B77" s="14"/>
      <c r="E77" s="9">
        <f>AVERAGE(AVERAGE(E74:E75),E76)</f>
        <v>-0.36285466073363282</v>
      </c>
      <c r="F77" s="9">
        <f>2*STDEV(AVERAGE(E74:E75),E76)</f>
        <v>4.8494342643968895E-2</v>
      </c>
    </row>
    <row r="78" spans="1:7" x14ac:dyDescent="0.15">
      <c r="A78" s="14"/>
      <c r="B78" s="14"/>
    </row>
    <row r="79" spans="1:7" x14ac:dyDescent="0.15">
      <c r="A79" s="14" t="s">
        <v>27</v>
      </c>
      <c r="B79" s="14" t="s">
        <v>52</v>
      </c>
      <c r="C79" s="2">
        <v>0.91000000000000014</v>
      </c>
      <c r="D79" s="1" t="s">
        <v>10</v>
      </c>
      <c r="E79" s="4">
        <v>-0.66852649987469204</v>
      </c>
      <c r="F79" s="4">
        <v>4.9051697994612488E-2</v>
      </c>
      <c r="G79" s="1" t="s">
        <v>17</v>
      </c>
    </row>
    <row r="80" spans="1:7" x14ac:dyDescent="0.15">
      <c r="A80" s="14"/>
      <c r="B80" s="14"/>
      <c r="C80" s="2">
        <v>0.91000000000000014</v>
      </c>
      <c r="D80" s="1" t="s">
        <v>10</v>
      </c>
      <c r="E80" s="4">
        <v>-0.67500000000000004</v>
      </c>
      <c r="F80" s="4">
        <v>2.92E-2</v>
      </c>
      <c r="G80" s="8" t="s">
        <v>34</v>
      </c>
    </row>
    <row r="81" spans="1:7" x14ac:dyDescent="0.15">
      <c r="A81" s="14"/>
      <c r="B81" s="14" t="s">
        <v>53</v>
      </c>
      <c r="C81" s="2">
        <v>0.91000000000000014</v>
      </c>
      <c r="D81" s="1" t="s">
        <v>10</v>
      </c>
      <c r="E81" s="4">
        <v>-1.08</v>
      </c>
      <c r="F81" s="4">
        <v>0.05</v>
      </c>
      <c r="G81" s="1" t="s">
        <v>48</v>
      </c>
    </row>
    <row r="82" spans="1:7" x14ac:dyDescent="0.15">
      <c r="A82" s="14"/>
      <c r="B82" s="14"/>
      <c r="C82" s="2">
        <v>0.91000000000000014</v>
      </c>
      <c r="D82" s="1" t="s">
        <v>10</v>
      </c>
      <c r="E82" s="4">
        <v>-1</v>
      </c>
      <c r="F82" s="4">
        <v>0.04</v>
      </c>
      <c r="G82" s="1" t="s">
        <v>48</v>
      </c>
    </row>
    <row r="83" spans="1:7" x14ac:dyDescent="0.15">
      <c r="A83" s="14"/>
      <c r="B83" s="14"/>
      <c r="C83" s="2">
        <v>0.91000000000000014</v>
      </c>
      <c r="D83" s="1" t="s">
        <v>10</v>
      </c>
      <c r="E83" s="4">
        <v>-1.01</v>
      </c>
      <c r="F83" s="4">
        <v>0.05</v>
      </c>
      <c r="G83" s="1" t="s">
        <v>48</v>
      </c>
    </row>
    <row r="84" spans="1:7" x14ac:dyDescent="0.15">
      <c r="A84" s="14"/>
      <c r="B84" s="14" t="s">
        <v>54</v>
      </c>
      <c r="C84" s="2">
        <v>0.91000000000000014</v>
      </c>
      <c r="D84" s="1" t="s">
        <v>10</v>
      </c>
      <c r="E84" s="4">
        <v>-0.82</v>
      </c>
      <c r="F84" s="4">
        <v>0.04</v>
      </c>
      <c r="G84" s="1" t="s">
        <v>48</v>
      </c>
    </row>
    <row r="85" spans="1:7" x14ac:dyDescent="0.15">
      <c r="A85" s="14"/>
      <c r="B85" s="14"/>
      <c r="C85" s="2">
        <v>0.91000000000000014</v>
      </c>
      <c r="D85" s="1" t="s">
        <v>10</v>
      </c>
      <c r="E85" s="4">
        <v>-0.54</v>
      </c>
      <c r="F85" s="4">
        <v>0.04</v>
      </c>
      <c r="G85" s="1" t="s">
        <v>48</v>
      </c>
    </row>
    <row r="86" spans="1:7" x14ac:dyDescent="0.15">
      <c r="A86" s="14"/>
      <c r="B86" s="14" t="s">
        <v>55</v>
      </c>
      <c r="C86" s="2">
        <v>0.91000000000000014</v>
      </c>
      <c r="D86" s="1" t="s">
        <v>10</v>
      </c>
      <c r="E86" s="4">
        <v>-0.77100000000000002</v>
      </c>
      <c r="F86" s="4">
        <v>2.6700000000000002E-2</v>
      </c>
      <c r="G86" s="8" t="s">
        <v>34</v>
      </c>
    </row>
    <row r="87" spans="1:7" x14ac:dyDescent="0.15">
      <c r="A87" s="14"/>
      <c r="B87" s="14" t="s">
        <v>56</v>
      </c>
      <c r="C87" s="2">
        <v>0.91000000000000014</v>
      </c>
      <c r="D87" s="1" t="s">
        <v>10</v>
      </c>
      <c r="E87" s="4">
        <v>-1.18</v>
      </c>
      <c r="F87" s="4">
        <v>0.02</v>
      </c>
      <c r="G87" s="1" t="s">
        <v>48</v>
      </c>
    </row>
    <row r="88" spans="1:7" x14ac:dyDescent="0.15">
      <c r="A88" s="14"/>
      <c r="B88" s="14"/>
      <c r="C88" s="2">
        <v>0.91000000000000014</v>
      </c>
      <c r="D88" s="1" t="s">
        <v>10</v>
      </c>
      <c r="E88" s="4">
        <v>-1.28</v>
      </c>
      <c r="F88" s="4">
        <v>0.05</v>
      </c>
      <c r="G88" s="1" t="s">
        <v>48</v>
      </c>
    </row>
    <row r="89" spans="1:7" x14ac:dyDescent="0.15">
      <c r="A89" s="14"/>
      <c r="B89" s="14" t="s">
        <v>57</v>
      </c>
      <c r="C89" s="2">
        <v>0.91000000000000014</v>
      </c>
      <c r="D89" s="1" t="s">
        <v>10</v>
      </c>
      <c r="E89" s="4">
        <v>-0.72799999999999998</v>
      </c>
      <c r="F89" s="4">
        <v>2.92E-2</v>
      </c>
      <c r="G89" s="8" t="s">
        <v>34</v>
      </c>
    </row>
    <row r="90" spans="1:7" x14ac:dyDescent="0.15">
      <c r="A90" s="14"/>
      <c r="B90" s="14" t="s">
        <v>58</v>
      </c>
      <c r="C90" s="2">
        <v>0.91000000000000014</v>
      </c>
      <c r="D90" s="1" t="s">
        <v>10</v>
      </c>
      <c r="E90" s="4">
        <v>-0.72799999999999998</v>
      </c>
      <c r="F90" s="4">
        <v>3.7600000000000001E-2</v>
      </c>
      <c r="G90" s="8" t="s">
        <v>34</v>
      </c>
    </row>
    <row r="91" spans="1:7" x14ac:dyDescent="0.15">
      <c r="A91" s="14"/>
      <c r="B91" s="14"/>
      <c r="C91" s="2">
        <v>0.91000000000000014</v>
      </c>
      <c r="D91" s="1" t="s">
        <v>10</v>
      </c>
      <c r="E91" s="4">
        <v>-0.68</v>
      </c>
      <c r="F91" s="4">
        <v>0.09</v>
      </c>
      <c r="G91" s="1" t="s">
        <v>48</v>
      </c>
    </row>
    <row r="92" spans="1:7" x14ac:dyDescent="0.15">
      <c r="A92" s="14"/>
      <c r="B92" s="14"/>
      <c r="C92" s="2">
        <v>0.91000000000000014</v>
      </c>
      <c r="D92" s="1" t="s">
        <v>10</v>
      </c>
      <c r="E92" s="4">
        <v>-0.67</v>
      </c>
      <c r="F92" s="4">
        <v>7.0000000000000007E-2</v>
      </c>
      <c r="G92" s="1" t="s">
        <v>48</v>
      </c>
    </row>
    <row r="93" spans="1:7" x14ac:dyDescent="0.15">
      <c r="A93" s="14"/>
      <c r="B93" s="14"/>
      <c r="C93" s="2">
        <v>0.91000000000000014</v>
      </c>
      <c r="D93" s="1" t="s">
        <v>10</v>
      </c>
      <c r="E93" s="4">
        <v>-0.72699999999999998</v>
      </c>
      <c r="F93" s="4">
        <v>0.09</v>
      </c>
      <c r="G93" s="1" t="s">
        <v>59</v>
      </c>
    </row>
    <row r="94" spans="1:7" x14ac:dyDescent="0.15">
      <c r="A94" s="14"/>
      <c r="B94" s="14"/>
      <c r="C94" s="2">
        <v>0.91000000000000014</v>
      </c>
      <c r="D94" s="1" t="s">
        <v>10</v>
      </c>
      <c r="E94" s="4">
        <v>-0.71699999999999997</v>
      </c>
      <c r="F94" s="4">
        <v>7.0000000000000007E-2</v>
      </c>
      <c r="G94" s="1" t="s">
        <v>59</v>
      </c>
    </row>
    <row r="95" spans="1:7" x14ac:dyDescent="0.15">
      <c r="A95" s="14"/>
      <c r="B95" s="14" t="s">
        <v>60</v>
      </c>
      <c r="C95" s="2">
        <v>0.91000000000000014</v>
      </c>
      <c r="D95" s="1" t="s">
        <v>10</v>
      </c>
      <c r="E95" s="4">
        <v>-0.95</v>
      </c>
      <c r="F95" s="4">
        <v>0.03</v>
      </c>
      <c r="G95" s="8" t="s">
        <v>40</v>
      </c>
    </row>
    <row r="96" spans="1:7" x14ac:dyDescent="0.15">
      <c r="A96" s="14"/>
      <c r="B96" s="14"/>
      <c r="C96" s="2">
        <v>0.91000000000000014</v>
      </c>
      <c r="D96" s="1" t="s">
        <v>10</v>
      </c>
      <c r="E96" s="4">
        <v>-0.97</v>
      </c>
      <c r="F96" s="4">
        <v>0.03</v>
      </c>
      <c r="G96" s="8" t="s">
        <v>40</v>
      </c>
    </row>
    <row r="97" spans="1:10" x14ac:dyDescent="0.15">
      <c r="A97" s="14"/>
      <c r="B97" s="14"/>
      <c r="C97" s="2">
        <v>0.91000000000000014</v>
      </c>
      <c r="D97" s="1" t="s">
        <v>10</v>
      </c>
      <c r="E97" s="4">
        <v>-1.01</v>
      </c>
      <c r="F97" s="4">
        <v>0.04</v>
      </c>
      <c r="G97" s="8" t="s">
        <v>40</v>
      </c>
      <c r="J97" s="12"/>
    </row>
    <row r="98" spans="1:10" x14ac:dyDescent="0.15">
      <c r="A98" s="14"/>
      <c r="B98" s="14"/>
      <c r="C98" s="2">
        <v>0.91000000000000014</v>
      </c>
      <c r="D98" s="1" t="s">
        <v>10</v>
      </c>
      <c r="E98" s="4">
        <v>-1.02</v>
      </c>
      <c r="F98" s="4">
        <v>0.05</v>
      </c>
      <c r="G98" s="8" t="s">
        <v>40</v>
      </c>
    </row>
    <row r="99" spans="1:10" x14ac:dyDescent="0.15">
      <c r="A99" s="14"/>
      <c r="B99" s="14"/>
      <c r="C99" s="2">
        <v>0.91000000000000014</v>
      </c>
      <c r="D99" s="1" t="s">
        <v>10</v>
      </c>
      <c r="E99" s="4">
        <v>-0.97</v>
      </c>
      <c r="F99" s="4">
        <v>0.03</v>
      </c>
      <c r="G99" s="8" t="s">
        <v>40</v>
      </c>
    </row>
    <row r="100" spans="1:10" x14ac:dyDescent="0.15">
      <c r="A100" s="14"/>
      <c r="B100" s="14"/>
      <c r="C100" s="2">
        <v>0.91000000000000014</v>
      </c>
      <c r="D100" s="1" t="s">
        <v>10</v>
      </c>
      <c r="E100" s="4">
        <v>-0.98</v>
      </c>
      <c r="F100" s="4">
        <v>0.04</v>
      </c>
      <c r="G100" s="8" t="s">
        <v>40</v>
      </c>
    </row>
    <row r="101" spans="1:10" x14ac:dyDescent="0.15">
      <c r="A101" s="14" t="s">
        <v>38</v>
      </c>
      <c r="B101" s="14"/>
      <c r="C101" s="2"/>
      <c r="D101" s="2"/>
      <c r="E101" s="9">
        <f>AVERAGE(AVERAGE(E79:E80),AVERAGE(E81:E83),AVERAGE(E84:E85),E86,AVERAGE(E87:E88),E89,AVERAGE(E90:E94),AVERAGE(E95:E100))</f>
        <v>-0.84981207290883487</v>
      </c>
      <c r="F101" s="9">
        <f>2*STDEV(AVERAGE(E79:E80),AVERAGE(E81:E83),AVERAGE(E84:E85),E86,AVERAGE(E87:E88),E89,AVERAGE(E90:E94),AVERAGE(E95:E100))</f>
        <v>0.41235920147224109</v>
      </c>
    </row>
    <row r="102" spans="1:10" x14ac:dyDescent="0.15">
      <c r="A102" s="14"/>
      <c r="B102" s="14"/>
    </row>
    <row r="103" spans="1:10" x14ac:dyDescent="0.15">
      <c r="A103" s="14" t="s">
        <v>29</v>
      </c>
      <c r="B103" s="14" t="s">
        <v>61</v>
      </c>
      <c r="C103" s="4">
        <v>0.88846800000000015</v>
      </c>
      <c r="D103" s="1" t="s">
        <v>10</v>
      </c>
      <c r="E103" s="4">
        <v>-0.77200000000000002</v>
      </c>
      <c r="F103" s="4">
        <v>2.6700000000000002E-2</v>
      </c>
      <c r="G103" s="8" t="s">
        <v>34</v>
      </c>
    </row>
    <row r="104" spans="1:10" x14ac:dyDescent="0.15">
      <c r="A104" s="14"/>
      <c r="B104" s="14"/>
      <c r="C104" s="4">
        <v>0.88846800000000015</v>
      </c>
      <c r="D104" s="1" t="s">
        <v>10</v>
      </c>
      <c r="E104" s="4">
        <v>-1.1399999999999999</v>
      </c>
      <c r="F104" s="4">
        <v>0.03</v>
      </c>
      <c r="G104" s="1" t="s">
        <v>48</v>
      </c>
    </row>
    <row r="105" spans="1:10" x14ac:dyDescent="0.15">
      <c r="A105" s="14"/>
      <c r="B105" s="14"/>
      <c r="C105" s="4">
        <v>0.88846800000000015</v>
      </c>
      <c r="D105" s="1" t="s">
        <v>10</v>
      </c>
      <c r="E105" s="4">
        <v>-0.87</v>
      </c>
      <c r="F105" s="4">
        <v>0.04</v>
      </c>
      <c r="G105" s="1" t="s">
        <v>48</v>
      </c>
    </row>
    <row r="106" spans="1:10" x14ac:dyDescent="0.15">
      <c r="A106" s="14"/>
      <c r="B106" s="14" t="s">
        <v>62</v>
      </c>
      <c r="C106" s="4">
        <v>0.88846800000000015</v>
      </c>
      <c r="D106" s="1" t="s">
        <v>10</v>
      </c>
      <c r="E106" s="4">
        <v>-0.78</v>
      </c>
      <c r="F106" s="4">
        <v>0.03</v>
      </c>
      <c r="G106" s="8" t="s">
        <v>40</v>
      </c>
    </row>
    <row r="107" spans="1:10" x14ac:dyDescent="0.15">
      <c r="A107" s="14"/>
      <c r="B107" s="14"/>
      <c r="C107" s="4">
        <v>0.88846800000000015</v>
      </c>
      <c r="D107" s="1" t="s">
        <v>10</v>
      </c>
      <c r="E107" s="4">
        <v>-0.82</v>
      </c>
      <c r="F107" s="4">
        <v>0.02</v>
      </c>
      <c r="G107" s="8" t="s">
        <v>40</v>
      </c>
    </row>
    <row r="108" spans="1:10" x14ac:dyDescent="0.15">
      <c r="A108" s="14"/>
      <c r="B108" s="14"/>
      <c r="C108" s="4">
        <v>0.88846800000000015</v>
      </c>
      <c r="D108" s="1" t="s">
        <v>10</v>
      </c>
      <c r="E108" s="4">
        <v>-0.82</v>
      </c>
      <c r="F108" s="4">
        <v>0.02</v>
      </c>
      <c r="G108" s="8" t="s">
        <v>40</v>
      </c>
    </row>
    <row r="109" spans="1:10" x14ac:dyDescent="0.15">
      <c r="A109" s="14"/>
      <c r="B109" s="14"/>
      <c r="C109" s="4">
        <v>0.88846800000000015</v>
      </c>
      <c r="D109" s="1" t="s">
        <v>10</v>
      </c>
      <c r="E109" s="4">
        <v>-0.76</v>
      </c>
      <c r="F109" s="4">
        <v>0.02</v>
      </c>
      <c r="G109" s="8" t="s">
        <v>40</v>
      </c>
    </row>
    <row r="110" spans="1:10" x14ac:dyDescent="0.15">
      <c r="A110" s="14"/>
      <c r="B110" s="14" t="s">
        <v>63</v>
      </c>
      <c r="C110" s="4">
        <v>0.88846800000000015</v>
      </c>
      <c r="D110" s="1" t="s">
        <v>10</v>
      </c>
      <c r="E110" s="4">
        <v>-0.72599999999999998</v>
      </c>
      <c r="F110" s="4">
        <v>2.92E-2</v>
      </c>
      <c r="G110" s="8" t="s">
        <v>34</v>
      </c>
    </row>
    <row r="111" spans="1:10" x14ac:dyDescent="0.15">
      <c r="A111" s="14"/>
      <c r="B111" s="14" t="s">
        <v>64</v>
      </c>
      <c r="C111" s="4">
        <v>0.88846800000000015</v>
      </c>
      <c r="D111" s="1" t="s">
        <v>10</v>
      </c>
      <c r="E111" s="4">
        <v>-0.71899999999999997</v>
      </c>
      <c r="F111" s="4">
        <v>3.7600000000000001E-2</v>
      </c>
      <c r="G111" s="8" t="s">
        <v>34</v>
      </c>
    </row>
    <row r="112" spans="1:10" x14ac:dyDescent="0.15">
      <c r="A112" s="14"/>
      <c r="B112" s="14"/>
      <c r="C112" s="4">
        <v>0.88846800000000015</v>
      </c>
      <c r="D112" s="1" t="s">
        <v>10</v>
      </c>
      <c r="E112" s="4">
        <v>-0.56999999999999995</v>
      </c>
      <c r="F112" s="4">
        <v>0.11</v>
      </c>
      <c r="G112" s="1" t="s">
        <v>48</v>
      </c>
    </row>
    <row r="113" spans="1:7" x14ac:dyDescent="0.15">
      <c r="A113" s="14"/>
      <c r="B113" s="14"/>
      <c r="C113" s="4">
        <v>0.88846800000000015</v>
      </c>
      <c r="D113" s="1" t="s">
        <v>10</v>
      </c>
      <c r="E113" s="4">
        <v>-0.6</v>
      </c>
      <c r="F113" s="4">
        <v>0.1</v>
      </c>
      <c r="G113" s="1" t="s">
        <v>48</v>
      </c>
    </row>
    <row r="114" spans="1:7" x14ac:dyDescent="0.15">
      <c r="A114" s="14"/>
      <c r="B114" s="14"/>
      <c r="C114" s="4">
        <v>0.88846800000000015</v>
      </c>
      <c r="D114" s="1" t="s">
        <v>10</v>
      </c>
      <c r="E114" s="4">
        <v>-0.61699999999999999</v>
      </c>
      <c r="F114" s="4">
        <v>0.11</v>
      </c>
      <c r="G114" s="1" t="s">
        <v>59</v>
      </c>
    </row>
    <row r="115" spans="1:7" x14ac:dyDescent="0.15">
      <c r="A115" s="14"/>
      <c r="B115" s="14"/>
      <c r="C115" s="4">
        <v>0.88846800000000015</v>
      </c>
      <c r="D115" s="1" t="s">
        <v>10</v>
      </c>
      <c r="E115" s="4">
        <v>-0.64700000000000002</v>
      </c>
      <c r="F115" s="4">
        <v>0.1</v>
      </c>
      <c r="G115" s="1" t="s">
        <v>59</v>
      </c>
    </row>
    <row r="116" spans="1:7" x14ac:dyDescent="0.15">
      <c r="A116" s="14"/>
      <c r="B116" s="14" t="s">
        <v>65</v>
      </c>
      <c r="C116" s="4">
        <v>0.88846800000000015</v>
      </c>
      <c r="D116" s="1" t="s">
        <v>10</v>
      </c>
      <c r="E116" s="4">
        <v>-0.67900000000000005</v>
      </c>
      <c r="F116" s="4">
        <v>3.7600000000000001E-2</v>
      </c>
      <c r="G116" s="8" t="s">
        <v>34</v>
      </c>
    </row>
    <row r="117" spans="1:7" x14ac:dyDescent="0.15">
      <c r="A117" s="14"/>
      <c r="B117" s="14"/>
      <c r="C117" s="4">
        <v>0.88846800000000015</v>
      </c>
      <c r="D117" s="1" t="s">
        <v>10</v>
      </c>
      <c r="E117" s="4">
        <v>-0.71899999999999997</v>
      </c>
      <c r="F117" s="4">
        <v>3.2599999999999997E-2</v>
      </c>
      <c r="G117" s="8" t="s">
        <v>34</v>
      </c>
    </row>
    <row r="118" spans="1:7" x14ac:dyDescent="0.15">
      <c r="A118" s="14"/>
      <c r="B118" s="14"/>
      <c r="C118" s="4">
        <v>0.88846800000000015</v>
      </c>
      <c r="D118" s="1" t="s">
        <v>10</v>
      </c>
      <c r="E118" s="4">
        <v>-0.54</v>
      </c>
      <c r="F118" s="4">
        <v>0.1</v>
      </c>
      <c r="G118" s="1" t="s">
        <v>48</v>
      </c>
    </row>
    <row r="119" spans="1:7" x14ac:dyDescent="0.15">
      <c r="A119" s="14"/>
      <c r="B119" s="14"/>
      <c r="C119" s="4">
        <v>0.88846800000000015</v>
      </c>
      <c r="D119" s="1" t="s">
        <v>10</v>
      </c>
      <c r="E119" s="4">
        <v>-0.58699999999999997</v>
      </c>
      <c r="F119" s="4">
        <v>0.1</v>
      </c>
      <c r="G119" s="1" t="s">
        <v>59</v>
      </c>
    </row>
    <row r="120" spans="1:7" x14ac:dyDescent="0.15">
      <c r="A120" s="14"/>
      <c r="B120" s="14" t="s">
        <v>66</v>
      </c>
      <c r="C120" s="4">
        <v>0.88846800000000015</v>
      </c>
      <c r="D120" s="1" t="s">
        <v>10</v>
      </c>
      <c r="E120" s="4">
        <v>-0.83</v>
      </c>
      <c r="F120" s="4">
        <v>0.05</v>
      </c>
      <c r="G120" s="1" t="s">
        <v>48</v>
      </c>
    </row>
    <row r="121" spans="1:7" x14ac:dyDescent="0.15">
      <c r="A121" s="14"/>
      <c r="B121" s="14" t="s">
        <v>67</v>
      </c>
      <c r="C121" s="4">
        <v>0.88846800000000015</v>
      </c>
      <c r="D121" s="1" t="s">
        <v>10</v>
      </c>
      <c r="E121" s="4">
        <v>-0.93</v>
      </c>
      <c r="F121" s="4">
        <v>0.05</v>
      </c>
      <c r="G121" s="1" t="s">
        <v>48</v>
      </c>
    </row>
    <row r="122" spans="1:7" x14ac:dyDescent="0.15">
      <c r="A122" s="14"/>
      <c r="B122" s="14" t="s">
        <v>68</v>
      </c>
      <c r="C122" s="4">
        <v>0.88846800000000015</v>
      </c>
      <c r="D122" s="1" t="s">
        <v>10</v>
      </c>
      <c r="E122" s="4">
        <v>-0.68300000000000005</v>
      </c>
      <c r="F122" s="4">
        <v>3.7600000000000001E-2</v>
      </c>
      <c r="G122" s="8" t="s">
        <v>34</v>
      </c>
    </row>
    <row r="123" spans="1:7" x14ac:dyDescent="0.15">
      <c r="A123" s="14"/>
      <c r="B123" s="14"/>
      <c r="C123" s="4">
        <v>0.88846800000000015</v>
      </c>
      <c r="D123" s="1" t="s">
        <v>10</v>
      </c>
      <c r="E123" s="4">
        <v>-0.70499999999999996</v>
      </c>
      <c r="F123" s="4">
        <v>4.6100000000000002E-2</v>
      </c>
      <c r="G123" s="8" t="s">
        <v>34</v>
      </c>
    </row>
    <row r="124" spans="1:7" x14ac:dyDescent="0.15">
      <c r="A124" s="14" t="s">
        <v>38</v>
      </c>
      <c r="B124" s="14"/>
      <c r="C124" s="4"/>
      <c r="D124" s="4"/>
      <c r="E124" s="9">
        <f>AVERAGE(AVERAGE(E103:E105),AVERAGE(E106:E109),E110,AVERAGE(E111:E115),AVERAGE(E116:E119),E120,E121,AVERAGE(E122:E123))</f>
        <v>-0.77052291666666661</v>
      </c>
      <c r="F124" s="9">
        <f>2*STDEV(AVERAGE(E103:E105),AVERAGE(E106:E109),E110,AVERAGE(E111:E115),AVERAGE(E116:E119),E120,E121,AVERAGE(E122:E123))</f>
        <v>0.24020528451788381</v>
      </c>
      <c r="G124" s="8"/>
    </row>
    <row r="125" spans="1:7" x14ac:dyDescent="0.15">
      <c r="A125" s="14"/>
      <c r="B125" s="14"/>
      <c r="C125" s="4"/>
      <c r="D125" s="4"/>
      <c r="E125" s="9"/>
      <c r="F125" s="9"/>
      <c r="G125" s="8"/>
    </row>
    <row r="126" spans="1:7" x14ac:dyDescent="0.15">
      <c r="A126" s="14" t="s">
        <v>32</v>
      </c>
      <c r="B126" s="14" t="s">
        <v>69</v>
      </c>
      <c r="C126" s="4">
        <v>0.85076600000000013</v>
      </c>
      <c r="D126" s="1" t="s">
        <v>10</v>
      </c>
      <c r="E126" s="4">
        <v>-0.55718395678528576</v>
      </c>
      <c r="F126" s="4">
        <v>0.04</v>
      </c>
      <c r="G126" s="1" t="s">
        <v>17</v>
      </c>
    </row>
    <row r="127" spans="1:7" x14ac:dyDescent="0.15">
      <c r="A127" s="14"/>
      <c r="B127" s="14"/>
      <c r="C127" s="4">
        <v>0.85076600000000013</v>
      </c>
      <c r="D127" s="1" t="s">
        <v>10</v>
      </c>
      <c r="E127" s="5">
        <v>-0.623</v>
      </c>
      <c r="F127" s="5">
        <v>6.5999999999999948E-2</v>
      </c>
      <c r="G127" s="8" t="s">
        <v>34</v>
      </c>
    </row>
    <row r="128" spans="1:7" x14ac:dyDescent="0.15">
      <c r="A128" s="14"/>
      <c r="B128" s="14" t="s">
        <v>70</v>
      </c>
      <c r="C128" s="4">
        <v>0.85076600000000013</v>
      </c>
      <c r="D128" s="1" t="s">
        <v>10</v>
      </c>
      <c r="E128" s="4">
        <v>-0.96400000000000008</v>
      </c>
      <c r="F128" s="4">
        <v>3.7647487742654667E-2</v>
      </c>
      <c r="G128" s="8" t="s">
        <v>34</v>
      </c>
    </row>
    <row r="129" spans="1:20" x14ac:dyDescent="0.15">
      <c r="A129" s="14"/>
      <c r="B129" s="14" t="s">
        <v>71</v>
      </c>
      <c r="C129" s="4">
        <v>0.85076600000000013</v>
      </c>
      <c r="D129" s="1" t="s">
        <v>10</v>
      </c>
      <c r="E129" s="4">
        <v>-0.80600000000000005</v>
      </c>
      <c r="F129" s="4">
        <v>3.7647487742654667E-2</v>
      </c>
      <c r="G129" s="8" t="s">
        <v>34</v>
      </c>
    </row>
    <row r="130" spans="1:20" x14ac:dyDescent="0.15">
      <c r="A130" s="14"/>
      <c r="B130" s="14" t="s">
        <v>72</v>
      </c>
      <c r="C130" s="4">
        <v>0.85076600000000013</v>
      </c>
      <c r="D130" s="1" t="s">
        <v>10</v>
      </c>
      <c r="E130" s="4">
        <v>-0.755</v>
      </c>
      <c r="F130" s="4">
        <v>4.6059743811706112E-2</v>
      </c>
      <c r="G130" s="8" t="s">
        <v>34</v>
      </c>
    </row>
    <row r="131" spans="1:20" x14ac:dyDescent="0.15">
      <c r="A131" s="14"/>
      <c r="B131" s="14" t="s">
        <v>73</v>
      </c>
      <c r="C131" s="4">
        <v>0.85076600000000013</v>
      </c>
      <c r="D131" s="1" t="s">
        <v>10</v>
      </c>
      <c r="E131" s="4">
        <v>-1.04</v>
      </c>
      <c r="F131" s="4">
        <v>0.08</v>
      </c>
      <c r="G131" s="1" t="s">
        <v>48</v>
      </c>
    </row>
    <row r="132" spans="1:20" x14ac:dyDescent="0.15">
      <c r="C132" s="4">
        <v>0.85076600000000013</v>
      </c>
      <c r="D132" s="1" t="s">
        <v>10</v>
      </c>
      <c r="E132" s="4">
        <v>-0.86042456673404144</v>
      </c>
      <c r="F132" s="4">
        <v>2.7044763648232072E-2</v>
      </c>
      <c r="G132" s="1" t="s">
        <v>74</v>
      </c>
    </row>
    <row r="133" spans="1:20" x14ac:dyDescent="0.15">
      <c r="C133" s="4">
        <v>0.85076600000000013</v>
      </c>
      <c r="D133" s="1" t="s">
        <v>10</v>
      </c>
      <c r="E133" s="4">
        <v>-1.0769189085585531</v>
      </c>
      <c r="F133" s="4">
        <v>3.1506174378383774E-2</v>
      </c>
      <c r="G133" s="1" t="s">
        <v>74</v>
      </c>
    </row>
    <row r="134" spans="1:20" x14ac:dyDescent="0.15">
      <c r="A134" s="14" t="s">
        <v>38</v>
      </c>
      <c r="E134" s="9">
        <f>AVERAGE(AVERAGE(E126:E127),E128,E129,E130,AVERAGE(E131:E133))</f>
        <v>-0.821507960698035</v>
      </c>
      <c r="F134" s="9">
        <f>2*STDEV(AVERAGE(E126:E127),E128,E129,E130,AVERAGE(E131:E133))</f>
        <v>0.32824012712181283</v>
      </c>
    </row>
    <row r="135" spans="1:20" s="14" customFormat="1" x14ac:dyDescent="0.15"/>
    <row r="136" spans="1:20" s="14" customFormat="1" x14ac:dyDescent="0.15">
      <c r="A136" s="14" t="s">
        <v>94</v>
      </c>
    </row>
    <row r="137" spans="1:20" ht="18" x14ac:dyDescent="0.25">
      <c r="C137" s="2" t="s">
        <v>0</v>
      </c>
      <c r="D137" s="15" t="s">
        <v>1</v>
      </c>
      <c r="E137" s="2" t="s">
        <v>5</v>
      </c>
      <c r="F137" s="2" t="s">
        <v>4</v>
      </c>
      <c r="G137" s="15" t="s">
        <v>1</v>
      </c>
      <c r="O137" s="2"/>
      <c r="P137" s="2"/>
      <c r="Q137" s="2"/>
      <c r="R137" s="2"/>
      <c r="S137" s="2"/>
      <c r="T137" s="2"/>
    </row>
    <row r="138" spans="1:20" x14ac:dyDescent="0.15">
      <c r="A138" s="1" t="s">
        <v>9</v>
      </c>
      <c r="C138" s="4">
        <v>0.135856</v>
      </c>
      <c r="D138" s="1" t="s">
        <v>10</v>
      </c>
      <c r="E138" s="2">
        <v>-0.42</v>
      </c>
      <c r="F138" s="2">
        <v>7.0000000000000007E-2</v>
      </c>
      <c r="G138" s="1" t="s">
        <v>11</v>
      </c>
      <c r="O138" s="2"/>
      <c r="P138" s="2"/>
      <c r="R138" s="2"/>
      <c r="S138" s="2"/>
    </row>
    <row r="139" spans="1:20" x14ac:dyDescent="0.15">
      <c r="A139" s="1" t="s">
        <v>12</v>
      </c>
      <c r="C139" s="4">
        <v>0.24263400000000002</v>
      </c>
      <c r="D139" s="1" t="s">
        <v>10</v>
      </c>
      <c r="E139" s="2">
        <v>-0.28000000000000003</v>
      </c>
      <c r="F139" s="2">
        <v>0.18</v>
      </c>
      <c r="G139" s="1" t="s">
        <v>13</v>
      </c>
      <c r="O139" s="2"/>
      <c r="P139" s="2"/>
      <c r="R139" s="2"/>
      <c r="S139" s="2"/>
    </row>
    <row r="140" spans="1:20" x14ac:dyDescent="0.15">
      <c r="A140" s="1" t="s">
        <v>14</v>
      </c>
      <c r="C140" s="4">
        <v>3.4272000000000004E-2</v>
      </c>
      <c r="D140" s="1" t="s">
        <v>10</v>
      </c>
      <c r="E140" s="2">
        <v>-7.0000000000000007E-2</v>
      </c>
      <c r="F140" s="2">
        <v>0.09</v>
      </c>
      <c r="G140" s="1" t="s">
        <v>116</v>
      </c>
      <c r="O140" s="2"/>
      <c r="P140" s="2"/>
      <c r="R140" s="2"/>
      <c r="S140" s="2"/>
    </row>
    <row r="141" spans="1:20" x14ac:dyDescent="0.15">
      <c r="A141" s="22" t="s">
        <v>15</v>
      </c>
      <c r="B141" s="22"/>
      <c r="C141" s="28">
        <v>5.7960000000000005E-2</v>
      </c>
      <c r="D141" s="22" t="s">
        <v>10</v>
      </c>
      <c r="E141" s="23">
        <v>0.36</v>
      </c>
      <c r="F141" s="23">
        <v>0.16</v>
      </c>
      <c r="G141" s="22" t="s">
        <v>117</v>
      </c>
      <c r="H141" s="22"/>
      <c r="O141" s="2"/>
      <c r="P141" s="2"/>
      <c r="R141" s="2"/>
      <c r="S141" s="2"/>
    </row>
    <row r="142" spans="1:20" x14ac:dyDescent="0.15">
      <c r="O142" s="2"/>
      <c r="P142" s="2"/>
      <c r="R142" s="7"/>
    </row>
    <row r="143" spans="1:20" ht="15" x14ac:dyDescent="0.15">
      <c r="A143" s="14" t="s">
        <v>95</v>
      </c>
      <c r="B143" s="18" t="s">
        <v>100</v>
      </c>
      <c r="K143" s="12"/>
    </row>
    <row r="144" spans="1:20" ht="16" x14ac:dyDescent="0.2">
      <c r="A144" s="24"/>
      <c r="B144" s="25" t="s">
        <v>2</v>
      </c>
      <c r="C144" s="25" t="s">
        <v>3</v>
      </c>
      <c r="D144" s="26" t="s">
        <v>1</v>
      </c>
      <c r="E144" s="25" t="s">
        <v>5</v>
      </c>
      <c r="F144" s="25" t="s">
        <v>4</v>
      </c>
      <c r="G144" s="26" t="s">
        <v>1</v>
      </c>
      <c r="H144" s="24"/>
      <c r="I144" s="24"/>
      <c r="K144" s="12"/>
    </row>
    <row r="145" spans="1:11" x14ac:dyDescent="0.15">
      <c r="A145" s="1" t="s">
        <v>9</v>
      </c>
      <c r="B145" s="2">
        <v>0</v>
      </c>
      <c r="C145" s="2">
        <v>0</v>
      </c>
      <c r="D145" s="1" t="s">
        <v>8</v>
      </c>
      <c r="E145" s="2">
        <v>-0.42</v>
      </c>
      <c r="F145" s="2">
        <v>7.0000000000000007E-2</v>
      </c>
      <c r="G145" s="1" t="s">
        <v>11</v>
      </c>
      <c r="K145" s="12"/>
    </row>
    <row r="146" spans="1:11" x14ac:dyDescent="0.15">
      <c r="A146" s="1" t="s">
        <v>12</v>
      </c>
      <c r="B146" s="2">
        <v>-0.18</v>
      </c>
      <c r="C146" s="2">
        <v>0.05</v>
      </c>
      <c r="D146" s="1" t="s">
        <v>8</v>
      </c>
      <c r="E146" s="2">
        <v>-0.28000000000000003</v>
      </c>
      <c r="F146" s="2">
        <v>0.18</v>
      </c>
      <c r="G146" s="1" t="s">
        <v>13</v>
      </c>
      <c r="K146" s="12"/>
    </row>
    <row r="147" spans="1:11" x14ac:dyDescent="0.15">
      <c r="A147" s="1" t="s">
        <v>14</v>
      </c>
      <c r="B147" s="2">
        <v>0.15</v>
      </c>
      <c r="C147" s="4">
        <v>0.1</v>
      </c>
      <c r="D147" s="1" t="s">
        <v>8</v>
      </c>
      <c r="E147" s="2">
        <v>-7.0000000000000007E-2</v>
      </c>
      <c r="F147" s="2">
        <v>0.09</v>
      </c>
      <c r="G147" s="1" t="s">
        <v>116</v>
      </c>
      <c r="K147" s="12"/>
    </row>
    <row r="148" spans="1:11" x14ac:dyDescent="0.15">
      <c r="A148" s="1" t="s">
        <v>15</v>
      </c>
      <c r="B148" s="2">
        <v>-0.67</v>
      </c>
      <c r="C148" s="2">
        <v>0.09</v>
      </c>
      <c r="D148" s="1" t="s">
        <v>8</v>
      </c>
      <c r="E148" s="2">
        <v>0.36</v>
      </c>
      <c r="F148" s="2">
        <v>0.16</v>
      </c>
      <c r="G148" s="1" t="s">
        <v>117</v>
      </c>
      <c r="K148" s="12"/>
    </row>
    <row r="149" spans="1:11" x14ac:dyDescent="0.15">
      <c r="A149" s="1" t="s">
        <v>16</v>
      </c>
      <c r="B149" s="2">
        <v>-0.42</v>
      </c>
      <c r="C149" s="2">
        <v>0.13</v>
      </c>
      <c r="D149" s="1" t="s">
        <v>122</v>
      </c>
      <c r="E149" s="30">
        <v>-1.84</v>
      </c>
      <c r="G149" s="1" t="s">
        <v>93</v>
      </c>
      <c r="K149" s="12"/>
    </row>
    <row r="150" spans="1:11" x14ac:dyDescent="0.15">
      <c r="A150" s="1" t="s">
        <v>99</v>
      </c>
      <c r="B150" s="2">
        <v>-0.42</v>
      </c>
      <c r="C150" s="2">
        <v>0.13</v>
      </c>
      <c r="D150" s="1" t="s">
        <v>122</v>
      </c>
      <c r="E150" s="4">
        <v>-1.17762050210879</v>
      </c>
      <c r="F150" s="4"/>
      <c r="G150" s="1" t="s">
        <v>17</v>
      </c>
      <c r="K150" s="12"/>
    </row>
    <row r="151" spans="1:11" x14ac:dyDescent="0.15">
      <c r="K151" s="12"/>
    </row>
    <row r="152" spans="1:11" x14ac:dyDescent="0.15">
      <c r="A152" s="1" t="s">
        <v>6</v>
      </c>
      <c r="B152" s="4">
        <v>1.56</v>
      </c>
      <c r="C152" s="4">
        <v>0.05</v>
      </c>
      <c r="D152" s="1" t="s">
        <v>121</v>
      </c>
      <c r="E152" s="4">
        <v>-0.14909610333954695</v>
      </c>
      <c r="F152" s="4">
        <v>0.12962631740095346</v>
      </c>
      <c r="G152" s="1" t="s">
        <v>97</v>
      </c>
      <c r="K152" s="12"/>
    </row>
    <row r="153" spans="1:11" x14ac:dyDescent="0.15">
      <c r="A153" s="1" t="s">
        <v>20</v>
      </c>
      <c r="B153" s="4">
        <v>0.92</v>
      </c>
      <c r="C153" s="4">
        <v>0.26</v>
      </c>
      <c r="D153" s="29" t="s">
        <v>121</v>
      </c>
      <c r="E153" s="4">
        <v>-0.11097725328150726</v>
      </c>
      <c r="F153" s="4">
        <v>0.49992277869994867</v>
      </c>
      <c r="G153" s="1" t="s">
        <v>97</v>
      </c>
      <c r="K153" s="12"/>
    </row>
    <row r="154" spans="1:11" x14ac:dyDescent="0.15">
      <c r="A154" s="1" t="s">
        <v>22</v>
      </c>
      <c r="B154" s="4">
        <v>0.9</v>
      </c>
      <c r="C154" s="4">
        <v>0.43</v>
      </c>
      <c r="D154" s="29" t="s">
        <v>121</v>
      </c>
      <c r="E154" s="4">
        <v>-0.17322764666545423</v>
      </c>
      <c r="F154" s="4">
        <v>0.17566079277266447</v>
      </c>
      <c r="G154" s="1" t="s">
        <v>97</v>
      </c>
      <c r="K154" s="12"/>
    </row>
    <row r="155" spans="1:11" x14ac:dyDescent="0.15">
      <c r="A155" s="1" t="s">
        <v>24</v>
      </c>
      <c r="B155" s="4">
        <v>0.89</v>
      </c>
      <c r="C155" s="4">
        <v>0.3</v>
      </c>
      <c r="D155" s="29" t="s">
        <v>121</v>
      </c>
      <c r="E155" s="4">
        <v>-0.34982646135302353</v>
      </c>
      <c r="F155" s="4">
        <v>8.294775876371252E-2</v>
      </c>
      <c r="G155" s="1" t="s">
        <v>97</v>
      </c>
      <c r="K155" s="12"/>
    </row>
    <row r="156" spans="1:11" x14ac:dyDescent="0.15">
      <c r="A156" s="1" t="s">
        <v>26</v>
      </c>
      <c r="B156" s="4">
        <v>0.02</v>
      </c>
      <c r="C156" s="4">
        <v>0.09</v>
      </c>
      <c r="D156" s="29" t="s">
        <v>121</v>
      </c>
      <c r="E156" s="4">
        <v>-0.36285466073363282</v>
      </c>
      <c r="F156" s="4">
        <v>4.8494342643968895E-2</v>
      </c>
      <c r="G156" s="1" t="s">
        <v>97</v>
      </c>
      <c r="K156" s="12"/>
    </row>
    <row r="157" spans="1:11" x14ac:dyDescent="0.15">
      <c r="A157" s="1" t="s">
        <v>27</v>
      </c>
      <c r="B157" s="4">
        <v>-0.38</v>
      </c>
      <c r="C157" s="4">
        <v>0.09</v>
      </c>
      <c r="D157" s="29" t="s">
        <v>121</v>
      </c>
      <c r="E157" s="4">
        <v>-0.84981207290883487</v>
      </c>
      <c r="F157" s="4">
        <v>0.41235920147224109</v>
      </c>
      <c r="G157" s="1" t="s">
        <v>97</v>
      </c>
      <c r="K157" s="12"/>
    </row>
    <row r="158" spans="1:11" x14ac:dyDescent="0.15">
      <c r="A158" s="1" t="s">
        <v>29</v>
      </c>
      <c r="B158" s="4">
        <v>-0.4</v>
      </c>
      <c r="C158" s="4">
        <v>0.06</v>
      </c>
      <c r="D158" s="29" t="s">
        <v>121</v>
      </c>
      <c r="E158" s="4">
        <v>-0.77052291666666661</v>
      </c>
      <c r="F158" s="4">
        <v>0.24020528451788381</v>
      </c>
      <c r="G158" s="1" t="s">
        <v>97</v>
      </c>
      <c r="K158" s="12"/>
    </row>
    <row r="159" spans="1:11" x14ac:dyDescent="0.15">
      <c r="A159" s="22" t="s">
        <v>32</v>
      </c>
      <c r="B159" s="28">
        <v>-0.4</v>
      </c>
      <c r="C159" s="28">
        <v>0.14000000000000001</v>
      </c>
      <c r="D159" s="22" t="s">
        <v>121</v>
      </c>
      <c r="E159" s="28">
        <v>-0.821507960698035</v>
      </c>
      <c r="F159" s="28">
        <v>0.32824012712181283</v>
      </c>
      <c r="G159" s="22" t="s">
        <v>97</v>
      </c>
      <c r="H159" s="22"/>
      <c r="I159" s="22"/>
      <c r="K159" s="12"/>
    </row>
    <row r="160" spans="1:11" x14ac:dyDescent="0.15">
      <c r="K160" s="12"/>
    </row>
    <row r="161" spans="1:1" ht="16" x14ac:dyDescent="0.2">
      <c r="A161" s="13" t="s">
        <v>90</v>
      </c>
    </row>
    <row r="162" spans="1:1" ht="16" x14ac:dyDescent="0.2">
      <c r="A162" s="13" t="s">
        <v>102</v>
      </c>
    </row>
    <row r="163" spans="1:1" x14ac:dyDescent="0.15">
      <c r="A163" s="21" t="s">
        <v>104</v>
      </c>
    </row>
    <row r="164" spans="1:1" x14ac:dyDescent="0.15">
      <c r="A164" s="21" t="s">
        <v>103</v>
      </c>
    </row>
    <row r="165" spans="1:1" ht="15" x14ac:dyDescent="0.15">
      <c r="A165" s="14" t="s">
        <v>105</v>
      </c>
    </row>
    <row r="166" spans="1:1" x14ac:dyDescent="0.15">
      <c r="A166" s="21" t="s">
        <v>106</v>
      </c>
    </row>
    <row r="167" spans="1:1" x14ac:dyDescent="0.15">
      <c r="A167" s="21" t="s">
        <v>107</v>
      </c>
    </row>
    <row r="168" spans="1:1" x14ac:dyDescent="0.15">
      <c r="A168" s="21" t="s">
        <v>108</v>
      </c>
    </row>
    <row r="169" spans="1:1" ht="15" x14ac:dyDescent="0.15">
      <c r="A169" s="14" t="s">
        <v>109</v>
      </c>
    </row>
    <row r="170" spans="1:1" x14ac:dyDescent="0.15">
      <c r="A170" s="21" t="s">
        <v>110</v>
      </c>
    </row>
    <row r="171" spans="1:1" x14ac:dyDescent="0.15">
      <c r="A171" s="21" t="s">
        <v>101</v>
      </c>
    </row>
    <row r="172" spans="1:1" x14ac:dyDescent="0.15">
      <c r="A172" s="21" t="s">
        <v>114</v>
      </c>
    </row>
    <row r="173" spans="1:1" x14ac:dyDescent="0.15">
      <c r="A173" s="21" t="s">
        <v>111</v>
      </c>
    </row>
    <row r="174" spans="1:1" x14ac:dyDescent="0.15">
      <c r="A174" s="21" t="s">
        <v>112</v>
      </c>
    </row>
    <row r="175" spans="1:1" x14ac:dyDescent="0.15">
      <c r="A175" s="21" t="s">
        <v>113</v>
      </c>
    </row>
    <row r="176" spans="1:1" x14ac:dyDescent="0.15">
      <c r="A176" s="21" t="s">
        <v>115</v>
      </c>
    </row>
    <row r="177" spans="1:1" x14ac:dyDescent="0.15">
      <c r="A177" s="21" t="s">
        <v>118</v>
      </c>
    </row>
    <row r="178" spans="1:1" x14ac:dyDescent="0.15">
      <c r="A178" s="21" t="s">
        <v>119</v>
      </c>
    </row>
    <row r="179" spans="1:1" x14ac:dyDescent="0.15">
      <c r="A179" s="21" t="s">
        <v>120</v>
      </c>
    </row>
    <row r="180" spans="1:1" x14ac:dyDescent="0.15">
      <c r="A180" s="21"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Fig.4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2022-11-17T22:13:01Z</dcterms:created>
  <dcterms:modified xsi:type="dcterms:W3CDTF">2022-11-19T09:54:34Z</dcterms:modified>
</cp:coreProperties>
</file>