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da77bbcc6e02f6f/Desktop/"/>
    </mc:Choice>
  </mc:AlternateContent>
  <xr:revisionPtr revIDLastSave="4" documentId="8_{4E2580B7-E19B-4B71-8192-972098232037}" xr6:coauthVersionLast="47" xr6:coauthVersionMax="47" xr10:uidLastSave="{CCD7B125-F242-4F28-BAE9-EF5C3BD6CD17}"/>
  <bookViews>
    <workbookView xWindow="-110" yWindow="-110" windowWidth="19420" windowHeight="10300" xr2:uid="{C3513B4A-43C9-4362-A62D-F94FE3D5CCC8}"/>
  </bookViews>
  <sheets>
    <sheet name="ETE-S" sheetId="1" r:id="rId1"/>
    <sheet name="ETE-PC" sheetId="2" r:id="rId2"/>
    <sheet name="A5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3" l="1"/>
  <c r="C27" i="3"/>
  <c r="D27" i="3"/>
  <c r="E27" i="3"/>
  <c r="F27" i="3"/>
  <c r="G27" i="3"/>
  <c r="H27" i="3"/>
  <c r="I27" i="3"/>
  <c r="L13" i="3"/>
  <c r="M13" i="3"/>
  <c r="N13" i="3"/>
  <c r="O13" i="3"/>
  <c r="P13" i="3"/>
  <c r="Q13" i="3"/>
  <c r="R13" i="3"/>
  <c r="S13" i="3"/>
  <c r="B13" i="3"/>
  <c r="C13" i="3"/>
  <c r="D13" i="3"/>
  <c r="E13" i="3"/>
  <c r="F13" i="3"/>
  <c r="G13" i="3"/>
  <c r="H13" i="3"/>
  <c r="I13" i="3"/>
  <c r="B28" i="2"/>
  <c r="C28" i="2"/>
  <c r="D28" i="2"/>
  <c r="E28" i="2"/>
  <c r="F28" i="2"/>
  <c r="G28" i="2"/>
  <c r="H28" i="2"/>
  <c r="I28" i="2"/>
  <c r="L14" i="2"/>
  <c r="M14" i="2"/>
  <c r="N14" i="2"/>
  <c r="O14" i="2"/>
  <c r="P14" i="2"/>
  <c r="Q14" i="2"/>
  <c r="R14" i="2"/>
  <c r="S14" i="2"/>
  <c r="B14" i="2"/>
  <c r="C14" i="2"/>
  <c r="D14" i="2"/>
  <c r="E14" i="2"/>
  <c r="F14" i="2"/>
  <c r="G14" i="2"/>
  <c r="H14" i="2"/>
  <c r="I14" i="2"/>
  <c r="B29" i="1"/>
  <c r="C29" i="1"/>
  <c r="D29" i="1"/>
  <c r="E29" i="1"/>
  <c r="F29" i="1"/>
  <c r="G29" i="1"/>
  <c r="H29" i="1"/>
  <c r="I29" i="1"/>
  <c r="M14" i="1"/>
  <c r="N14" i="1"/>
  <c r="O14" i="1"/>
  <c r="P14" i="1"/>
  <c r="Q14" i="1"/>
  <c r="R14" i="1"/>
  <c r="S14" i="1"/>
  <c r="T14" i="1"/>
  <c r="B14" i="1"/>
  <c r="C14" i="1"/>
  <c r="D14" i="1"/>
  <c r="E14" i="1"/>
  <c r="F14" i="1"/>
  <c r="G14" i="1"/>
  <c r="H14" i="1"/>
  <c r="I14" i="1"/>
</calcChain>
</file>

<file path=xl/sharedStrings.xml><?xml version="1.0" encoding="utf-8"?>
<sst xmlns="http://schemas.openxmlformats.org/spreadsheetml/2006/main" count="120" uniqueCount="22">
  <si>
    <t>ETE-S (µg/ml)</t>
  </si>
  <si>
    <t>Ctrl</t>
  </si>
  <si>
    <t>ETE-PC (µg/ml)</t>
  </si>
  <si>
    <t>A5 (µg/ml)</t>
  </si>
  <si>
    <t>Experiment 1</t>
  </si>
  <si>
    <t>Experiment 2</t>
  </si>
  <si>
    <t>Experiment 3</t>
  </si>
  <si>
    <t>Well 1</t>
  </si>
  <si>
    <t>Well 2</t>
  </si>
  <si>
    <t>Well 3</t>
  </si>
  <si>
    <t>OD (Well) 1</t>
  </si>
  <si>
    <t>OD (Well) 2</t>
  </si>
  <si>
    <t>OD (Well) 3</t>
  </si>
  <si>
    <t>% Cell viability</t>
  </si>
  <si>
    <t>% Cell Viability = (Test OD/Control OD)*100</t>
  </si>
  <si>
    <t>Mean</t>
  </si>
  <si>
    <t>Mean 1</t>
  </si>
  <si>
    <t>Mean 2</t>
  </si>
  <si>
    <t>Mean 3</t>
  </si>
  <si>
    <t xml:space="preserve">Mean </t>
  </si>
  <si>
    <t>SEM</t>
  </si>
  <si>
    <t>Mean of three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</si>
</sst>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2" fontId="0" fillId="0" borderId="0" xfId="0" applyNumberFormat="1"/>
    <xf numFmtId="0" fontId="7" fillId="0" borderId="0" xfId="0" applyFont="1" applyAlignment="1">
      <alignment horizontal="center"/>
    </xf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6" fillId="0" borderId="0" xfId="0" applyFont="1" applyBorder="1"/>
    <xf numFmtId="0" fontId="6" fillId="0" borderId="9" xfId="0" applyFont="1" applyBorder="1"/>
    <xf numFmtId="0" fontId="1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2" fontId="1" fillId="0" borderId="0" xfId="0" applyNumberFormat="1" applyFont="1" applyBorder="1"/>
    <xf numFmtId="2" fontId="1" fillId="0" borderId="9" xfId="0" applyNumberFormat="1" applyFont="1" applyBorder="1"/>
    <xf numFmtId="2" fontId="1" fillId="0" borderId="11" xfId="0" applyNumberFormat="1" applyFont="1" applyBorder="1"/>
    <xf numFmtId="2" fontId="1" fillId="0" borderId="12" xfId="0" applyNumberFormat="1" applyFont="1" applyBorder="1"/>
    <xf numFmtId="2" fontId="6" fillId="0" borderId="0" xfId="0" applyNumberFormat="1" applyFont="1" applyBorder="1"/>
    <xf numFmtId="2" fontId="6" fillId="0" borderId="9" xfId="0" applyNumberFormat="1" applyFont="1" applyBorder="1"/>
    <xf numFmtId="2" fontId="6" fillId="0" borderId="11" xfId="0" applyNumberFormat="1" applyFont="1" applyBorder="1"/>
    <xf numFmtId="2" fontId="6" fillId="0" borderId="1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30FE-D207-4E61-A404-623434843760}">
  <dimension ref="A3:U31"/>
  <sheetViews>
    <sheetView tabSelected="1" workbookViewId="0">
      <selection activeCell="B18" sqref="B18:I18"/>
    </sheetView>
  </sheetViews>
  <sheetFormatPr defaultRowHeight="14.5" x14ac:dyDescent="0.35"/>
  <cols>
    <col min="1" max="1" width="10.6328125" customWidth="1"/>
  </cols>
  <sheetData>
    <row r="3" spans="1:21" x14ac:dyDescent="0.35">
      <c r="B3" s="11" t="s">
        <v>4</v>
      </c>
      <c r="C3" s="11"/>
      <c r="D3" s="11"/>
      <c r="E3" s="11"/>
      <c r="F3" s="11"/>
      <c r="G3" s="11"/>
      <c r="H3" s="11"/>
      <c r="I3" s="11"/>
      <c r="M3" s="11" t="s">
        <v>5</v>
      </c>
      <c r="N3" s="11"/>
      <c r="O3" s="11"/>
      <c r="P3" s="11"/>
      <c r="Q3" s="11"/>
      <c r="R3" s="11"/>
      <c r="S3" s="11"/>
      <c r="T3" s="11"/>
    </row>
    <row r="4" spans="1:21" x14ac:dyDescent="0.35">
      <c r="B4" s="1"/>
      <c r="C4" s="2" t="s">
        <v>0</v>
      </c>
      <c r="D4" s="2"/>
      <c r="E4" s="2"/>
      <c r="F4" s="2"/>
      <c r="G4" s="2"/>
      <c r="H4" s="2"/>
      <c r="I4" s="2"/>
      <c r="M4" s="3"/>
      <c r="N4" s="2" t="s">
        <v>0</v>
      </c>
      <c r="O4" s="2"/>
      <c r="P4" s="2"/>
      <c r="Q4" s="2"/>
      <c r="R4" s="2"/>
      <c r="S4" s="2"/>
      <c r="T4" s="2"/>
    </row>
    <row r="5" spans="1:21" x14ac:dyDescent="0.35">
      <c r="B5" s="3" t="s">
        <v>1</v>
      </c>
      <c r="C5" s="3">
        <v>10</v>
      </c>
      <c r="D5" s="3">
        <v>25</v>
      </c>
      <c r="E5" s="3">
        <v>50</v>
      </c>
      <c r="F5" s="3">
        <v>100</v>
      </c>
      <c r="G5" s="3">
        <v>250</v>
      </c>
      <c r="H5" s="3">
        <v>500</v>
      </c>
      <c r="I5" s="3">
        <v>1000</v>
      </c>
      <c r="M5" s="3" t="s">
        <v>1</v>
      </c>
      <c r="N5" s="3">
        <v>10</v>
      </c>
      <c r="O5" s="3">
        <v>25</v>
      </c>
      <c r="P5" s="3">
        <v>50</v>
      </c>
      <c r="Q5" s="3">
        <v>100</v>
      </c>
      <c r="R5" s="3">
        <v>250</v>
      </c>
      <c r="S5" s="3">
        <v>500</v>
      </c>
      <c r="T5" s="3">
        <v>1000</v>
      </c>
    </row>
    <row r="6" spans="1:21" x14ac:dyDescent="0.35">
      <c r="A6" s="12" t="s">
        <v>10</v>
      </c>
      <c r="B6" s="4">
        <v>1.1975</v>
      </c>
      <c r="C6" s="4">
        <v>0.78769999999999996</v>
      </c>
      <c r="D6" s="4">
        <v>1.1762999999999999</v>
      </c>
      <c r="E6" s="4">
        <v>1.7089000000000001</v>
      </c>
      <c r="F6" s="4">
        <v>1.1142000000000001</v>
      </c>
      <c r="G6" s="4">
        <v>0.59870000000000001</v>
      </c>
      <c r="H6" s="4">
        <v>0.27</v>
      </c>
      <c r="I6" s="4">
        <v>0.2019</v>
      </c>
      <c r="L6" s="12" t="s">
        <v>10</v>
      </c>
      <c r="M6" s="5">
        <v>1.8083</v>
      </c>
      <c r="N6" s="5">
        <v>2.8222999999999998</v>
      </c>
      <c r="O6" s="5">
        <v>2.2902</v>
      </c>
      <c r="P6" s="5">
        <v>1.7605999999999999</v>
      </c>
      <c r="Q6" s="5">
        <v>2.0032000000000001</v>
      </c>
      <c r="R6" s="5">
        <v>0.71199999999999997</v>
      </c>
      <c r="S6" s="5">
        <v>0.18290000000000001</v>
      </c>
      <c r="T6" s="5">
        <v>0.11990000000000001</v>
      </c>
    </row>
    <row r="7" spans="1:21" x14ac:dyDescent="0.35">
      <c r="A7" s="12" t="s">
        <v>11</v>
      </c>
      <c r="B7" s="4">
        <v>1.1907000000000001</v>
      </c>
      <c r="C7" s="4">
        <v>0.94689999999999996</v>
      </c>
      <c r="D7" s="4">
        <v>1.3297000000000001</v>
      </c>
      <c r="E7" s="4">
        <v>0.88580000000000003</v>
      </c>
      <c r="F7" s="4">
        <v>0.95369999999999999</v>
      </c>
      <c r="G7" s="4">
        <v>0.59630000000000005</v>
      </c>
      <c r="H7" s="4">
        <v>0.29749999999999999</v>
      </c>
      <c r="I7" s="4">
        <v>0.17319999999999999</v>
      </c>
      <c r="L7" s="12" t="s">
        <v>11</v>
      </c>
      <c r="M7" s="5">
        <v>3.2202999999999999</v>
      </c>
      <c r="N7" s="5">
        <v>3.2010000000000001</v>
      </c>
      <c r="O7" s="5">
        <v>2.4864999999999999</v>
      </c>
      <c r="P7" s="5">
        <v>1.6781999999999999</v>
      </c>
      <c r="Q7" s="5">
        <v>1.3359000000000001</v>
      </c>
      <c r="R7" s="5">
        <v>0.73140000000000005</v>
      </c>
      <c r="S7" s="5">
        <v>0.2079</v>
      </c>
      <c r="T7" s="5">
        <v>8.9099999999999999E-2</v>
      </c>
    </row>
    <row r="8" spans="1:21" x14ac:dyDescent="0.35">
      <c r="A8" s="12" t="s">
        <v>12</v>
      </c>
      <c r="B8" s="4">
        <v>1.111</v>
      </c>
      <c r="C8" s="4">
        <v>1.4919</v>
      </c>
      <c r="D8" s="4">
        <v>1.1188</v>
      </c>
      <c r="E8" s="4">
        <v>1.2642</v>
      </c>
      <c r="F8" s="4">
        <v>1.2234</v>
      </c>
      <c r="G8" s="4">
        <v>0.74550000000000005</v>
      </c>
      <c r="H8" s="4">
        <v>0.33090000000000003</v>
      </c>
      <c r="I8" s="4">
        <v>0.21340000000000001</v>
      </c>
      <c r="L8" s="12" t="s">
        <v>12</v>
      </c>
      <c r="M8" s="5">
        <v>3.2389000000000001</v>
      </c>
      <c r="N8" s="5">
        <v>2.9921000000000002</v>
      </c>
      <c r="O8" s="5">
        <v>2.7547999999999999</v>
      </c>
      <c r="P8" s="5">
        <v>2.0314000000000001</v>
      </c>
      <c r="Q8" s="5">
        <v>1.3488</v>
      </c>
      <c r="R8" s="5">
        <v>0.68759999999999999</v>
      </c>
      <c r="S8" s="5">
        <v>0.14599999999999999</v>
      </c>
      <c r="T8" s="5">
        <v>0.1135</v>
      </c>
    </row>
    <row r="10" spans="1:21" x14ac:dyDescent="0.35">
      <c r="A10" s="12"/>
      <c r="B10" s="14" t="s">
        <v>13</v>
      </c>
      <c r="C10" s="14"/>
      <c r="D10" s="14"/>
      <c r="E10" s="14"/>
      <c r="F10" s="14"/>
      <c r="G10" s="14"/>
      <c r="H10" s="14"/>
      <c r="I10" s="14"/>
      <c r="L10" s="12"/>
      <c r="M10" s="14" t="s">
        <v>13</v>
      </c>
      <c r="N10" s="14"/>
      <c r="O10" s="14"/>
      <c r="P10" s="14"/>
      <c r="Q10" s="14"/>
      <c r="R10" s="14"/>
      <c r="S10" s="14"/>
      <c r="T10" s="14"/>
    </row>
    <row r="11" spans="1:21" x14ac:dyDescent="0.35">
      <c r="A11" s="12" t="s">
        <v>7</v>
      </c>
      <c r="B11">
        <v>102.66632373113855</v>
      </c>
      <c r="C11">
        <v>67.532578875171467</v>
      </c>
      <c r="D11">
        <v>100.84876543209874</v>
      </c>
      <c r="E11">
        <v>146.51063100137173</v>
      </c>
      <c r="F11">
        <v>95.524691358024697</v>
      </c>
      <c r="G11">
        <v>51.328875171467764</v>
      </c>
      <c r="H11">
        <v>23.148148148148149</v>
      </c>
      <c r="I11">
        <v>17.309670781893004</v>
      </c>
      <c r="L11" s="12" t="s">
        <v>7</v>
      </c>
      <c r="M11">
        <v>65.61717568793469</v>
      </c>
      <c r="N11">
        <v>102.4118536437859</v>
      </c>
      <c r="O11">
        <v>83.103719383126702</v>
      </c>
      <c r="P11">
        <v>63.886301784094343</v>
      </c>
      <c r="Q11">
        <v>72.689446628364081</v>
      </c>
      <c r="R11">
        <v>25.836105231327487</v>
      </c>
      <c r="S11">
        <v>6.6368309646205024</v>
      </c>
      <c r="T11">
        <v>4.3507710916238285</v>
      </c>
    </row>
    <row r="12" spans="1:21" x14ac:dyDescent="0.35">
      <c r="A12" s="12" t="s">
        <v>8</v>
      </c>
      <c r="B12">
        <v>102.08333333333333</v>
      </c>
      <c r="C12">
        <v>81.181412894375853</v>
      </c>
      <c r="D12">
        <v>114.00034293552812</v>
      </c>
      <c r="E12">
        <v>75.94307270233196</v>
      </c>
      <c r="F12">
        <v>81.764403292181058</v>
      </c>
      <c r="G12">
        <v>51.123113854595339</v>
      </c>
      <c r="H12">
        <v>25.50582990397805</v>
      </c>
      <c r="I12">
        <v>14.849108367626885</v>
      </c>
      <c r="L12" s="12" t="s">
        <v>8</v>
      </c>
      <c r="M12">
        <v>116.85394617478077</v>
      </c>
      <c r="N12">
        <v>116.15361354702148</v>
      </c>
      <c r="O12">
        <v>90.226791654067128</v>
      </c>
      <c r="P12">
        <v>60.896280616873298</v>
      </c>
      <c r="Q12">
        <v>48.475355306924712</v>
      </c>
      <c r="R12">
        <v>26.540066525551861</v>
      </c>
      <c r="S12">
        <v>7.5439975808890232</v>
      </c>
      <c r="T12">
        <v>3.2331418203810101</v>
      </c>
    </row>
    <row r="13" spans="1:21" x14ac:dyDescent="0.35">
      <c r="A13" s="12" t="s">
        <v>9</v>
      </c>
      <c r="B13">
        <v>95.25034293552811</v>
      </c>
      <c r="C13">
        <v>127.90637860082303</v>
      </c>
      <c r="D13">
        <v>95.919067215363512</v>
      </c>
      <c r="E13">
        <v>108.38477366255144</v>
      </c>
      <c r="F13">
        <v>104.88683127572017</v>
      </c>
      <c r="G13">
        <v>63.914609053497941</v>
      </c>
      <c r="H13">
        <v>28.369341563786008</v>
      </c>
      <c r="I13">
        <v>18.295610425240053</v>
      </c>
      <c r="L13" s="12" t="s">
        <v>9</v>
      </c>
      <c r="M13">
        <v>117.52887813728455</v>
      </c>
      <c r="N13">
        <v>108.57332930148172</v>
      </c>
      <c r="O13">
        <v>99.962503779860896</v>
      </c>
      <c r="P13">
        <v>73.712730571514967</v>
      </c>
      <c r="Q13">
        <v>48.943453280919265</v>
      </c>
      <c r="R13">
        <v>24.950710613849409</v>
      </c>
      <c r="S13">
        <v>5.2978530390081646</v>
      </c>
      <c r="T13">
        <v>4.1185364378590874</v>
      </c>
    </row>
    <row r="14" spans="1:21" x14ac:dyDescent="0.35">
      <c r="A14" s="12" t="s">
        <v>15</v>
      </c>
      <c r="B14" s="13">
        <f>AVERAGE(B11:B13)</f>
        <v>100</v>
      </c>
      <c r="C14" s="13">
        <f>AVERAGE(C11:C13)</f>
        <v>92.20679012345677</v>
      </c>
      <c r="D14" s="13">
        <f>AVERAGE(D11:D13)</f>
        <v>103.58939186099678</v>
      </c>
      <c r="E14" s="13">
        <f>AVERAGE(E11:E13)</f>
        <v>110.27949245541838</v>
      </c>
      <c r="F14" s="13">
        <f>AVERAGE(F11:F13)</f>
        <v>94.058641975308646</v>
      </c>
      <c r="G14" s="13">
        <f>AVERAGE(G11:G13)</f>
        <v>55.455532693187017</v>
      </c>
      <c r="H14" s="13">
        <f>AVERAGE(H11:H13)</f>
        <v>25.674439871970737</v>
      </c>
      <c r="I14" s="13">
        <f>AVERAGE(I11:I13)</f>
        <v>16.818129858253315</v>
      </c>
      <c r="L14" s="12" t="s">
        <v>15</v>
      </c>
      <c r="M14" s="13">
        <f>AVERAGE(M11:M13)</f>
        <v>100</v>
      </c>
      <c r="N14" s="13">
        <f>AVERAGE(N11:N13)</f>
        <v>109.0462654974297</v>
      </c>
      <c r="O14" s="13">
        <f>AVERAGE(O11:O13)</f>
        <v>91.097671605684923</v>
      </c>
      <c r="P14" s="13">
        <f>AVERAGE(P11:P13)</f>
        <v>66.165104324160879</v>
      </c>
      <c r="Q14" s="13">
        <f>AVERAGE(Q11:Q13)</f>
        <v>56.702751738736019</v>
      </c>
      <c r="R14" s="13">
        <f>AVERAGE(R11:R13)</f>
        <v>25.775627456909586</v>
      </c>
      <c r="S14" s="13">
        <f>AVERAGE(S11:S13)</f>
        <v>6.4928938615058973</v>
      </c>
      <c r="T14" s="13">
        <f>AVERAGE(T11:T13)</f>
        <v>3.9008164499546418</v>
      </c>
      <c r="U14" s="4"/>
    </row>
    <row r="16" spans="1:21" ht="15" thickBot="1" x14ac:dyDescent="0.4"/>
    <row r="17" spans="1:20" x14ac:dyDescent="0.35">
      <c r="L17" s="22"/>
      <c r="M17" s="23" t="s">
        <v>21</v>
      </c>
      <c r="N17" s="23"/>
      <c r="O17" s="23"/>
      <c r="P17" s="23"/>
      <c r="Q17" s="23"/>
      <c r="R17" s="23"/>
      <c r="S17" s="23"/>
      <c r="T17" s="24"/>
    </row>
    <row r="18" spans="1:20" x14ac:dyDescent="0.35">
      <c r="B18" s="15" t="s">
        <v>6</v>
      </c>
      <c r="C18" s="16"/>
      <c r="D18" s="16"/>
      <c r="E18" s="16"/>
      <c r="F18" s="16"/>
      <c r="G18" s="16"/>
      <c r="H18" s="16"/>
      <c r="I18" s="17"/>
      <c r="L18" s="25" t="s">
        <v>16</v>
      </c>
      <c r="M18" s="26">
        <v>100</v>
      </c>
      <c r="N18" s="26">
        <v>92.20679012345677</v>
      </c>
      <c r="O18" s="26">
        <v>103.58939186099678</v>
      </c>
      <c r="P18" s="26">
        <v>110.27949245541838</v>
      </c>
      <c r="Q18" s="26">
        <v>94.058641975308646</v>
      </c>
      <c r="R18" s="26">
        <v>55.455532693187017</v>
      </c>
      <c r="S18" s="26">
        <v>25.674439871970737</v>
      </c>
      <c r="T18" s="27">
        <v>16.818129858253315</v>
      </c>
    </row>
    <row r="19" spans="1:20" x14ac:dyDescent="0.35">
      <c r="B19" s="10"/>
      <c r="C19" s="7" t="s">
        <v>0</v>
      </c>
      <c r="D19" s="8"/>
      <c r="E19" s="8"/>
      <c r="F19" s="8"/>
      <c r="G19" s="8"/>
      <c r="H19" s="8"/>
      <c r="I19" s="9"/>
      <c r="L19" s="25" t="s">
        <v>17</v>
      </c>
      <c r="M19" s="26">
        <v>100</v>
      </c>
      <c r="N19" s="26">
        <v>109.0462654974297</v>
      </c>
      <c r="O19" s="26">
        <v>91.097671605684923</v>
      </c>
      <c r="P19" s="26">
        <v>66.165104324160879</v>
      </c>
      <c r="Q19" s="26">
        <v>56.702751738736019</v>
      </c>
      <c r="R19" s="26">
        <v>25.775627456909586</v>
      </c>
      <c r="S19" s="26">
        <v>6.4928938615058973</v>
      </c>
      <c r="T19" s="27">
        <v>3.9008164499546418</v>
      </c>
    </row>
    <row r="20" spans="1:20" x14ac:dyDescent="0.35">
      <c r="B20" s="3" t="s">
        <v>1</v>
      </c>
      <c r="C20" s="3">
        <v>10</v>
      </c>
      <c r="D20" s="3">
        <v>25</v>
      </c>
      <c r="E20" s="3">
        <v>50</v>
      </c>
      <c r="F20" s="3">
        <v>100</v>
      </c>
      <c r="G20" s="3">
        <v>250</v>
      </c>
      <c r="H20" s="3">
        <v>500</v>
      </c>
      <c r="I20" s="3">
        <v>1000</v>
      </c>
      <c r="L20" s="25" t="s">
        <v>18</v>
      </c>
      <c r="M20" s="26">
        <v>100</v>
      </c>
      <c r="N20" s="26">
        <v>95.841363973313562</v>
      </c>
      <c r="O20" s="26">
        <v>78.685446009389679</v>
      </c>
      <c r="P20" s="26">
        <v>93.274030145786995</v>
      </c>
      <c r="Q20" s="26">
        <v>91.994069681245378</v>
      </c>
      <c r="R20" s="26">
        <v>45.572028663207313</v>
      </c>
      <c r="S20" s="26">
        <v>13.451939708425995</v>
      </c>
      <c r="T20" s="27">
        <v>10.679515690635037</v>
      </c>
    </row>
    <row r="21" spans="1:20" x14ac:dyDescent="0.35">
      <c r="A21" s="12" t="s">
        <v>10</v>
      </c>
      <c r="B21" s="6">
        <v>1.5929</v>
      </c>
      <c r="C21" s="6">
        <v>1.3206</v>
      </c>
      <c r="D21" s="6">
        <v>1.0827</v>
      </c>
      <c r="E21" s="6">
        <v>1.1367</v>
      </c>
      <c r="F21" s="6">
        <v>1.1102000000000001</v>
      </c>
      <c r="G21" s="6">
        <v>0.44590000000000002</v>
      </c>
      <c r="H21" s="6">
        <v>0.16589999999999999</v>
      </c>
      <c r="I21" s="6">
        <v>0.1038</v>
      </c>
      <c r="L21" s="28"/>
      <c r="M21" s="26"/>
      <c r="N21" s="26"/>
      <c r="O21" s="26"/>
      <c r="P21" s="26"/>
      <c r="Q21" s="26"/>
      <c r="R21" s="26"/>
      <c r="S21" s="26"/>
      <c r="T21" s="27"/>
    </row>
    <row r="22" spans="1:20" x14ac:dyDescent="0.35">
      <c r="A22" s="12" t="s">
        <v>11</v>
      </c>
      <c r="B22" s="6">
        <v>1.1977</v>
      </c>
      <c r="C22" s="6">
        <v>1.2399</v>
      </c>
      <c r="D22" s="6">
        <v>0.88270000000000004</v>
      </c>
      <c r="E22" s="6">
        <v>1.2987</v>
      </c>
      <c r="F22" s="6">
        <v>1.2985</v>
      </c>
      <c r="G22" s="6">
        <v>0.72150000000000003</v>
      </c>
      <c r="H22" s="6">
        <v>0.152</v>
      </c>
      <c r="I22" s="6">
        <v>0.12889999999999999</v>
      </c>
      <c r="L22" s="25" t="s">
        <v>19</v>
      </c>
      <c r="M22" s="34">
        <v>99.999989999999997</v>
      </c>
      <c r="N22" s="34">
        <v>99.031490000000005</v>
      </c>
      <c r="O22" s="34">
        <v>91.124170000000007</v>
      </c>
      <c r="P22" s="34">
        <v>89.906210000000002</v>
      </c>
      <c r="Q22" s="34">
        <v>80.918490000000006</v>
      </c>
      <c r="R22" s="34">
        <v>42.26773</v>
      </c>
      <c r="S22" s="34">
        <v>15.20642</v>
      </c>
      <c r="T22" s="35">
        <v>10.466150000000001</v>
      </c>
    </row>
    <row r="23" spans="1:20" ht="15" thickBot="1" x14ac:dyDescent="0.4">
      <c r="A23" s="12" t="s">
        <v>12</v>
      </c>
      <c r="B23" s="6">
        <v>1.2564</v>
      </c>
      <c r="C23" s="6">
        <v>1.3182</v>
      </c>
      <c r="D23" s="6">
        <v>1.2190000000000001</v>
      </c>
      <c r="E23" s="6">
        <v>1.3393999999999999</v>
      </c>
      <c r="F23" s="6">
        <v>1.3143</v>
      </c>
      <c r="G23" s="6">
        <v>0.67689999999999995</v>
      </c>
      <c r="H23" s="6">
        <v>0.22650000000000001</v>
      </c>
      <c r="I23" s="6">
        <v>0.19950000000000001</v>
      </c>
      <c r="L23" s="31" t="s">
        <v>20</v>
      </c>
      <c r="M23" s="36">
        <v>6.9646530000000002E-6</v>
      </c>
      <c r="N23" s="36">
        <v>5.1161500000000002</v>
      </c>
      <c r="O23" s="36">
        <v>7.1891670000000003</v>
      </c>
      <c r="P23" s="36">
        <v>12.84558</v>
      </c>
      <c r="Q23" s="36">
        <v>12.122529999999999</v>
      </c>
      <c r="R23" s="36">
        <v>8.7256909999999994</v>
      </c>
      <c r="S23" s="36">
        <v>5.6062940000000001</v>
      </c>
      <c r="T23" s="37">
        <v>3.7304330000000001</v>
      </c>
    </row>
    <row r="25" spans="1:20" x14ac:dyDescent="0.35">
      <c r="A25" s="12"/>
      <c r="B25" s="14" t="s">
        <v>13</v>
      </c>
      <c r="C25" s="14"/>
      <c r="D25" s="14"/>
      <c r="E25" s="14"/>
      <c r="F25" s="14"/>
      <c r="G25" s="14"/>
      <c r="H25" s="14"/>
      <c r="I25" s="14"/>
      <c r="L25" s="20"/>
      <c r="M25" s="20"/>
    </row>
    <row r="26" spans="1:20" x14ac:dyDescent="0.35">
      <c r="A26" s="12" t="s">
        <v>7</v>
      </c>
      <c r="B26">
        <v>118.08005930318755</v>
      </c>
      <c r="C26">
        <v>97.89473684210526</v>
      </c>
      <c r="D26">
        <v>80.259451445515197</v>
      </c>
      <c r="E26">
        <v>84.262416604892522</v>
      </c>
      <c r="F26">
        <v>82.297998517420325</v>
      </c>
      <c r="G26">
        <v>33.054114158636025</v>
      </c>
      <c r="H26">
        <v>12.297998517420311</v>
      </c>
      <c r="I26">
        <v>7.6945885841363975</v>
      </c>
      <c r="L26" s="20"/>
      <c r="M26" s="20"/>
    </row>
    <row r="27" spans="1:20" ht="15.5" x14ac:dyDescent="0.35">
      <c r="A27" s="12" t="s">
        <v>8</v>
      </c>
      <c r="B27">
        <v>88.784284655300226</v>
      </c>
      <c r="C27">
        <v>91.912527798369169</v>
      </c>
      <c r="D27">
        <v>65.433654558932545</v>
      </c>
      <c r="E27">
        <v>96.271312083024455</v>
      </c>
      <c r="F27">
        <v>96.256486286137886</v>
      </c>
      <c r="G27">
        <v>53.484062268346925</v>
      </c>
      <c r="H27">
        <v>11.267605633802816</v>
      </c>
      <c r="I27">
        <v>9.5552260934025188</v>
      </c>
      <c r="L27" s="20"/>
      <c r="M27" s="21" t="s">
        <v>14</v>
      </c>
      <c r="N27" s="21"/>
      <c r="O27" s="21"/>
      <c r="P27" s="21"/>
      <c r="Q27" s="21"/>
    </row>
    <row r="28" spans="1:20" x14ac:dyDescent="0.35">
      <c r="A28" s="12" t="s">
        <v>9</v>
      </c>
      <c r="B28">
        <v>93.135656041512235</v>
      </c>
      <c r="C28">
        <v>97.716827279466273</v>
      </c>
      <c r="D28">
        <v>90.363232023721281</v>
      </c>
      <c r="E28">
        <v>99.288361749444036</v>
      </c>
      <c r="F28">
        <v>97.427724240177909</v>
      </c>
      <c r="G28">
        <v>50.177909562638987</v>
      </c>
      <c r="H28">
        <v>16.790214974054855</v>
      </c>
      <c r="I28">
        <v>14.788732394366198</v>
      </c>
      <c r="L28" s="20"/>
      <c r="M28" s="20"/>
    </row>
    <row r="29" spans="1:20" x14ac:dyDescent="0.35">
      <c r="A29" s="12" t="s">
        <v>15</v>
      </c>
      <c r="B29" s="13">
        <f>AVERAGE(B26:B28)</f>
        <v>100</v>
      </c>
      <c r="C29" s="13">
        <f>AVERAGE(C26:C28)</f>
        <v>95.841363973313562</v>
      </c>
      <c r="D29" s="13">
        <f>AVERAGE(D26:D28)</f>
        <v>78.685446009389679</v>
      </c>
      <c r="E29" s="13">
        <f>AVERAGE(E26:E28)</f>
        <v>93.274030145786995</v>
      </c>
      <c r="F29" s="13">
        <f>AVERAGE(F26:F28)</f>
        <v>91.994069681245378</v>
      </c>
      <c r="G29" s="13">
        <f>AVERAGE(G26:G28)</f>
        <v>45.572028663207313</v>
      </c>
      <c r="H29" s="13">
        <f>AVERAGE(H26:H28)</f>
        <v>13.451939708425995</v>
      </c>
      <c r="I29" s="13">
        <f>AVERAGE(I26:I28)</f>
        <v>10.679515690635037</v>
      </c>
      <c r="L29" s="20"/>
      <c r="M29" s="20"/>
    </row>
    <row r="30" spans="1:20" x14ac:dyDescent="0.35">
      <c r="L30" s="20"/>
      <c r="M30" s="20"/>
    </row>
    <row r="31" spans="1:20" x14ac:dyDescent="0.35">
      <c r="L31" s="20"/>
      <c r="M31" s="20"/>
    </row>
  </sheetData>
  <mergeCells count="11">
    <mergeCell ref="M17:T17"/>
    <mergeCell ref="M3:T3"/>
    <mergeCell ref="B10:I10"/>
    <mergeCell ref="M10:T10"/>
    <mergeCell ref="M27:Q27"/>
    <mergeCell ref="B18:I18"/>
    <mergeCell ref="C19:I19"/>
    <mergeCell ref="B25:I25"/>
    <mergeCell ref="C4:I4"/>
    <mergeCell ref="N4:T4"/>
    <mergeCell ref="B3:I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0D14-74A6-4BAC-9426-6DF2117C6083}">
  <dimension ref="A3:S30"/>
  <sheetViews>
    <sheetView topLeftCell="D7" workbookViewId="0">
      <selection activeCell="U21" sqref="U21"/>
    </sheetView>
  </sheetViews>
  <sheetFormatPr defaultRowHeight="14.5" x14ac:dyDescent="0.35"/>
  <sheetData>
    <row r="3" spans="1:19" x14ac:dyDescent="0.35">
      <c r="B3" s="11" t="s">
        <v>4</v>
      </c>
      <c r="C3" s="11"/>
      <c r="D3" s="11"/>
      <c r="E3" s="11"/>
      <c r="F3" s="11"/>
      <c r="G3" s="11"/>
      <c r="H3" s="11"/>
      <c r="I3" s="11"/>
      <c r="L3" s="11" t="s">
        <v>5</v>
      </c>
      <c r="M3" s="11"/>
      <c r="N3" s="11"/>
      <c r="O3" s="11"/>
      <c r="P3" s="11"/>
      <c r="Q3" s="11"/>
      <c r="R3" s="11"/>
      <c r="S3" s="11"/>
    </row>
    <row r="4" spans="1:19" x14ac:dyDescent="0.35">
      <c r="B4" s="7" t="s">
        <v>2</v>
      </c>
      <c r="C4" s="8"/>
      <c r="D4" s="8"/>
      <c r="E4" s="8"/>
      <c r="F4" s="8"/>
      <c r="G4" s="8"/>
      <c r="H4" s="8"/>
      <c r="I4" s="9"/>
      <c r="L4" s="3"/>
      <c r="M4" s="2" t="s">
        <v>2</v>
      </c>
      <c r="N4" s="2"/>
      <c r="O4" s="2"/>
      <c r="P4" s="2"/>
      <c r="Q4" s="2"/>
      <c r="R4" s="2"/>
      <c r="S4" s="2"/>
    </row>
    <row r="5" spans="1:19" x14ac:dyDescent="0.35">
      <c r="B5" s="3" t="s">
        <v>1</v>
      </c>
      <c r="C5" s="3">
        <v>10</v>
      </c>
      <c r="D5" s="3">
        <v>25</v>
      </c>
      <c r="E5" s="3">
        <v>50</v>
      </c>
      <c r="F5" s="3">
        <v>100</v>
      </c>
      <c r="G5" s="3">
        <v>250</v>
      </c>
      <c r="H5" s="3">
        <v>500</v>
      </c>
      <c r="I5" s="3">
        <v>1000</v>
      </c>
      <c r="L5" s="3" t="s">
        <v>1</v>
      </c>
      <c r="M5" s="3">
        <v>10</v>
      </c>
      <c r="N5" s="3">
        <v>25</v>
      </c>
      <c r="O5" s="3">
        <v>50</v>
      </c>
      <c r="P5" s="3">
        <v>100</v>
      </c>
      <c r="Q5" s="3">
        <v>250</v>
      </c>
      <c r="R5" s="3">
        <v>500</v>
      </c>
      <c r="S5" s="3">
        <v>1000</v>
      </c>
    </row>
    <row r="6" spans="1:19" x14ac:dyDescent="0.35">
      <c r="A6" s="12" t="s">
        <v>10</v>
      </c>
      <c r="B6" s="4">
        <v>1.0371999999999999</v>
      </c>
      <c r="C6" s="4">
        <v>1.2099</v>
      </c>
      <c r="D6" s="4">
        <v>1.1557999999999999</v>
      </c>
      <c r="E6" s="4">
        <v>0.99150000000000005</v>
      </c>
      <c r="F6" s="4">
        <v>1.5081</v>
      </c>
      <c r="G6" s="4">
        <v>1.1113999999999999</v>
      </c>
      <c r="H6" s="4">
        <v>0.92789999999999995</v>
      </c>
      <c r="I6" s="4">
        <v>0.74170000000000003</v>
      </c>
      <c r="K6" s="12" t="s">
        <v>10</v>
      </c>
      <c r="L6" s="6">
        <v>3.4937999999999998</v>
      </c>
      <c r="M6" s="6">
        <v>2.8675000000000002</v>
      </c>
      <c r="N6" s="6">
        <v>2.8477000000000001</v>
      </c>
      <c r="O6" s="6">
        <v>2.6436999999999999</v>
      </c>
      <c r="P6" s="6">
        <v>2.1352000000000002</v>
      </c>
      <c r="Q6" s="6">
        <v>1.4698</v>
      </c>
      <c r="R6" s="6">
        <v>1.5396000000000001</v>
      </c>
      <c r="S6" s="6">
        <v>1.7630999999999999</v>
      </c>
    </row>
    <row r="7" spans="1:19" x14ac:dyDescent="0.35">
      <c r="A7" s="12" t="s">
        <v>11</v>
      </c>
      <c r="B7" s="4">
        <v>0.83109999999999995</v>
      </c>
      <c r="C7" s="4">
        <v>1.4568000000000001</v>
      </c>
      <c r="D7" s="4">
        <v>1.0944</v>
      </c>
      <c r="E7" s="4">
        <v>1.1983999999999999</v>
      </c>
      <c r="F7" s="4">
        <v>1.0603</v>
      </c>
      <c r="G7" s="4">
        <v>1.2408999999999999</v>
      </c>
      <c r="H7" s="4">
        <v>1.0229999999999999</v>
      </c>
      <c r="I7" s="4">
        <v>0.68149999999999999</v>
      </c>
      <c r="K7" s="12" t="s">
        <v>11</v>
      </c>
      <c r="L7" s="6">
        <v>3.6252</v>
      </c>
      <c r="M7" s="6">
        <v>3.3637000000000001</v>
      </c>
      <c r="N7" s="6">
        <v>3.5844</v>
      </c>
      <c r="O7" s="6">
        <v>3.3010999999999999</v>
      </c>
      <c r="P7" s="6">
        <v>2.7048999999999999</v>
      </c>
      <c r="Q7" s="6">
        <v>1.5145999999999999</v>
      </c>
      <c r="R7" s="6">
        <v>1.4077999999999999</v>
      </c>
      <c r="S7" s="6">
        <v>1.8199000000000001</v>
      </c>
    </row>
    <row r="8" spans="1:19" x14ac:dyDescent="0.35">
      <c r="A8" s="12" t="s">
        <v>12</v>
      </c>
      <c r="B8" s="4">
        <v>1.5204</v>
      </c>
      <c r="C8" s="4">
        <v>0.88859999999999995</v>
      </c>
      <c r="D8" s="4">
        <v>1.3261000000000001</v>
      </c>
      <c r="E8" s="4">
        <v>1.2397</v>
      </c>
      <c r="F8" s="4">
        <v>0.7298</v>
      </c>
      <c r="G8" s="4">
        <v>1.2210000000000001</v>
      </c>
      <c r="H8" s="4">
        <v>1.6096999999999999</v>
      </c>
      <c r="I8" s="4">
        <v>0.88290000000000002</v>
      </c>
      <c r="K8" s="12" t="s">
        <v>12</v>
      </c>
      <c r="L8" s="6">
        <v>3.7642000000000002</v>
      </c>
      <c r="M8" s="6">
        <v>3.4264999999999999</v>
      </c>
      <c r="N8" s="6">
        <v>3.5436000000000001</v>
      </c>
      <c r="O8" s="6">
        <v>3.2204000000000002</v>
      </c>
      <c r="P8" s="6">
        <v>2.3815</v>
      </c>
      <c r="Q8" s="6">
        <v>1.4220999999999999</v>
      </c>
      <c r="R8" s="6">
        <v>1.5345</v>
      </c>
      <c r="S8" s="6">
        <v>1.7847</v>
      </c>
    </row>
    <row r="10" spans="1:19" x14ac:dyDescent="0.35">
      <c r="A10" s="12"/>
      <c r="B10" s="14" t="s">
        <v>13</v>
      </c>
      <c r="C10" s="14"/>
      <c r="D10" s="14"/>
      <c r="E10" s="14"/>
      <c r="F10" s="14"/>
      <c r="G10" s="14"/>
      <c r="H10" s="14"/>
      <c r="I10" s="14"/>
      <c r="K10" s="12"/>
      <c r="L10" s="14" t="s">
        <v>13</v>
      </c>
      <c r="M10" s="14"/>
      <c r="N10" s="14"/>
      <c r="O10" s="14"/>
      <c r="P10" s="14"/>
      <c r="Q10" s="14"/>
      <c r="R10" s="14"/>
      <c r="S10" s="14"/>
    </row>
    <row r="11" spans="1:19" x14ac:dyDescent="0.35">
      <c r="A11" s="12" t="s">
        <v>7</v>
      </c>
      <c r="B11">
        <v>91.822822911440952</v>
      </c>
      <c r="C11">
        <v>107.11187180924838</v>
      </c>
      <c r="D11">
        <v>102.32242452858027</v>
      </c>
      <c r="E11">
        <v>87.777023637383067</v>
      </c>
      <c r="F11">
        <v>133.51137604391064</v>
      </c>
      <c r="G11">
        <v>98.391713636497769</v>
      </c>
      <c r="H11">
        <v>82.146545873048652</v>
      </c>
      <c r="I11">
        <v>65.662348393189134</v>
      </c>
      <c r="K11" s="12" t="s">
        <v>7</v>
      </c>
      <c r="L11">
        <v>96.308071155542478</v>
      </c>
      <c r="M11">
        <v>79.043847397824166</v>
      </c>
      <c r="N11">
        <v>78.498052043516608</v>
      </c>
      <c r="O11">
        <v>72.874705968832686</v>
      </c>
      <c r="P11">
        <v>58.857688915024994</v>
      </c>
      <c r="Q11">
        <v>40.515657159658922</v>
      </c>
      <c r="R11">
        <v>42.439723610702735</v>
      </c>
      <c r="S11">
        <v>48.600595413113787</v>
      </c>
    </row>
    <row r="12" spans="1:19" x14ac:dyDescent="0.35">
      <c r="A12" s="12" t="s">
        <v>8</v>
      </c>
      <c r="B12">
        <v>73.576887892112012</v>
      </c>
      <c r="C12">
        <v>128.96981143211261</v>
      </c>
      <c r="D12">
        <v>96.886711718358072</v>
      </c>
      <c r="E12">
        <v>106.09378227638916</v>
      </c>
      <c r="F12">
        <v>93.867854929619028</v>
      </c>
      <c r="G12">
        <v>109.85628707173841</v>
      </c>
      <c r="H12">
        <v>90.56570366217133</v>
      </c>
      <c r="I12">
        <v>60.332871012482663</v>
      </c>
      <c r="K12" s="12" t="s">
        <v>8</v>
      </c>
      <c r="L12">
        <v>99.930167597765362</v>
      </c>
      <c r="M12">
        <v>92.721809761834763</v>
      </c>
      <c r="N12">
        <v>98.805498382828574</v>
      </c>
      <c r="O12">
        <v>90.996214348720954</v>
      </c>
      <c r="P12">
        <v>74.56170979123786</v>
      </c>
      <c r="Q12">
        <v>41.750588062334607</v>
      </c>
      <c r="R12">
        <v>38.806600999705964</v>
      </c>
      <c r="S12">
        <v>50.166311379006174</v>
      </c>
    </row>
    <row r="13" spans="1:19" x14ac:dyDescent="0.35">
      <c r="A13" s="12" t="s">
        <v>9</v>
      </c>
      <c r="B13">
        <v>134.60028919644702</v>
      </c>
      <c r="C13">
        <v>78.667335556408062</v>
      </c>
      <c r="D13">
        <v>117.39900256735622</v>
      </c>
      <c r="E13">
        <v>109.75005164222269</v>
      </c>
      <c r="F13">
        <v>64.608847050491335</v>
      </c>
      <c r="G13">
        <v>108.09454953226901</v>
      </c>
      <c r="H13">
        <v>142.50597574291024</v>
      </c>
      <c r="I13">
        <v>78.162717266208276</v>
      </c>
      <c r="K13" s="12" t="s">
        <v>9</v>
      </c>
      <c r="L13">
        <v>103.76176124669215</v>
      </c>
      <c r="M13">
        <v>94.45291825933549</v>
      </c>
      <c r="N13">
        <v>97.680829167891801</v>
      </c>
      <c r="O13">
        <v>88.771684798588652</v>
      </c>
      <c r="P13">
        <v>65.647052337547777</v>
      </c>
      <c r="Q13">
        <v>39.200786533372536</v>
      </c>
      <c r="R13">
        <v>42.299139958835632</v>
      </c>
      <c r="S13">
        <v>49.196008526903846</v>
      </c>
    </row>
    <row r="14" spans="1:19" x14ac:dyDescent="0.35">
      <c r="A14" s="12" t="s">
        <v>15</v>
      </c>
      <c r="B14" s="13">
        <f>AVERAGE(B11:B13)</f>
        <v>100</v>
      </c>
      <c r="C14" s="13">
        <f>AVERAGE(C11:C13)</f>
        <v>104.91633959925635</v>
      </c>
      <c r="D14" s="13">
        <f>AVERAGE(D11:D13)</f>
        <v>105.53604627143152</v>
      </c>
      <c r="E14" s="13">
        <f>AVERAGE(E11:E13)</f>
        <v>101.20695251866498</v>
      </c>
      <c r="F14" s="13">
        <f>AVERAGE(F11:F13)</f>
        <v>97.329359341340322</v>
      </c>
      <c r="G14" s="13">
        <f>AVERAGE(G11:G13)</f>
        <v>105.44751674683506</v>
      </c>
      <c r="H14" s="13">
        <f>AVERAGE(H11:H13)</f>
        <v>105.07274175937675</v>
      </c>
      <c r="I14" s="13">
        <f>AVERAGE(I11:I13)</f>
        <v>68.05264555729336</v>
      </c>
      <c r="K14" s="12" t="s">
        <v>15</v>
      </c>
      <c r="L14" s="13">
        <f>AVERAGE(L11:L13)</f>
        <v>100</v>
      </c>
      <c r="M14" s="13">
        <f>AVERAGE(M11:M13)</f>
        <v>88.739525139664806</v>
      </c>
      <c r="N14" s="13">
        <f>AVERAGE(N11:N13)</f>
        <v>91.661459864745666</v>
      </c>
      <c r="O14" s="13">
        <f>AVERAGE(O11:O13)</f>
        <v>84.214201705380773</v>
      </c>
      <c r="P14" s="13">
        <f>AVERAGE(P11:P13)</f>
        <v>66.355483681270201</v>
      </c>
      <c r="Q14" s="13">
        <f>AVERAGE(Q11:Q13)</f>
        <v>40.489010585122024</v>
      </c>
      <c r="R14" s="13">
        <f>AVERAGE(R11:R13)</f>
        <v>41.181821523081446</v>
      </c>
      <c r="S14" s="13">
        <f>AVERAGE(S11:S13)</f>
        <v>49.320971773007933</v>
      </c>
    </row>
    <row r="17" spans="1:19" ht="15" thickBot="1" x14ac:dyDescent="0.4">
      <c r="B17" s="11" t="s">
        <v>6</v>
      </c>
      <c r="C17" s="11"/>
      <c r="D17" s="11"/>
      <c r="E17" s="11"/>
      <c r="F17" s="11"/>
      <c r="G17" s="11"/>
      <c r="H17" s="11"/>
      <c r="I17" s="11"/>
    </row>
    <row r="18" spans="1:19" x14ac:dyDescent="0.35">
      <c r="B18" s="3"/>
      <c r="C18" s="7" t="s">
        <v>2</v>
      </c>
      <c r="D18" s="8"/>
      <c r="E18" s="8"/>
      <c r="F18" s="8"/>
      <c r="G18" s="8"/>
      <c r="H18" s="8"/>
      <c r="I18" s="9"/>
      <c r="K18" s="22"/>
      <c r="L18" s="23" t="s">
        <v>21</v>
      </c>
      <c r="M18" s="23"/>
      <c r="N18" s="23"/>
      <c r="O18" s="23"/>
      <c r="P18" s="23"/>
      <c r="Q18" s="23"/>
      <c r="R18" s="23"/>
      <c r="S18" s="24"/>
    </row>
    <row r="19" spans="1:19" x14ac:dyDescent="0.35">
      <c r="B19" s="3" t="s">
        <v>1</v>
      </c>
      <c r="C19" s="3">
        <v>10</v>
      </c>
      <c r="D19" s="3">
        <v>25</v>
      </c>
      <c r="E19" s="3">
        <v>50</v>
      </c>
      <c r="F19" s="3">
        <v>100</v>
      </c>
      <c r="G19" s="3">
        <v>250</v>
      </c>
      <c r="H19" s="3">
        <v>500</v>
      </c>
      <c r="I19" s="3">
        <v>1000</v>
      </c>
      <c r="K19" s="25" t="s">
        <v>16</v>
      </c>
      <c r="L19" s="26">
        <v>100</v>
      </c>
      <c r="M19" s="26">
        <v>104.91633959925635</v>
      </c>
      <c r="N19" s="26">
        <v>105.53604627143152</v>
      </c>
      <c r="O19" s="26">
        <v>101.20695251866498</v>
      </c>
      <c r="P19" s="26">
        <v>97.329359341340322</v>
      </c>
      <c r="Q19" s="26">
        <v>105.44751674683506</v>
      </c>
      <c r="R19" s="26">
        <v>105.07274175937675</v>
      </c>
      <c r="S19" s="27">
        <v>68.05264555729336</v>
      </c>
    </row>
    <row r="20" spans="1:19" x14ac:dyDescent="0.35">
      <c r="A20" s="12" t="s">
        <v>10</v>
      </c>
      <c r="B20" s="6">
        <v>1.4077</v>
      </c>
      <c r="C20" s="6">
        <v>1.3325</v>
      </c>
      <c r="D20" s="6">
        <v>1.5769</v>
      </c>
      <c r="E20" s="6">
        <v>1.5561</v>
      </c>
      <c r="F20" s="6">
        <v>1.7979000000000001</v>
      </c>
      <c r="G20" s="6">
        <v>1.5513999999999999</v>
      </c>
      <c r="H20" s="6">
        <v>1.6468</v>
      </c>
      <c r="I20" s="6">
        <v>1.2394000000000001</v>
      </c>
      <c r="K20" s="25" t="s">
        <v>17</v>
      </c>
      <c r="L20" s="26">
        <v>100</v>
      </c>
      <c r="M20" s="26">
        <v>88.739525139664806</v>
      </c>
      <c r="N20" s="26">
        <v>91.661459864745666</v>
      </c>
      <c r="O20" s="26">
        <v>84.214201705380773</v>
      </c>
      <c r="P20" s="26">
        <v>66.355483681270201</v>
      </c>
      <c r="Q20" s="26">
        <v>40.489010585122024</v>
      </c>
      <c r="R20" s="26">
        <v>41.181821523081446</v>
      </c>
      <c r="S20" s="27">
        <v>49.320971773007933</v>
      </c>
    </row>
    <row r="21" spans="1:19" x14ac:dyDescent="0.35">
      <c r="A21" s="12" t="s">
        <v>11</v>
      </c>
      <c r="B21" s="6">
        <v>1.3059000000000001</v>
      </c>
      <c r="C21" s="6">
        <v>1.3877999999999999</v>
      </c>
      <c r="D21" s="6">
        <v>1.9636</v>
      </c>
      <c r="E21" s="6">
        <v>1.7912999999999999</v>
      </c>
      <c r="F21" s="6">
        <v>1.8664000000000001</v>
      </c>
      <c r="G21" s="6">
        <v>1.7007000000000001</v>
      </c>
      <c r="H21" s="6">
        <v>1.5538000000000001</v>
      </c>
      <c r="I21" s="6">
        <v>0.98719999999999997</v>
      </c>
      <c r="K21" s="25" t="s">
        <v>18</v>
      </c>
      <c r="L21" s="26">
        <v>100</v>
      </c>
      <c r="M21" s="26">
        <v>94.457415933838135</v>
      </c>
      <c r="N21" s="26">
        <v>109.61005520762869</v>
      </c>
      <c r="O21" s="26">
        <v>102.19521242935389</v>
      </c>
      <c r="P21" s="26">
        <v>112.47517838828639</v>
      </c>
      <c r="Q21" s="26">
        <v>99.286446854474434</v>
      </c>
      <c r="R21" s="26">
        <v>96.803194623257056</v>
      </c>
      <c r="S21" s="27">
        <v>77.831845855063619</v>
      </c>
    </row>
    <row r="22" spans="1:19" x14ac:dyDescent="0.35">
      <c r="A22" s="12" t="s">
        <v>12</v>
      </c>
      <c r="B22" s="6">
        <v>1.8691</v>
      </c>
      <c r="C22" s="6">
        <v>1.6084000000000001</v>
      </c>
      <c r="D22" s="6">
        <v>1.4825999999999999</v>
      </c>
      <c r="E22" s="6">
        <v>1.3359000000000001</v>
      </c>
      <c r="F22" s="6">
        <v>1.4901</v>
      </c>
      <c r="G22" s="6">
        <v>1.2979000000000001</v>
      </c>
      <c r="H22" s="6">
        <v>1.2356</v>
      </c>
      <c r="I22" s="6">
        <v>1.3402000000000001</v>
      </c>
      <c r="K22" s="28"/>
      <c r="L22" s="26"/>
      <c r="M22" s="26"/>
      <c r="N22" s="26"/>
      <c r="O22" s="26"/>
      <c r="P22" s="26"/>
      <c r="Q22" s="26"/>
      <c r="R22" s="26"/>
      <c r="S22" s="27"/>
    </row>
    <row r="23" spans="1:19" x14ac:dyDescent="0.35">
      <c r="K23" s="25" t="s">
        <v>19</v>
      </c>
      <c r="L23" s="29">
        <v>100</v>
      </c>
      <c r="M23" s="29">
        <v>96.037769999999995</v>
      </c>
      <c r="N23" s="29">
        <v>102.2692</v>
      </c>
      <c r="O23" s="29">
        <v>95.872129999999999</v>
      </c>
      <c r="P23" s="29">
        <v>92.053340000000006</v>
      </c>
      <c r="Q23" s="29">
        <v>81.740979999999993</v>
      </c>
      <c r="R23" s="29">
        <v>81.019229999999993</v>
      </c>
      <c r="S23" s="30">
        <v>65.068489999999997</v>
      </c>
    </row>
    <row r="24" spans="1:19" ht="15" thickBot="1" x14ac:dyDescent="0.4">
      <c r="A24" s="12"/>
      <c r="B24" s="14" t="s">
        <v>13</v>
      </c>
      <c r="C24" s="14"/>
      <c r="D24" s="14"/>
      <c r="E24" s="14"/>
      <c r="F24" s="14"/>
      <c r="G24" s="14"/>
      <c r="H24" s="14"/>
      <c r="I24" s="14"/>
      <c r="K24" s="31" t="s">
        <v>20</v>
      </c>
      <c r="L24" s="32">
        <v>0</v>
      </c>
      <c r="M24" s="32">
        <v>4.7362440000000001</v>
      </c>
      <c r="N24" s="32">
        <v>5.432671</v>
      </c>
      <c r="O24" s="32">
        <v>5.8359420000000002</v>
      </c>
      <c r="P24" s="32">
        <v>13.57245</v>
      </c>
      <c r="Q24" s="32">
        <v>20.702529999999999</v>
      </c>
      <c r="R24" s="32">
        <v>20.061240000000002</v>
      </c>
      <c r="S24" s="33">
        <v>8.3645379999999996</v>
      </c>
    </row>
    <row r="25" spans="1:19" x14ac:dyDescent="0.35">
      <c r="A25" s="12" t="s">
        <v>7</v>
      </c>
      <c r="B25">
        <v>92.153097518929883</v>
      </c>
      <c r="C25">
        <v>87.230235450716833</v>
      </c>
      <c r="D25">
        <v>103.22953717240928</v>
      </c>
      <c r="E25">
        <v>101.86789447269078</v>
      </c>
      <c r="F25">
        <v>117.69699085691842</v>
      </c>
      <c r="G25">
        <v>101.56021559342746</v>
      </c>
      <c r="H25">
        <v>107.80544220655946</v>
      </c>
      <c r="I25">
        <v>81.135575097649863</v>
      </c>
      <c r="L25" s="18"/>
      <c r="M25" s="18"/>
    </row>
    <row r="26" spans="1:19" x14ac:dyDescent="0.35">
      <c r="A26" s="12" t="s">
        <v>8</v>
      </c>
      <c r="B26">
        <v>85.488903921269127</v>
      </c>
      <c r="C26">
        <v>90.850372051410744</v>
      </c>
      <c r="D26">
        <v>128.54430794073363</v>
      </c>
      <c r="E26">
        <v>117.26493115412312</v>
      </c>
      <c r="F26">
        <v>122.18124686320293</v>
      </c>
      <c r="G26">
        <v>111.3339297793877</v>
      </c>
      <c r="H26">
        <v>101.71732821262576</v>
      </c>
      <c r="I26">
        <v>64.625657363562965</v>
      </c>
      <c r="L26" s="18"/>
      <c r="M26" s="18"/>
    </row>
    <row r="27" spans="1:19" ht="15.5" x14ac:dyDescent="0.35">
      <c r="A27" s="12" t="s">
        <v>9</v>
      </c>
      <c r="B27">
        <v>122.35799855980099</v>
      </c>
      <c r="C27">
        <v>105.29164029938683</v>
      </c>
      <c r="D27">
        <v>97.056320509743159</v>
      </c>
      <c r="E27">
        <v>87.45281166124775</v>
      </c>
      <c r="F27">
        <v>97.547297444737822</v>
      </c>
      <c r="G27">
        <v>84.965195190608156</v>
      </c>
      <c r="H27">
        <v>80.886813450585905</v>
      </c>
      <c r="I27">
        <v>87.734305103978016</v>
      </c>
      <c r="L27" s="18"/>
      <c r="M27" s="21" t="s">
        <v>14</v>
      </c>
      <c r="N27" s="21"/>
      <c r="O27" s="21"/>
      <c r="P27" s="21"/>
      <c r="Q27" s="21"/>
    </row>
    <row r="28" spans="1:19" x14ac:dyDescent="0.35">
      <c r="A28" s="12" t="s">
        <v>15</v>
      </c>
      <c r="B28" s="13">
        <f>AVERAGE(B25:B27)</f>
        <v>100</v>
      </c>
      <c r="C28" s="13">
        <f>AVERAGE(C25:C27)</f>
        <v>94.457415933838135</v>
      </c>
      <c r="D28" s="13">
        <f>AVERAGE(D25:D27)</f>
        <v>109.61005520762869</v>
      </c>
      <c r="E28" s="13">
        <f>AVERAGE(E25:E27)</f>
        <v>102.19521242935389</v>
      </c>
      <c r="F28" s="13">
        <f>AVERAGE(F25:F27)</f>
        <v>112.47517838828639</v>
      </c>
      <c r="G28" s="13">
        <f>AVERAGE(G25:G27)</f>
        <v>99.286446854474434</v>
      </c>
      <c r="H28" s="13">
        <f>AVERAGE(H25:H27)</f>
        <v>96.803194623257056</v>
      </c>
      <c r="I28" s="13">
        <f>AVERAGE(I25:I27)</f>
        <v>77.831845855063619</v>
      </c>
      <c r="L28" s="18"/>
      <c r="M28" s="18"/>
    </row>
    <row r="29" spans="1:19" x14ac:dyDescent="0.35">
      <c r="L29" s="18"/>
      <c r="M29" s="18"/>
    </row>
    <row r="30" spans="1:19" x14ac:dyDescent="0.35">
      <c r="L30" s="18"/>
      <c r="M30" s="18"/>
    </row>
  </sheetData>
  <mergeCells count="11">
    <mergeCell ref="B3:I3"/>
    <mergeCell ref="L3:S3"/>
    <mergeCell ref="B17:I17"/>
    <mergeCell ref="L18:S18"/>
    <mergeCell ref="M27:Q27"/>
    <mergeCell ref="M4:S4"/>
    <mergeCell ref="B4:I4"/>
    <mergeCell ref="C18:I18"/>
    <mergeCell ref="B24:I24"/>
    <mergeCell ref="B10:I10"/>
    <mergeCell ref="L10:S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55E8F-7B8B-4A56-80F0-683237BBF5ED}">
  <dimension ref="A2:S37"/>
  <sheetViews>
    <sheetView workbookViewId="0">
      <selection activeCell="J3" sqref="J3:K3"/>
    </sheetView>
  </sheetViews>
  <sheetFormatPr defaultRowHeight="14.5" x14ac:dyDescent="0.35"/>
  <sheetData>
    <row r="2" spans="1:19" x14ac:dyDescent="0.35">
      <c r="B2" s="15" t="s">
        <v>4</v>
      </c>
      <c r="C2" s="16"/>
      <c r="D2" s="16"/>
      <c r="E2" s="16"/>
      <c r="F2" s="16"/>
      <c r="G2" s="16"/>
      <c r="H2" s="16"/>
      <c r="I2" s="17"/>
      <c r="L2" s="15" t="s">
        <v>5</v>
      </c>
      <c r="M2" s="16"/>
      <c r="N2" s="16"/>
      <c r="O2" s="16"/>
      <c r="P2" s="16"/>
      <c r="Q2" s="16"/>
      <c r="R2" s="16"/>
      <c r="S2" s="17"/>
    </row>
    <row r="3" spans="1:19" x14ac:dyDescent="0.35">
      <c r="B3" s="1"/>
      <c r="C3" s="7" t="s">
        <v>3</v>
      </c>
      <c r="D3" s="8"/>
      <c r="E3" s="8"/>
      <c r="F3" s="8"/>
      <c r="G3" s="8"/>
      <c r="H3" s="8"/>
      <c r="I3" s="9"/>
      <c r="L3" s="3"/>
      <c r="M3" s="2" t="s">
        <v>3</v>
      </c>
      <c r="N3" s="2"/>
      <c r="O3" s="2"/>
      <c r="P3" s="2"/>
      <c r="Q3" s="2"/>
      <c r="R3" s="2"/>
      <c r="S3" s="2"/>
    </row>
    <row r="4" spans="1:19" x14ac:dyDescent="0.35">
      <c r="B4" s="3" t="s">
        <v>1</v>
      </c>
      <c r="C4" s="3">
        <v>10</v>
      </c>
      <c r="D4" s="3">
        <v>25</v>
      </c>
      <c r="E4" s="3">
        <v>50</v>
      </c>
      <c r="F4" s="3">
        <v>100</v>
      </c>
      <c r="G4" s="3">
        <v>250</v>
      </c>
      <c r="H4" s="3">
        <v>500</v>
      </c>
      <c r="I4" s="3">
        <v>1000</v>
      </c>
      <c r="L4" s="3" t="s">
        <v>1</v>
      </c>
      <c r="M4" s="3">
        <v>10</v>
      </c>
      <c r="N4" s="3">
        <v>25</v>
      </c>
      <c r="O4" s="3">
        <v>50</v>
      </c>
      <c r="P4" s="3">
        <v>100</v>
      </c>
      <c r="Q4" s="3">
        <v>250</v>
      </c>
      <c r="R4" s="3">
        <v>500</v>
      </c>
      <c r="S4" s="3">
        <v>1000</v>
      </c>
    </row>
    <row r="5" spans="1:19" x14ac:dyDescent="0.35">
      <c r="A5" s="12" t="s">
        <v>10</v>
      </c>
      <c r="B5">
        <v>1.0545</v>
      </c>
      <c r="C5">
        <v>1.2473000000000001</v>
      </c>
      <c r="D5">
        <v>1.3608</v>
      </c>
      <c r="E5">
        <v>1.2452000000000001</v>
      </c>
      <c r="F5">
        <v>0.81740000000000002</v>
      </c>
      <c r="G5">
        <v>0.89829999999999999</v>
      </c>
      <c r="H5">
        <v>0.56540000000000001</v>
      </c>
      <c r="I5">
        <v>0.88239999999999996</v>
      </c>
      <c r="K5" s="12" t="s">
        <v>10</v>
      </c>
      <c r="L5" s="6">
        <v>3.7827000000000002</v>
      </c>
      <c r="M5" s="6">
        <v>3.6120999999999999</v>
      </c>
      <c r="N5" s="6">
        <v>3.2282000000000002</v>
      </c>
      <c r="O5" s="6">
        <v>3.4054000000000002</v>
      </c>
      <c r="P5" s="6">
        <v>3.5358999999999998</v>
      </c>
      <c r="Q5" s="6">
        <v>3.2059000000000002</v>
      </c>
      <c r="R5" s="6">
        <v>3.2831999999999999</v>
      </c>
      <c r="S5" s="6">
        <v>2.8559999999999999</v>
      </c>
    </row>
    <row r="6" spans="1:19" x14ac:dyDescent="0.35">
      <c r="A6" s="12" t="s">
        <v>11</v>
      </c>
      <c r="B6">
        <v>0.77949999999999997</v>
      </c>
      <c r="C6">
        <v>1.0572999999999999</v>
      </c>
      <c r="D6">
        <v>0.90569999999999995</v>
      </c>
      <c r="E6">
        <v>0.89259999999999995</v>
      </c>
      <c r="F6">
        <v>1.0333000000000001</v>
      </c>
      <c r="G6">
        <v>0.85899999999999999</v>
      </c>
      <c r="H6">
        <v>0.62480000000000002</v>
      </c>
      <c r="I6">
        <v>0.60640000000000005</v>
      </c>
      <c r="K6" s="12" t="s">
        <v>11</v>
      </c>
      <c r="L6" s="6">
        <v>3.6947000000000001</v>
      </c>
      <c r="M6" s="6">
        <v>3.4744000000000002</v>
      </c>
      <c r="N6" s="6">
        <v>3.4201000000000001</v>
      </c>
      <c r="O6" s="6">
        <v>3.3784000000000001</v>
      </c>
      <c r="P6" s="6">
        <v>3.2883</v>
      </c>
      <c r="Q6" s="6">
        <v>2.8740000000000001</v>
      </c>
      <c r="R6" s="6">
        <v>2.6558000000000002</v>
      </c>
      <c r="S6" s="6">
        <v>3.2081</v>
      </c>
    </row>
    <row r="7" spans="1:19" x14ac:dyDescent="0.35">
      <c r="A7" s="12" t="s">
        <v>12</v>
      </c>
      <c r="B7">
        <v>0.9254</v>
      </c>
      <c r="C7">
        <v>0.98719999999999997</v>
      </c>
      <c r="D7">
        <v>0.93910000000000005</v>
      </c>
      <c r="E7">
        <v>1.1868000000000001</v>
      </c>
      <c r="F7">
        <v>1.2970999999999999</v>
      </c>
      <c r="G7">
        <v>0.98340000000000005</v>
      </c>
      <c r="H7">
        <v>1.0045999999999999</v>
      </c>
      <c r="I7">
        <v>0.79100000000000004</v>
      </c>
      <c r="K7" s="12" t="s">
        <v>12</v>
      </c>
      <c r="L7" s="6">
        <v>3.8212999999999999</v>
      </c>
      <c r="M7" s="6">
        <v>3.3517000000000001</v>
      </c>
      <c r="N7" s="6">
        <v>3.262</v>
      </c>
      <c r="O7" s="6">
        <v>3.2669999999999999</v>
      </c>
      <c r="P7" s="6">
        <v>3.3475000000000001</v>
      </c>
      <c r="Q7" s="6">
        <v>3.4632000000000001</v>
      </c>
      <c r="R7" s="6">
        <v>3.6674000000000002</v>
      </c>
      <c r="S7" s="6">
        <v>3.4409999999999998</v>
      </c>
    </row>
    <row r="9" spans="1:19" x14ac:dyDescent="0.35">
      <c r="A9" s="12"/>
      <c r="B9" s="14" t="s">
        <v>13</v>
      </c>
      <c r="C9" s="14"/>
      <c r="D9" s="14"/>
      <c r="E9" s="14"/>
      <c r="F9" s="14"/>
      <c r="G9" s="14"/>
      <c r="H9" s="14"/>
      <c r="I9" s="14"/>
      <c r="K9" s="12"/>
      <c r="L9" s="14" t="s">
        <v>13</v>
      </c>
      <c r="M9" s="14"/>
      <c r="N9" s="14"/>
      <c r="O9" s="14"/>
      <c r="P9" s="14"/>
      <c r="Q9" s="14"/>
      <c r="R9" s="14"/>
      <c r="S9" s="14"/>
    </row>
    <row r="10" spans="1:19" x14ac:dyDescent="0.35">
      <c r="A10" s="12" t="s">
        <v>7</v>
      </c>
      <c r="B10">
        <v>114.64448793215915</v>
      </c>
      <c r="C10">
        <v>135.60556642748423</v>
      </c>
      <c r="D10">
        <v>147.94520547945262</v>
      </c>
      <c r="E10">
        <v>135.37725592520167</v>
      </c>
      <c r="F10">
        <v>88.867145031528935</v>
      </c>
      <c r="G10">
        <v>97.662535333768588</v>
      </c>
      <c r="H10">
        <v>61.46988475755623</v>
      </c>
      <c r="I10">
        <v>95.933898673625066</v>
      </c>
      <c r="K10" s="12" t="s">
        <v>7</v>
      </c>
      <c r="L10">
        <v>100.43721844105958</v>
      </c>
      <c r="M10">
        <v>95.907493782470539</v>
      </c>
      <c r="N10">
        <v>85.714285714285708</v>
      </c>
      <c r="O10">
        <v>90.419251772327783</v>
      </c>
      <c r="P10">
        <v>93.884252170603688</v>
      </c>
      <c r="Q10">
        <v>85.122182197951972</v>
      </c>
      <c r="R10">
        <v>87.174630709727651</v>
      </c>
      <c r="S10">
        <v>75.831732854222153</v>
      </c>
    </row>
    <row r="11" spans="1:19" x14ac:dyDescent="0.35">
      <c r="A11" s="12" t="s">
        <v>8</v>
      </c>
      <c r="B11">
        <v>84.746684061752546</v>
      </c>
      <c r="C11">
        <v>114.94890193520328</v>
      </c>
      <c r="D11">
        <v>98.467058056099532</v>
      </c>
      <c r="E11">
        <v>97.042835399000154</v>
      </c>
      <c r="F11">
        <v>112.33963905196826</v>
      </c>
      <c r="G11">
        <v>93.389867362470454</v>
      </c>
      <c r="H11">
        <v>67.927810393564087</v>
      </c>
      <c r="I11">
        <v>65.927375516416873</v>
      </c>
      <c r="K11" s="12" t="s">
        <v>8</v>
      </c>
      <c r="L11">
        <v>98.100666448352456</v>
      </c>
      <c r="M11">
        <v>92.25132094842769</v>
      </c>
      <c r="N11">
        <v>90.809562162018636</v>
      </c>
      <c r="O11">
        <v>89.702355138201725</v>
      </c>
      <c r="P11">
        <v>87.310044518395912</v>
      </c>
      <c r="Q11">
        <v>76.309663943639521</v>
      </c>
      <c r="R11">
        <v>70.516077070813452</v>
      </c>
      <c r="S11">
        <v>85.180595997769643</v>
      </c>
    </row>
    <row r="12" spans="1:19" x14ac:dyDescent="0.35">
      <c r="A12" s="12" t="s">
        <v>9</v>
      </c>
      <c r="B12">
        <v>100.60882800608827</v>
      </c>
      <c r="C12">
        <v>107.32767993041965</v>
      </c>
      <c r="D12">
        <v>102.09828223526894</v>
      </c>
      <c r="E12">
        <v>129.02804957599528</v>
      </c>
      <c r="F12">
        <v>141.01978691019841</v>
      </c>
      <c r="G12">
        <v>106.91454664057446</v>
      </c>
      <c r="H12">
        <v>109.2193955207658</v>
      </c>
      <c r="I12">
        <v>85.996955859969887</v>
      </c>
      <c r="K12" s="12" t="s">
        <v>9</v>
      </c>
      <c r="L12">
        <v>101.46211511058793</v>
      </c>
      <c r="M12">
        <v>88.993424022232645</v>
      </c>
      <c r="N12">
        <v>86.611734093302758</v>
      </c>
      <c r="O12">
        <v>86.74449272925203</v>
      </c>
      <c r="P12">
        <v>88.88190676803525</v>
      </c>
      <c r="Q12">
        <v>91.953941603901328</v>
      </c>
      <c r="R12">
        <v>97.375804296069447</v>
      </c>
      <c r="S12">
        <v>91.364493260286565</v>
      </c>
    </row>
    <row r="13" spans="1:19" x14ac:dyDescent="0.35">
      <c r="A13" s="12" t="s">
        <v>15</v>
      </c>
      <c r="B13" s="13">
        <f>AVERAGE(B10:B12)</f>
        <v>100</v>
      </c>
      <c r="C13" s="13">
        <f>AVERAGE(C10:C12)</f>
        <v>119.29404943103572</v>
      </c>
      <c r="D13" s="13">
        <f>AVERAGE(D10:D12)</f>
        <v>116.17018192360702</v>
      </c>
      <c r="E13" s="13">
        <f>AVERAGE(E10:E12)</f>
        <v>120.48271363339904</v>
      </c>
      <c r="F13" s="13">
        <f>AVERAGE(F10:F12)</f>
        <v>114.07552366456521</v>
      </c>
      <c r="G13" s="13">
        <f>AVERAGE(G10:G12)</f>
        <v>99.3223164456045</v>
      </c>
      <c r="H13" s="13">
        <f>AVERAGE(H10:H12)</f>
        <v>79.539030223962044</v>
      </c>
      <c r="I13" s="13">
        <f>AVERAGE(I10:I12)</f>
        <v>82.619410016670614</v>
      </c>
      <c r="K13" s="12" t="s">
        <v>15</v>
      </c>
      <c r="L13" s="13">
        <f>AVERAGE(L10:L12)</f>
        <v>100</v>
      </c>
      <c r="M13" s="13">
        <f>AVERAGE(M10:M12)</f>
        <v>92.384079584376948</v>
      </c>
      <c r="N13" s="13">
        <f>AVERAGE(N10:N12)</f>
        <v>87.711860656535691</v>
      </c>
      <c r="O13" s="13">
        <f>AVERAGE(O10:O12)</f>
        <v>88.955366546593851</v>
      </c>
      <c r="P13" s="13">
        <f>AVERAGE(P10:P12)</f>
        <v>90.025401152344955</v>
      </c>
      <c r="Q13" s="13">
        <f>AVERAGE(Q10:Q12)</f>
        <v>84.461929248497611</v>
      </c>
      <c r="R13" s="13">
        <f>AVERAGE(R10:R12)</f>
        <v>85.022170692203517</v>
      </c>
      <c r="S13" s="13">
        <f>AVERAGE(S10:S12)</f>
        <v>84.125607370759454</v>
      </c>
    </row>
    <row r="16" spans="1:19" ht="15" thickBot="1" x14ac:dyDescent="0.4">
      <c r="B16" s="15" t="s">
        <v>6</v>
      </c>
      <c r="C16" s="16"/>
      <c r="D16" s="16"/>
      <c r="E16" s="16"/>
      <c r="F16" s="16"/>
      <c r="G16" s="16"/>
      <c r="H16" s="16"/>
      <c r="I16" s="17"/>
    </row>
    <row r="17" spans="1:19" x14ac:dyDescent="0.35">
      <c r="B17" s="3"/>
      <c r="C17" s="7" t="s">
        <v>3</v>
      </c>
      <c r="D17" s="8"/>
      <c r="E17" s="8"/>
      <c r="F17" s="8"/>
      <c r="G17" s="8"/>
      <c r="H17" s="8"/>
      <c r="I17" s="9"/>
      <c r="K17" s="22"/>
      <c r="L17" s="23" t="s">
        <v>21</v>
      </c>
      <c r="M17" s="23"/>
      <c r="N17" s="23"/>
      <c r="O17" s="23"/>
      <c r="P17" s="23"/>
      <c r="Q17" s="23"/>
      <c r="R17" s="23"/>
      <c r="S17" s="24"/>
    </row>
    <row r="18" spans="1:19" x14ac:dyDescent="0.35">
      <c r="B18" s="3" t="s">
        <v>1</v>
      </c>
      <c r="C18" s="3">
        <v>10</v>
      </c>
      <c r="D18" s="3">
        <v>25</v>
      </c>
      <c r="E18" s="3">
        <v>50</v>
      </c>
      <c r="F18" s="3">
        <v>100</v>
      </c>
      <c r="G18" s="3">
        <v>250</v>
      </c>
      <c r="H18" s="3">
        <v>500</v>
      </c>
      <c r="I18" s="3">
        <v>1000</v>
      </c>
      <c r="K18" s="25" t="s">
        <v>16</v>
      </c>
      <c r="L18" s="26">
        <v>100</v>
      </c>
      <c r="M18" s="26">
        <v>119.29404943103572</v>
      </c>
      <c r="N18" s="26">
        <v>116.17018192360702</v>
      </c>
      <c r="O18" s="26">
        <v>120.48271363339904</v>
      </c>
      <c r="P18" s="26">
        <v>114.07552366456521</v>
      </c>
      <c r="Q18" s="26">
        <v>99.3223164456045</v>
      </c>
      <c r="R18" s="26">
        <v>79.539030223962044</v>
      </c>
      <c r="S18" s="27">
        <v>82.619410016670614</v>
      </c>
    </row>
    <row r="19" spans="1:19" x14ac:dyDescent="0.35">
      <c r="A19" s="12" t="s">
        <v>10</v>
      </c>
      <c r="B19" s="6">
        <v>1.3153999999999999</v>
      </c>
      <c r="C19" s="6">
        <v>1.3472999999999999</v>
      </c>
      <c r="D19" s="6">
        <v>1.4060999999999999</v>
      </c>
      <c r="E19" s="6">
        <v>1.7139</v>
      </c>
      <c r="F19" s="6">
        <v>1.5509999999999999</v>
      </c>
      <c r="G19" s="6">
        <v>2.0731999999999999</v>
      </c>
      <c r="H19" s="6">
        <v>2.2227999999999999</v>
      </c>
      <c r="I19" s="6">
        <v>1.1957</v>
      </c>
      <c r="K19" s="25" t="s">
        <v>17</v>
      </c>
      <c r="L19" s="26">
        <v>100</v>
      </c>
      <c r="M19" s="26">
        <v>92.384079584376948</v>
      </c>
      <c r="N19" s="26">
        <v>87.711860656535691</v>
      </c>
      <c r="O19" s="26">
        <v>88.955366546593851</v>
      </c>
      <c r="P19" s="26">
        <v>90.025401152344955</v>
      </c>
      <c r="Q19" s="26">
        <v>84.461929248497611</v>
      </c>
      <c r="R19" s="26">
        <v>85.022170692203517</v>
      </c>
      <c r="S19" s="27">
        <v>84.125607370759454</v>
      </c>
    </row>
    <row r="20" spans="1:19" x14ac:dyDescent="0.35">
      <c r="A20" s="12" t="s">
        <v>11</v>
      </c>
      <c r="B20" s="6">
        <v>1.2248000000000001</v>
      </c>
      <c r="C20" s="6">
        <v>1.2238</v>
      </c>
      <c r="D20" s="6">
        <v>1.2292000000000001</v>
      </c>
      <c r="E20" s="6">
        <v>2.0202</v>
      </c>
      <c r="F20" s="6">
        <v>1.4139999999999999</v>
      </c>
      <c r="G20" s="6">
        <v>1.7665</v>
      </c>
      <c r="H20" s="6">
        <v>1.6842999999999999</v>
      </c>
      <c r="I20" s="6">
        <v>1.1612</v>
      </c>
      <c r="K20" s="25" t="s">
        <v>18</v>
      </c>
      <c r="L20" s="26">
        <v>100.00000000000001</v>
      </c>
      <c r="M20" s="26">
        <v>98.329972597073592</v>
      </c>
      <c r="N20" s="26">
        <v>101.81221239853164</v>
      </c>
      <c r="O20" s="26">
        <v>140.34434620753845</v>
      </c>
      <c r="P20" s="26">
        <v>119.22341140582186</v>
      </c>
      <c r="Q20" s="26">
        <v>160.4518897678507</v>
      </c>
      <c r="R20" s="26">
        <v>153.47189907450496</v>
      </c>
      <c r="S20" s="27">
        <v>88.909570342795107</v>
      </c>
    </row>
    <row r="21" spans="1:19" x14ac:dyDescent="0.35">
      <c r="A21" s="12" t="s">
        <v>12</v>
      </c>
      <c r="B21" s="6">
        <v>1.3280000000000001</v>
      </c>
      <c r="C21" s="6">
        <v>1.2324999999999999</v>
      </c>
      <c r="D21" s="6">
        <v>1.3029999999999999</v>
      </c>
      <c r="E21" s="6">
        <v>1.6947000000000001</v>
      </c>
      <c r="F21" s="6">
        <v>1.6468</v>
      </c>
      <c r="G21" s="6">
        <v>2.3668999999999998</v>
      </c>
      <c r="H21" s="6">
        <v>2.0295000000000001</v>
      </c>
      <c r="I21" s="6">
        <v>1.0823</v>
      </c>
      <c r="K21" s="28"/>
      <c r="L21" s="26"/>
      <c r="M21" s="26"/>
      <c r="N21" s="26"/>
      <c r="O21" s="26"/>
      <c r="P21" s="26"/>
      <c r="Q21" s="26"/>
      <c r="R21" s="26"/>
      <c r="S21" s="27"/>
    </row>
    <row r="22" spans="1:19" x14ac:dyDescent="0.35">
      <c r="K22" s="25" t="s">
        <v>19</v>
      </c>
      <c r="L22" s="38">
        <v>99.999989999999997</v>
      </c>
      <c r="M22" s="38">
        <v>103.3361</v>
      </c>
      <c r="N22" s="38">
        <v>101.8981</v>
      </c>
      <c r="O22" s="38">
        <v>116.5941</v>
      </c>
      <c r="P22" s="38">
        <v>107.7748</v>
      </c>
      <c r="Q22" s="38">
        <v>114.7454</v>
      </c>
      <c r="R22" s="38">
        <v>106.011</v>
      </c>
      <c r="S22" s="39">
        <v>85.218199999999996</v>
      </c>
    </row>
    <row r="23" spans="1:19" ht="15" thickBot="1" x14ac:dyDescent="0.4">
      <c r="A23" s="12"/>
      <c r="B23" s="14" t="s">
        <v>13</v>
      </c>
      <c r="C23" s="14"/>
      <c r="D23" s="14"/>
      <c r="E23" s="14"/>
      <c r="F23" s="14"/>
      <c r="G23" s="14"/>
      <c r="H23" s="14"/>
      <c r="I23" s="14"/>
      <c r="K23" s="31" t="s">
        <v>20</v>
      </c>
      <c r="L23" s="40">
        <v>6.9646530000000002E-6</v>
      </c>
      <c r="M23" s="40">
        <v>8.1615520000000004</v>
      </c>
      <c r="N23" s="40">
        <v>8.2153259999999992</v>
      </c>
      <c r="O23" s="40">
        <v>14.96158</v>
      </c>
      <c r="P23" s="40">
        <v>8.9982439999999997</v>
      </c>
      <c r="Q23" s="40">
        <v>23.252400000000002</v>
      </c>
      <c r="R23" s="40">
        <v>23.783159999999999</v>
      </c>
      <c r="S23" s="41">
        <v>1.896207</v>
      </c>
    </row>
    <row r="24" spans="1:19" x14ac:dyDescent="0.35">
      <c r="A24" s="12" t="s">
        <v>7</v>
      </c>
      <c r="B24">
        <v>102.01644175585544</v>
      </c>
      <c r="C24">
        <v>104.49046067938578</v>
      </c>
      <c r="D24">
        <v>109.05072126570499</v>
      </c>
      <c r="E24">
        <v>132.92228943694744</v>
      </c>
      <c r="F24">
        <v>120.28850628199164</v>
      </c>
      <c r="G24">
        <v>160.7879633938266</v>
      </c>
      <c r="H24">
        <v>172.39025903521019</v>
      </c>
      <c r="I24">
        <v>92.733054133705608</v>
      </c>
    </row>
    <row r="25" spans="1:19" x14ac:dyDescent="0.35">
      <c r="A25" s="12" t="s">
        <v>8</v>
      </c>
      <c r="B25">
        <v>94.989917791220748</v>
      </c>
      <c r="C25">
        <v>94.912362339072445</v>
      </c>
      <c r="D25">
        <v>95.331161780673199</v>
      </c>
      <c r="E25">
        <v>156.67752442996746</v>
      </c>
      <c r="F25">
        <v>109.66340933767646</v>
      </c>
      <c r="G25">
        <v>137.00170621994729</v>
      </c>
      <c r="H25">
        <v>130.62664805335817</v>
      </c>
      <c r="I25">
        <v>90.057391034589742</v>
      </c>
    </row>
    <row r="26" spans="1:19" ht="15.5" x14ac:dyDescent="0.35">
      <c r="A26" s="12" t="s">
        <v>9</v>
      </c>
      <c r="B26">
        <v>102.99364045292386</v>
      </c>
      <c r="C26">
        <v>95.587094772762541</v>
      </c>
      <c r="D26">
        <v>101.05475414921671</v>
      </c>
      <c r="E26">
        <v>131.43322475570037</v>
      </c>
      <c r="F26">
        <v>127.71831859779745</v>
      </c>
      <c r="G26">
        <v>183.56599968977821</v>
      </c>
      <c r="H26">
        <v>157.39879013494652</v>
      </c>
      <c r="I26">
        <v>83.938265860089984</v>
      </c>
      <c r="L26" s="21" t="s">
        <v>14</v>
      </c>
      <c r="M26" s="21"/>
      <c r="N26" s="21"/>
      <c r="O26" s="21"/>
      <c r="P26" s="21"/>
    </row>
    <row r="27" spans="1:19" x14ac:dyDescent="0.35">
      <c r="A27" s="12" t="s">
        <v>15</v>
      </c>
      <c r="B27" s="13">
        <f>AVERAGE(B24:B26)</f>
        <v>100.00000000000001</v>
      </c>
      <c r="C27" s="13">
        <f>AVERAGE(C24:C26)</f>
        <v>98.329972597073592</v>
      </c>
      <c r="D27" s="13">
        <f>AVERAGE(D24:D26)</f>
        <v>101.81221239853164</v>
      </c>
      <c r="E27" s="13">
        <f>AVERAGE(E24:E26)</f>
        <v>140.34434620753845</v>
      </c>
      <c r="F27" s="13">
        <f>AVERAGE(F24:F26)</f>
        <v>119.22341140582186</v>
      </c>
      <c r="G27" s="13">
        <f>AVERAGE(G24:G26)</f>
        <v>160.4518897678507</v>
      </c>
      <c r="H27" s="13">
        <f>AVERAGE(H24:H26)</f>
        <v>153.47189907450496</v>
      </c>
      <c r="I27" s="13">
        <f>AVERAGE(I24:I26)</f>
        <v>88.909570342795107</v>
      </c>
    </row>
    <row r="30" spans="1:19" x14ac:dyDescent="0.35">
      <c r="H30" s="19"/>
      <c r="I30" s="19"/>
    </row>
    <row r="31" spans="1:19" x14ac:dyDescent="0.35">
      <c r="H31" s="19"/>
      <c r="I31" s="19"/>
    </row>
    <row r="32" spans="1:19" x14ac:dyDescent="0.35">
      <c r="H32" s="19"/>
      <c r="I32" s="19"/>
    </row>
    <row r="33" spans="8:9" x14ac:dyDescent="0.35">
      <c r="H33" s="19"/>
      <c r="I33" s="19"/>
    </row>
    <row r="34" spans="8:9" x14ac:dyDescent="0.35">
      <c r="H34" s="19"/>
      <c r="I34" s="19"/>
    </row>
    <row r="35" spans="8:9" x14ac:dyDescent="0.35">
      <c r="H35" s="19"/>
      <c r="I35" s="19"/>
    </row>
    <row r="36" spans="8:9" x14ac:dyDescent="0.35">
      <c r="H36" s="19"/>
      <c r="I36" s="19"/>
    </row>
    <row r="37" spans="8:9" x14ac:dyDescent="0.35">
      <c r="H37" s="19"/>
      <c r="I37" s="19"/>
    </row>
  </sheetData>
  <mergeCells count="11">
    <mergeCell ref="B23:I23"/>
    <mergeCell ref="L17:S17"/>
    <mergeCell ref="L26:P26"/>
    <mergeCell ref="B16:I16"/>
    <mergeCell ref="B2:I2"/>
    <mergeCell ref="L2:S2"/>
    <mergeCell ref="M3:S3"/>
    <mergeCell ref="C3:I3"/>
    <mergeCell ref="C17:I17"/>
    <mergeCell ref="B9:I9"/>
    <mergeCell ref="L9:S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ETE-S</vt:lpstr>
      <vt:lpstr>ETE-PC</vt:lpstr>
      <vt:lpstr>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yadav</dc:creator>
  <cp:lastModifiedBy>Amit Singh Yadav</cp:lastModifiedBy>
  <dcterms:created xsi:type="dcterms:W3CDTF">2023-06-26T08:01:49Z</dcterms:created>
  <dcterms:modified xsi:type="dcterms:W3CDTF">2023-06-26T08:59:36Z</dcterms:modified>
</cp:coreProperties>
</file>