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Source-Data/"/>
    </mc:Choice>
  </mc:AlternateContent>
  <xr:revisionPtr revIDLastSave="0" documentId="8_{39FA09F7-E5C2-4A46-81CF-D94724ABBEA4}" xr6:coauthVersionLast="47" xr6:coauthVersionMax="47" xr10:uidLastSave="{00000000-0000-0000-0000-000000000000}"/>
  <bookViews>
    <workbookView xWindow="2700" yWindow="500" windowWidth="32720" windowHeight="22140" activeTab="10" xr2:uid="{00000000-000D-0000-FFFF-FFFF00000000}"/>
  </bookViews>
  <sheets>
    <sheet name="Figure 7b" sheetId="2" r:id="rId1"/>
    <sheet name="Figure 7c" sheetId="3" r:id="rId2"/>
    <sheet name="Figure 7d" sheetId="4" r:id="rId3"/>
    <sheet name="Figure 7e" sheetId="5" r:id="rId4"/>
    <sheet name="Figure 7f" sheetId="6" r:id="rId5"/>
    <sheet name="Figure 7h" sheetId="7" r:id="rId6"/>
    <sheet name="Figure 7i" sheetId="8" r:id="rId7"/>
    <sheet name="Figure7j" sheetId="9" r:id="rId8"/>
    <sheet name="Figure7l" sheetId="10" r:id="rId9"/>
    <sheet name="Figure7m" sheetId="11" r:id="rId10"/>
    <sheet name="Figure7n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2" l="1"/>
  <c r="E35" i="12"/>
  <c r="F35" i="12"/>
  <c r="C35" i="12"/>
  <c r="C35" i="11"/>
  <c r="D35" i="11"/>
  <c r="E35" i="11"/>
  <c r="F35" i="11"/>
  <c r="D35" i="10"/>
  <c r="E35" i="10"/>
  <c r="F35" i="10"/>
  <c r="C35" i="10"/>
  <c r="D35" i="9"/>
  <c r="E35" i="9"/>
  <c r="F35" i="9"/>
  <c r="C35" i="9"/>
  <c r="D35" i="8"/>
  <c r="E35" i="8"/>
  <c r="F35" i="8"/>
  <c r="C35" i="8"/>
  <c r="D35" i="7"/>
  <c r="E35" i="7"/>
  <c r="F35" i="7"/>
  <c r="C35" i="7"/>
  <c r="D35" i="6"/>
  <c r="E35" i="6"/>
  <c r="F35" i="6"/>
  <c r="C35" i="6"/>
  <c r="D35" i="5"/>
  <c r="E35" i="5"/>
  <c r="F35" i="5"/>
  <c r="C35" i="5"/>
  <c r="D35" i="4"/>
  <c r="E35" i="4"/>
  <c r="F35" i="4"/>
  <c r="C35" i="4"/>
  <c r="D35" i="3"/>
  <c r="E35" i="3"/>
  <c r="F35" i="3"/>
  <c r="C35" i="3"/>
  <c r="D35" i="2"/>
  <c r="E35" i="2"/>
  <c r="F35" i="2"/>
  <c r="C35" i="2"/>
  <c r="D33" i="12"/>
  <c r="E33" i="12"/>
  <c r="F33" i="12"/>
  <c r="C33" i="12"/>
  <c r="D33" i="11"/>
  <c r="E33" i="11"/>
  <c r="F33" i="11"/>
  <c r="C33" i="11"/>
  <c r="D33" i="10"/>
  <c r="E33" i="10"/>
  <c r="F33" i="10"/>
  <c r="C33" i="10"/>
  <c r="D33" i="9"/>
  <c r="E33" i="9"/>
  <c r="F33" i="9"/>
  <c r="C33" i="9"/>
  <c r="D33" i="8"/>
  <c r="E33" i="8"/>
  <c r="F33" i="8"/>
  <c r="C33" i="8"/>
  <c r="C33" i="7"/>
  <c r="D33" i="7"/>
  <c r="E33" i="7"/>
  <c r="F33" i="7"/>
  <c r="D33" i="6"/>
  <c r="E33" i="6"/>
  <c r="F33" i="6"/>
  <c r="C33" i="6"/>
  <c r="D33" i="5"/>
  <c r="E33" i="5"/>
  <c r="F33" i="5"/>
  <c r="C33" i="5"/>
  <c r="D33" i="4"/>
  <c r="E33" i="4"/>
  <c r="F33" i="4"/>
  <c r="C33" i="4"/>
  <c r="D33" i="3"/>
  <c r="E33" i="3"/>
  <c r="F33" i="3"/>
  <c r="C33" i="3"/>
  <c r="D33" i="2"/>
  <c r="E33" i="2"/>
  <c r="F33" i="2"/>
  <c r="C33" i="2"/>
</calcChain>
</file>

<file path=xl/sharedStrings.xml><?xml version="1.0" encoding="utf-8"?>
<sst xmlns="http://schemas.openxmlformats.org/spreadsheetml/2006/main" count="443" uniqueCount="65">
  <si>
    <t>Figure 7b</t>
  </si>
  <si>
    <t>Placebo (old)</t>
  </si>
  <si>
    <t>Placebo (new)</t>
  </si>
  <si>
    <t>EPO (old)</t>
  </si>
  <si>
    <t>Capacitance (pF)</t>
  </si>
  <si>
    <t>EPO (new)</t>
  </si>
  <si>
    <t>Mean</t>
  </si>
  <si>
    <t>n</t>
  </si>
  <si>
    <t>Figure 7c</t>
  </si>
  <si>
    <t>Input Resistance (MOhm)</t>
  </si>
  <si>
    <t>Figure 7d</t>
  </si>
  <si>
    <t>Resting Membrane Potential (mV)</t>
  </si>
  <si>
    <t>Cells</t>
  </si>
  <si>
    <t>Figure 7e</t>
  </si>
  <si>
    <t>Action Potential Threshold (mV)</t>
  </si>
  <si>
    <t>Figure 7f</t>
  </si>
  <si>
    <t>Action Potential Amplitude  (mV)</t>
  </si>
  <si>
    <t>Figure 7h</t>
  </si>
  <si>
    <t>Table Analyzed</t>
  </si>
  <si>
    <t>mEPSC Amplitude (pA) PL/EPO</t>
  </si>
  <si>
    <t>Two-way ANOVA</t>
  </si>
  <si>
    <t>Ordinary</t>
  </si>
  <si>
    <t>Alpha</t>
  </si>
  <si>
    <t>Source of Variation</t>
  </si>
  <si>
    <t>% of total variation</t>
  </si>
  <si>
    <t>P value</t>
  </si>
  <si>
    <t>P value summary</t>
  </si>
  <si>
    <t>Interaction</t>
  </si>
  <si>
    <t>ns</t>
  </si>
  <si>
    <t>Neuron Age</t>
  </si>
  <si>
    <t>**</t>
  </si>
  <si>
    <t>Treatment</t>
  </si>
  <si>
    <t>Tukey's multiple comparisons test</t>
  </si>
  <si>
    <t>Adjusted P Value</t>
  </si>
  <si>
    <t>*</t>
  </si>
  <si>
    <t xml:space="preserve">PL (old) vs. EPO (old) </t>
  </si>
  <si>
    <t>PL(old) vs. PL (new)</t>
  </si>
  <si>
    <t>PL (old) vs. EPO (new)</t>
  </si>
  <si>
    <t>EPO (old) vs. EPO (new)</t>
  </si>
  <si>
    <t>PL (new) vs. EPO (new)</t>
  </si>
  <si>
    <t>mEPSC Amplitude (pA)</t>
  </si>
  <si>
    <t>EPO (old) vs. PL (new)</t>
  </si>
  <si>
    <t>mEPSC Frequency (Hz)</t>
  </si>
  <si>
    <t>mEPSC Frequency (Hz) PL/EPO</t>
  </si>
  <si>
    <t>Figure 7i</t>
  </si>
  <si>
    <t>Figure 7j</t>
  </si>
  <si>
    <t>mEPSC Tau (ms)</t>
  </si>
  <si>
    <t>mEPSC Tau (ms) PL/EPO</t>
  </si>
  <si>
    <t>Figure 7l</t>
  </si>
  <si>
    <t>mIPSC Amplitude (pA) PL/EPO</t>
  </si>
  <si>
    <t>mIPSC Amplitude (pA)</t>
  </si>
  <si>
    <t>mIPSC Frequency (Hz)</t>
  </si>
  <si>
    <t>Figure 7m</t>
  </si>
  <si>
    <t>mIPSC Frequency (Hz) PL/EPO</t>
  </si>
  <si>
    <t>***</t>
  </si>
  <si>
    <t>Figure 7n</t>
  </si>
  <si>
    <t>mIPSC Tau (ms)</t>
  </si>
  <si>
    <t>mIPSC Tau (ms) PL/EPO</t>
  </si>
  <si>
    <t>Capacitance (pF) PL/EPO</t>
  </si>
  <si>
    <t>&gt;0.9999</t>
  </si>
  <si>
    <t>Input Resistance (MOhm) PL/EPO</t>
  </si>
  <si>
    <t>RMP (mV) PL/EPO</t>
  </si>
  <si>
    <t>AP Threshold (mV) PL/EPO</t>
  </si>
  <si>
    <t>AP Amplitude (mV) PL/EPO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</si>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</sst>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b/>
      <sz val="12"/>
      <color rgb="FFFF7E79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3"/>
      <charset val="134"/>
      <scheme val="minor"/>
    </font>
    <font>
      <sz val="12"/>
      <color rgb="FFFF0000"/>
      <name val="Calibri"/>
      <family val="3"/>
      <charset val="134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1" fontId="3" fillId="0" borderId="8" xfId="0" applyNumberFormat="1" applyFont="1" applyBorder="1"/>
    <xf numFmtId="1" fontId="3" fillId="0" borderId="9" xfId="0" applyNumberFormat="1" applyFont="1" applyBorder="1"/>
    <xf numFmtId="1" fontId="3" fillId="0" borderId="0" xfId="0" applyNumberFormat="1" applyFont="1"/>
    <xf numFmtId="1" fontId="3" fillId="0" borderId="6" xfId="0" applyNumberFormat="1" applyFont="1" applyBorder="1"/>
    <xf numFmtId="1" fontId="3" fillId="0" borderId="16" xfId="0" applyNumberFormat="1" applyFont="1" applyBorder="1"/>
    <xf numFmtId="2" fontId="3" fillId="0" borderId="0" xfId="0" applyNumberFormat="1" applyFont="1"/>
    <xf numFmtId="2" fontId="3" fillId="0" borderId="6" xfId="0" applyNumberFormat="1" applyFont="1" applyBorder="1"/>
    <xf numFmtId="166" fontId="3" fillId="0" borderId="0" xfId="0" applyNumberFormat="1" applyFont="1"/>
    <xf numFmtId="166" fontId="3" fillId="0" borderId="6" xfId="0" applyNumberFormat="1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25" xfId="0" applyNumberFormat="1" applyFont="1" applyBorder="1" applyAlignment="1">
      <alignment horizontal="left"/>
    </xf>
    <xf numFmtId="0" fontId="3" fillId="0" borderId="20" xfId="0" applyFont="1" applyBorder="1"/>
    <xf numFmtId="2" fontId="3" fillId="0" borderId="20" xfId="0" applyNumberFormat="1" applyFont="1" applyBorder="1"/>
    <xf numFmtId="0" fontId="1" fillId="0" borderId="0" xfId="0" applyFont="1"/>
    <xf numFmtId="0" fontId="4" fillId="0" borderId="0" xfId="0" applyFont="1"/>
    <xf numFmtId="0" fontId="1" fillId="0" borderId="4" xfId="0" applyFont="1" applyBorder="1"/>
    <xf numFmtId="0" fontId="5" fillId="0" borderId="5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9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5" xfId="0" applyFont="1" applyBorder="1" applyAlignment="1">
      <alignment horizontal="left"/>
    </xf>
    <xf numFmtId="1" fontId="1" fillId="0" borderId="0" xfId="0" applyNumberFormat="1" applyFont="1"/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1" fontId="1" fillId="0" borderId="12" xfId="0" applyNumberFormat="1" applyFont="1" applyBorder="1"/>
    <xf numFmtId="0" fontId="5" fillId="0" borderId="18" xfId="0" applyFont="1" applyBorder="1" applyAlignment="1">
      <alignment vertical="center"/>
    </xf>
    <xf numFmtId="1" fontId="1" fillId="0" borderId="18" xfId="0" applyNumberFormat="1" applyFont="1" applyBorder="1"/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1" fontId="1" fillId="0" borderId="20" xfId="0" applyNumberFormat="1" applyFont="1" applyBorder="1"/>
    <xf numFmtId="0" fontId="1" fillId="0" borderId="14" xfId="0" applyFont="1" applyBorder="1"/>
    <xf numFmtId="0" fontId="5" fillId="0" borderId="15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1" fillId="0" borderId="0" xfId="0" applyNumberFormat="1" applyFont="1"/>
    <xf numFmtId="166" fontId="1" fillId="0" borderId="20" xfId="0" applyNumberFormat="1" applyFont="1" applyBorder="1"/>
    <xf numFmtId="2" fontId="1" fillId="0" borderId="0" xfId="0" applyNumberFormat="1" applyFont="1"/>
    <xf numFmtId="165" fontId="1" fillId="0" borderId="20" xfId="0" applyNumberFormat="1" applyFont="1" applyBorder="1"/>
    <xf numFmtId="2" fontId="1" fillId="0" borderId="20" xfId="0" applyNumberFormat="1" applyFont="1" applyBorder="1"/>
    <xf numFmtId="0" fontId="1" fillId="0" borderId="20" xfId="0" applyFont="1" applyBorder="1"/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E79"/>
      <color rgb="FFFF2600"/>
      <color rgb="FFC1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39"/>
  <sheetViews>
    <sheetView workbookViewId="0">
      <selection activeCell="C33" sqref="C33:F33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5.1640625" style="24" customWidth="1"/>
    <col min="9" max="9" width="28" style="24" customWidth="1"/>
    <col min="10" max="10" width="16.33203125" style="24" customWidth="1"/>
    <col min="11" max="11" width="20.5" style="24" customWidth="1"/>
    <col min="12" max="16384" width="8.83203125" style="24"/>
  </cols>
  <sheetData>
    <row r="2" spans="1:11" x14ac:dyDescent="0.2">
      <c r="A2" s="25" t="s">
        <v>0</v>
      </c>
    </row>
    <row r="3" spans="1:11" x14ac:dyDescent="0.2">
      <c r="B3" s="26"/>
      <c r="C3" s="69" t="s">
        <v>4</v>
      </c>
      <c r="D3" s="70"/>
      <c r="E3" s="70"/>
      <c r="F3" s="71"/>
    </row>
    <row r="4" spans="1:11" x14ac:dyDescent="0.2">
      <c r="B4" s="27" t="s">
        <v>12</v>
      </c>
      <c r="C4" s="28" t="s">
        <v>1</v>
      </c>
      <c r="D4" s="29" t="s">
        <v>2</v>
      </c>
      <c r="E4" s="30" t="s">
        <v>3</v>
      </c>
      <c r="F4" s="31" t="s">
        <v>5</v>
      </c>
    </row>
    <row r="5" spans="1:11" x14ac:dyDescent="0.2">
      <c r="B5" s="32">
        <v>1</v>
      </c>
      <c r="C5" s="2">
        <v>51.986400000000003</v>
      </c>
      <c r="D5" s="2">
        <v>25.019400000000001</v>
      </c>
      <c r="E5" s="2">
        <v>11.76</v>
      </c>
      <c r="F5" s="3">
        <v>34.93</v>
      </c>
      <c r="G5" s="33"/>
      <c r="H5" s="11" t="s">
        <v>18</v>
      </c>
      <c r="I5" s="15" t="s">
        <v>58</v>
      </c>
      <c r="J5" s="15"/>
      <c r="K5" s="16"/>
    </row>
    <row r="6" spans="1:11" x14ac:dyDescent="0.2">
      <c r="B6" s="34">
        <v>2</v>
      </c>
      <c r="C6" s="4">
        <v>26.553699999999999</v>
      </c>
      <c r="D6" s="4">
        <v>15.766999999999999</v>
      </c>
      <c r="E6" s="4">
        <v>218.75</v>
      </c>
      <c r="F6" s="5">
        <v>44.62</v>
      </c>
      <c r="G6" s="35"/>
      <c r="H6" s="12"/>
      <c r="I6" s="14"/>
      <c r="J6" s="14"/>
      <c r="K6" s="17"/>
    </row>
    <row r="7" spans="1:11" x14ac:dyDescent="0.2">
      <c r="B7" s="34">
        <v>3</v>
      </c>
      <c r="C7" s="4">
        <v>33.173200000000001</v>
      </c>
      <c r="D7" s="4">
        <v>36.695</v>
      </c>
      <c r="E7" s="4">
        <v>213.21</v>
      </c>
      <c r="F7" s="5">
        <v>307.61</v>
      </c>
      <c r="G7" s="35"/>
      <c r="H7" s="12" t="s">
        <v>20</v>
      </c>
      <c r="I7" s="14" t="s">
        <v>21</v>
      </c>
      <c r="J7" s="14"/>
      <c r="K7" s="17"/>
    </row>
    <row r="8" spans="1:11" x14ac:dyDescent="0.2">
      <c r="B8" s="34">
        <v>4</v>
      </c>
      <c r="C8" s="4">
        <v>26.5809</v>
      </c>
      <c r="D8" s="4">
        <v>53.489800000000002</v>
      </c>
      <c r="E8" s="4">
        <v>83.1</v>
      </c>
      <c r="F8" s="5">
        <v>23.52</v>
      </c>
      <c r="G8" s="35"/>
      <c r="H8" s="12" t="s">
        <v>22</v>
      </c>
      <c r="I8" s="14">
        <v>0.05</v>
      </c>
      <c r="J8" s="14"/>
      <c r="K8" s="17"/>
    </row>
    <row r="9" spans="1:11" x14ac:dyDescent="0.2">
      <c r="B9" s="34">
        <v>5</v>
      </c>
      <c r="C9" s="4">
        <v>68.752300000000005</v>
      </c>
      <c r="D9" s="4">
        <v>136.982</v>
      </c>
      <c r="E9" s="4">
        <v>264.43</v>
      </c>
      <c r="F9" s="5">
        <v>168.65</v>
      </c>
      <c r="G9" s="36"/>
      <c r="H9" s="12"/>
      <c r="I9" s="14"/>
      <c r="J9" s="14"/>
      <c r="K9" s="17"/>
    </row>
    <row r="10" spans="1:11" x14ac:dyDescent="0.2">
      <c r="B10" s="34">
        <v>6</v>
      </c>
      <c r="C10" s="4">
        <v>146.851</v>
      </c>
      <c r="D10" s="4">
        <v>149.55699999999999</v>
      </c>
      <c r="E10" s="4">
        <v>238.36</v>
      </c>
      <c r="F10" s="5">
        <v>131.44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34">
        <v>7</v>
      </c>
      <c r="C11" s="4">
        <v>119.544</v>
      </c>
      <c r="D11" s="4">
        <v>148.46799999999999</v>
      </c>
      <c r="E11" s="4">
        <v>436.73</v>
      </c>
      <c r="F11" s="5">
        <v>278.61</v>
      </c>
      <c r="G11" s="33"/>
      <c r="H11" s="12" t="s">
        <v>27</v>
      </c>
      <c r="I11" s="14">
        <v>3.2669999999999999</v>
      </c>
      <c r="J11" s="14">
        <v>7.4499999999999997E-2</v>
      </c>
      <c r="K11" s="17" t="s">
        <v>28</v>
      </c>
    </row>
    <row r="12" spans="1:11" x14ac:dyDescent="0.2">
      <c r="B12" s="34">
        <v>8</v>
      </c>
      <c r="C12" s="4">
        <v>87.186400000000006</v>
      </c>
      <c r="D12" s="4">
        <v>221.96299999999999</v>
      </c>
      <c r="E12" s="4">
        <v>158.38</v>
      </c>
      <c r="F12" s="5">
        <v>285.41000000000003</v>
      </c>
      <c r="G12" s="33"/>
      <c r="H12" s="12" t="s">
        <v>29</v>
      </c>
      <c r="I12" s="14">
        <v>2.3340000000000001</v>
      </c>
      <c r="J12" s="14">
        <v>0.13059999999999999</v>
      </c>
      <c r="K12" s="17" t="s">
        <v>28</v>
      </c>
    </row>
    <row r="13" spans="1:11" x14ac:dyDescent="0.2">
      <c r="B13" s="34">
        <v>9</v>
      </c>
      <c r="C13" s="4">
        <v>160.81100000000001</v>
      </c>
      <c r="D13" s="4">
        <v>258.93900000000002</v>
      </c>
      <c r="E13" s="4">
        <v>153.65</v>
      </c>
      <c r="F13" s="5">
        <v>65.69</v>
      </c>
      <c r="G13" s="33"/>
      <c r="H13" s="13" t="s">
        <v>31</v>
      </c>
      <c r="I13" s="18">
        <v>3.5350000000000001</v>
      </c>
      <c r="J13" s="18">
        <v>6.3700000000000007E-2</v>
      </c>
      <c r="K13" s="19" t="s">
        <v>28</v>
      </c>
    </row>
    <row r="14" spans="1:11" x14ac:dyDescent="0.2">
      <c r="B14" s="34">
        <v>10</v>
      </c>
      <c r="C14" s="4">
        <v>166.37899999999999</v>
      </c>
      <c r="D14" s="4">
        <v>99.025899999999993</v>
      </c>
      <c r="E14" s="4">
        <v>212.09</v>
      </c>
      <c r="F14" s="5">
        <v>317.31</v>
      </c>
      <c r="G14" s="36"/>
      <c r="H14" s="36"/>
    </row>
    <row r="15" spans="1:11" x14ac:dyDescent="0.2">
      <c r="B15" s="34">
        <v>11</v>
      </c>
      <c r="C15" s="4">
        <v>135.38399999999999</v>
      </c>
      <c r="D15" s="4">
        <v>112.065</v>
      </c>
      <c r="E15" s="4">
        <v>94.16</v>
      </c>
      <c r="F15" s="5">
        <v>105.31</v>
      </c>
      <c r="G15" s="33"/>
      <c r="H15" s="33"/>
    </row>
    <row r="16" spans="1:11" x14ac:dyDescent="0.2">
      <c r="B16" s="34">
        <v>12</v>
      </c>
      <c r="C16" s="4">
        <v>121.587</v>
      </c>
      <c r="D16" s="4">
        <v>120.31</v>
      </c>
      <c r="E16" s="4">
        <v>96.46</v>
      </c>
      <c r="F16" s="5">
        <v>46.1</v>
      </c>
      <c r="G16" s="33"/>
      <c r="H16" s="11" t="s">
        <v>32</v>
      </c>
      <c r="I16" s="15" t="s">
        <v>33</v>
      </c>
      <c r="J16" s="16" t="s">
        <v>26</v>
      </c>
    </row>
    <row r="17" spans="2:10" x14ac:dyDescent="0.2">
      <c r="B17" s="34">
        <v>13</v>
      </c>
      <c r="C17" s="4">
        <v>81.522000000000006</v>
      </c>
      <c r="D17" s="4">
        <v>179.78</v>
      </c>
      <c r="E17" s="4">
        <v>105.31</v>
      </c>
      <c r="F17" s="5">
        <v>231.83</v>
      </c>
      <c r="G17" s="33"/>
      <c r="H17" s="12"/>
      <c r="I17" s="14"/>
      <c r="J17" s="17"/>
    </row>
    <row r="18" spans="2:10" x14ac:dyDescent="0.2">
      <c r="B18" s="34">
        <v>14</v>
      </c>
      <c r="C18" s="4">
        <v>31.040500000000002</v>
      </c>
      <c r="D18" s="4">
        <v>203.14400000000001</v>
      </c>
      <c r="E18" s="4">
        <v>177.1</v>
      </c>
      <c r="F18" s="5">
        <v>99.43</v>
      </c>
      <c r="G18" s="33"/>
      <c r="H18" s="37" t="s">
        <v>35</v>
      </c>
      <c r="I18" s="14">
        <v>7.2400000000000006E-2</v>
      </c>
      <c r="J18" s="17" t="s">
        <v>28</v>
      </c>
    </row>
    <row r="19" spans="2:10" x14ac:dyDescent="0.2">
      <c r="B19" s="34">
        <v>15</v>
      </c>
      <c r="C19" s="4">
        <v>140.88999999999999</v>
      </c>
      <c r="D19" s="4">
        <v>71.523899999999998</v>
      </c>
      <c r="E19" s="4">
        <v>119.24</v>
      </c>
      <c r="F19" s="5">
        <v>17.43</v>
      </c>
      <c r="H19" s="12" t="s">
        <v>36</v>
      </c>
      <c r="I19" s="14">
        <v>0.99750000000000005</v>
      </c>
      <c r="J19" s="17" t="s">
        <v>28</v>
      </c>
    </row>
    <row r="20" spans="2:10" x14ac:dyDescent="0.2">
      <c r="B20" s="34">
        <v>16</v>
      </c>
      <c r="C20" s="4">
        <v>343.38099999999997</v>
      </c>
      <c r="D20" s="4">
        <v>21.263000000000002</v>
      </c>
      <c r="E20" s="4">
        <v>190.84</v>
      </c>
      <c r="F20" s="5">
        <v>61.18</v>
      </c>
      <c r="H20" s="12" t="s">
        <v>37</v>
      </c>
      <c r="I20" s="14">
        <v>0.99460000000000004</v>
      </c>
      <c r="J20" s="17" t="s">
        <v>28</v>
      </c>
    </row>
    <row r="21" spans="2:10" x14ac:dyDescent="0.2">
      <c r="B21" s="34">
        <v>17</v>
      </c>
      <c r="C21" s="4">
        <v>149.822</v>
      </c>
      <c r="D21" s="4">
        <v>93.451599999999999</v>
      </c>
      <c r="E21" s="4">
        <v>317.67</v>
      </c>
      <c r="F21" s="5">
        <v>202.56</v>
      </c>
      <c r="H21" s="12" t="s">
        <v>41</v>
      </c>
      <c r="I21" s="14">
        <v>8.2799999999999999E-2</v>
      </c>
      <c r="J21" s="17" t="s">
        <v>28</v>
      </c>
    </row>
    <row r="22" spans="2:10" x14ac:dyDescent="0.2">
      <c r="B22" s="34">
        <v>18</v>
      </c>
      <c r="C22" s="4">
        <v>131.28200000000001</v>
      </c>
      <c r="D22" s="4">
        <v>115.557</v>
      </c>
      <c r="E22" s="4">
        <v>393.45</v>
      </c>
      <c r="F22" s="5">
        <v>123.06</v>
      </c>
      <c r="H22" s="12" t="s">
        <v>38</v>
      </c>
      <c r="I22" s="14">
        <v>8.09E-2</v>
      </c>
      <c r="J22" s="17" t="s">
        <v>28</v>
      </c>
    </row>
    <row r="23" spans="2:10" x14ac:dyDescent="0.2">
      <c r="B23" s="34">
        <v>19</v>
      </c>
      <c r="C23" s="4">
        <v>70.183499999999995</v>
      </c>
      <c r="D23" s="4">
        <v>79.091700000000003</v>
      </c>
      <c r="E23" s="4">
        <v>117.67</v>
      </c>
      <c r="F23" s="5">
        <v>67.05</v>
      </c>
      <c r="H23" s="13" t="s">
        <v>39</v>
      </c>
      <c r="I23" s="18" t="s">
        <v>59</v>
      </c>
      <c r="J23" s="19" t="s">
        <v>28</v>
      </c>
    </row>
    <row r="24" spans="2:10" x14ac:dyDescent="0.2">
      <c r="B24" s="34">
        <v>20</v>
      </c>
      <c r="C24" s="4">
        <v>84.914299999999997</v>
      </c>
      <c r="D24" s="4">
        <v>97.918400000000005</v>
      </c>
      <c r="E24" s="4">
        <v>101.49</v>
      </c>
      <c r="F24" s="5">
        <v>158.58000000000001</v>
      </c>
    </row>
    <row r="25" spans="2:10" x14ac:dyDescent="0.2">
      <c r="B25" s="34">
        <v>21</v>
      </c>
      <c r="C25" s="38"/>
      <c r="D25" s="4">
        <v>30.896999999999998</v>
      </c>
      <c r="E25" s="4">
        <v>88.65</v>
      </c>
      <c r="F25" s="5">
        <v>86.12</v>
      </c>
    </row>
    <row r="26" spans="2:10" x14ac:dyDescent="0.2">
      <c r="B26" s="34">
        <v>22</v>
      </c>
      <c r="C26" s="38"/>
      <c r="D26" s="4">
        <v>289.01900000000001</v>
      </c>
      <c r="E26" s="4">
        <v>72.81</v>
      </c>
      <c r="F26" s="5">
        <v>86.61</v>
      </c>
    </row>
    <row r="27" spans="2:10" x14ac:dyDescent="0.2">
      <c r="B27" s="34">
        <v>23</v>
      </c>
      <c r="C27" s="38"/>
      <c r="D27" s="4">
        <v>133.59299999999999</v>
      </c>
      <c r="E27" s="38"/>
      <c r="F27" s="5">
        <v>15.34</v>
      </c>
    </row>
    <row r="28" spans="2:10" x14ac:dyDescent="0.2">
      <c r="B28" s="34">
        <v>24</v>
      </c>
      <c r="C28" s="38"/>
      <c r="D28" s="4">
        <v>82.832099999999997</v>
      </c>
      <c r="E28" s="38"/>
      <c r="F28" s="5">
        <v>82.86</v>
      </c>
    </row>
    <row r="29" spans="2:10" x14ac:dyDescent="0.2">
      <c r="B29" s="34">
        <v>25</v>
      </c>
      <c r="C29" s="38"/>
      <c r="D29" s="4">
        <v>72.524000000000001</v>
      </c>
      <c r="E29" s="38"/>
      <c r="F29" s="5">
        <v>57.82</v>
      </c>
    </row>
    <row r="30" spans="2:10" x14ac:dyDescent="0.2">
      <c r="B30" s="34">
        <v>26</v>
      </c>
      <c r="C30" s="38"/>
      <c r="D30" s="38"/>
      <c r="E30" s="38"/>
      <c r="F30" s="5">
        <v>24.97</v>
      </c>
    </row>
    <row r="31" spans="2:10" x14ac:dyDescent="0.2">
      <c r="B31" s="34">
        <v>27</v>
      </c>
      <c r="C31" s="38"/>
      <c r="D31" s="38"/>
      <c r="E31" s="38"/>
      <c r="F31" s="5">
        <v>30.83</v>
      </c>
    </row>
    <row r="32" spans="2:10" x14ac:dyDescent="0.2">
      <c r="B32" s="39">
        <v>28</v>
      </c>
      <c r="C32" s="38"/>
      <c r="D32" s="38"/>
      <c r="E32" s="38"/>
      <c r="F32" s="5">
        <v>72.81</v>
      </c>
    </row>
    <row r="33" spans="2:30" x14ac:dyDescent="0.2">
      <c r="B33" s="40" t="s">
        <v>6</v>
      </c>
      <c r="C33" s="41">
        <f>AVERAGE(C5:C32)</f>
        <v>108.89120999999997</v>
      </c>
      <c r="D33" s="41">
        <f t="shared" ref="D33:F33" si="0">AVERAGE(D5:D32)</f>
        <v>113.95503199999999</v>
      </c>
      <c r="E33" s="41">
        <f t="shared" si="0"/>
        <v>175.69590909090908</v>
      </c>
      <c r="F33" s="41">
        <f t="shared" si="0"/>
        <v>115.2742857142857</v>
      </c>
    </row>
    <row r="34" spans="2:30" x14ac:dyDescent="0.2">
      <c r="B34" s="42" t="s">
        <v>7</v>
      </c>
      <c r="C34" s="43">
        <v>20</v>
      </c>
      <c r="D34" s="43">
        <v>25</v>
      </c>
      <c r="E34" s="43">
        <v>22</v>
      </c>
      <c r="F34" s="43">
        <v>28</v>
      </c>
    </row>
    <row r="35" spans="2:30" x14ac:dyDescent="0.2">
      <c r="B35" s="22" t="s">
        <v>64</v>
      </c>
      <c r="C35" s="23">
        <f>_xlfn.STDEV.S(C5:C32)</f>
        <v>72.582111084676541</v>
      </c>
      <c r="D35" s="23">
        <f t="shared" ref="D35:F35" si="1">_xlfn.STDEV.S(D5:D32)</f>
        <v>73.117949729875505</v>
      </c>
      <c r="E35" s="23">
        <f t="shared" si="1"/>
        <v>106.15989013249651</v>
      </c>
      <c r="F35" s="23">
        <f t="shared" si="1"/>
        <v>93.307724082977089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</sheetData>
  <mergeCells count="1">
    <mergeCell ref="C3:F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5483-7EB5-D046-B87E-065F7E42D30B}">
  <dimension ref="A2:AD45"/>
  <sheetViews>
    <sheetView workbookViewId="0">
      <selection activeCell="C33" sqref="C33:F33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1.83203125" style="24" customWidth="1"/>
    <col min="9" max="9" width="32" style="24" customWidth="1"/>
    <col min="10" max="10" width="20" style="24" customWidth="1"/>
    <col min="11" max="11" width="18.6640625" style="24" customWidth="1"/>
    <col min="12" max="16384" width="8.83203125" style="24"/>
  </cols>
  <sheetData>
    <row r="2" spans="1:11" x14ac:dyDescent="0.2">
      <c r="A2" s="25" t="s">
        <v>8</v>
      </c>
    </row>
    <row r="3" spans="1:11" x14ac:dyDescent="0.2">
      <c r="B3" s="26"/>
      <c r="C3" s="72" t="s">
        <v>9</v>
      </c>
      <c r="D3" s="73"/>
      <c r="E3" s="73"/>
      <c r="F3" s="74"/>
    </row>
    <row r="4" spans="1:11" x14ac:dyDescent="0.2">
      <c r="B4" s="27" t="s">
        <v>12</v>
      </c>
      <c r="C4" s="44" t="s">
        <v>1</v>
      </c>
      <c r="D4" s="45" t="s">
        <v>2</v>
      </c>
      <c r="E4" s="46" t="s">
        <v>3</v>
      </c>
      <c r="F4" s="47" t="s">
        <v>5</v>
      </c>
    </row>
    <row r="5" spans="1:11" x14ac:dyDescent="0.2">
      <c r="B5" s="32">
        <v>1</v>
      </c>
      <c r="C5" s="4">
        <v>148.99</v>
      </c>
      <c r="D5" s="4">
        <v>543</v>
      </c>
      <c r="E5" s="4">
        <v>100.9</v>
      </c>
      <c r="F5" s="6">
        <v>318.18</v>
      </c>
      <c r="G5" s="33"/>
      <c r="H5" s="11" t="s">
        <v>18</v>
      </c>
      <c r="I5" s="15" t="s">
        <v>60</v>
      </c>
      <c r="J5" s="15"/>
      <c r="K5" s="16"/>
    </row>
    <row r="6" spans="1:11" x14ac:dyDescent="0.2">
      <c r="B6" s="34">
        <v>2</v>
      </c>
      <c r="C6" s="4">
        <v>232.57</v>
      </c>
      <c r="D6" s="4">
        <v>295.34399999999999</v>
      </c>
      <c r="E6" s="4">
        <v>124.42</v>
      </c>
      <c r="F6" s="6">
        <v>145.55000000000001</v>
      </c>
      <c r="G6" s="35"/>
      <c r="H6" s="12"/>
      <c r="I6" s="14"/>
      <c r="J6" s="14"/>
      <c r="K6" s="17"/>
    </row>
    <row r="7" spans="1:11" x14ac:dyDescent="0.2">
      <c r="B7" s="34">
        <v>3</v>
      </c>
      <c r="C7" s="4">
        <v>186.17</v>
      </c>
      <c r="D7" s="4">
        <v>232.87200000000001</v>
      </c>
      <c r="E7" s="4">
        <v>69</v>
      </c>
      <c r="F7" s="6">
        <v>82.19</v>
      </c>
      <c r="G7" s="35"/>
      <c r="H7" s="12" t="s">
        <v>20</v>
      </c>
      <c r="I7" s="14" t="s">
        <v>21</v>
      </c>
      <c r="J7" s="14"/>
      <c r="K7" s="17"/>
    </row>
    <row r="8" spans="1:11" x14ac:dyDescent="0.2">
      <c r="B8" s="34">
        <v>4</v>
      </c>
      <c r="C8" s="4">
        <v>199.81</v>
      </c>
      <c r="D8" s="4">
        <v>202.09200000000001</v>
      </c>
      <c r="E8" s="4">
        <v>153.88999999999999</v>
      </c>
      <c r="F8" s="6">
        <v>332.87</v>
      </c>
      <c r="G8" s="35"/>
      <c r="H8" s="12" t="s">
        <v>22</v>
      </c>
      <c r="I8" s="14">
        <v>0.05</v>
      </c>
      <c r="J8" s="14"/>
      <c r="K8" s="17"/>
    </row>
    <row r="9" spans="1:11" x14ac:dyDescent="0.2">
      <c r="B9" s="34">
        <v>5</v>
      </c>
      <c r="C9" s="4">
        <v>165</v>
      </c>
      <c r="D9" s="4">
        <v>130.512</v>
      </c>
      <c r="E9" s="4">
        <v>42.86</v>
      </c>
      <c r="F9" s="6">
        <v>43.42</v>
      </c>
      <c r="G9" s="36"/>
      <c r="H9" s="12"/>
      <c r="I9" s="14"/>
      <c r="J9" s="14"/>
      <c r="K9" s="17"/>
    </row>
    <row r="10" spans="1:11" x14ac:dyDescent="0.2">
      <c r="B10" s="34">
        <v>6</v>
      </c>
      <c r="C10" s="4">
        <v>112.72</v>
      </c>
      <c r="D10" s="4">
        <v>160.63200000000001</v>
      </c>
      <c r="E10" s="4">
        <v>105.03</v>
      </c>
      <c r="F10" s="6">
        <v>68.39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34">
        <v>7</v>
      </c>
      <c r="C11" s="4">
        <v>278.08</v>
      </c>
      <c r="D11" s="4">
        <v>123.264</v>
      </c>
      <c r="E11" s="4">
        <v>115.5</v>
      </c>
      <c r="F11" s="6">
        <v>200.91</v>
      </c>
      <c r="G11" s="33"/>
      <c r="H11" s="12" t="s">
        <v>27</v>
      </c>
      <c r="I11" s="14">
        <v>0.56310000000000004</v>
      </c>
      <c r="J11" s="14">
        <v>0.48370000000000002</v>
      </c>
      <c r="K11" s="17" t="s">
        <v>28</v>
      </c>
    </row>
    <row r="12" spans="1:11" x14ac:dyDescent="0.2">
      <c r="B12" s="34">
        <v>8</v>
      </c>
      <c r="C12" s="4">
        <v>130.76</v>
      </c>
      <c r="D12" s="4">
        <v>87.495599999999996</v>
      </c>
      <c r="E12" s="4">
        <v>81.88</v>
      </c>
      <c r="F12" s="6">
        <v>332.58</v>
      </c>
      <c r="G12" s="33"/>
      <c r="H12" s="12" t="s">
        <v>29</v>
      </c>
      <c r="I12" s="14">
        <v>13.26</v>
      </c>
      <c r="J12" s="14">
        <v>1.1000000000000001E-3</v>
      </c>
      <c r="K12" s="17" t="s">
        <v>30</v>
      </c>
    </row>
    <row r="13" spans="1:11" x14ac:dyDescent="0.2">
      <c r="B13" s="34">
        <v>9</v>
      </c>
      <c r="C13" s="4">
        <v>93.814999999999998</v>
      </c>
      <c r="D13" s="4">
        <v>144.37200000000001</v>
      </c>
      <c r="E13" s="4">
        <v>75.209999999999994</v>
      </c>
      <c r="F13" s="6">
        <v>232.63</v>
      </c>
      <c r="G13" s="33"/>
      <c r="H13" s="13" t="s">
        <v>31</v>
      </c>
      <c r="I13" s="18">
        <v>10.54</v>
      </c>
      <c r="J13" s="18">
        <v>3.3E-3</v>
      </c>
      <c r="K13" s="19" t="s">
        <v>30</v>
      </c>
    </row>
    <row r="14" spans="1:11" x14ac:dyDescent="0.2">
      <c r="B14" s="34">
        <v>10</v>
      </c>
      <c r="C14" s="4">
        <v>102.73</v>
      </c>
      <c r="D14" s="4">
        <v>215.73599999999999</v>
      </c>
      <c r="E14" s="4">
        <v>92.39</v>
      </c>
      <c r="F14" s="6">
        <v>249.07</v>
      </c>
      <c r="G14" s="36"/>
      <c r="H14" s="36"/>
    </row>
    <row r="15" spans="1:11" x14ac:dyDescent="0.2">
      <c r="B15" s="34">
        <v>11</v>
      </c>
      <c r="C15" s="4">
        <v>160.5</v>
      </c>
      <c r="D15" s="4">
        <v>485.20800000000003</v>
      </c>
      <c r="E15" s="4">
        <v>117.07</v>
      </c>
      <c r="F15" s="6">
        <v>96.67</v>
      </c>
      <c r="G15" s="33"/>
      <c r="H15" s="33"/>
    </row>
    <row r="16" spans="1:11" x14ac:dyDescent="0.2">
      <c r="B16" s="34">
        <v>12</v>
      </c>
      <c r="C16" s="4">
        <v>94.063000000000002</v>
      </c>
      <c r="D16" s="4">
        <v>151.16999999999999</v>
      </c>
      <c r="E16" s="4">
        <v>79.36</v>
      </c>
      <c r="F16" s="6">
        <v>162.78</v>
      </c>
      <c r="G16" s="33"/>
      <c r="H16" s="11" t="s">
        <v>32</v>
      </c>
      <c r="I16" s="15" t="s">
        <v>33</v>
      </c>
      <c r="J16" s="16" t="s">
        <v>26</v>
      </c>
    </row>
    <row r="17" spans="2:10" x14ac:dyDescent="0.2">
      <c r="B17" s="34">
        <v>13</v>
      </c>
      <c r="C17" s="4">
        <v>151.91999999999999</v>
      </c>
      <c r="D17" s="4"/>
      <c r="E17" s="4">
        <v>133.49</v>
      </c>
      <c r="F17" s="6">
        <v>73.89</v>
      </c>
      <c r="G17" s="33"/>
      <c r="H17" s="12"/>
      <c r="I17" s="14"/>
      <c r="J17" s="17"/>
    </row>
    <row r="18" spans="2:10" x14ac:dyDescent="0.2">
      <c r="B18" s="34">
        <v>14</v>
      </c>
      <c r="C18" s="4">
        <v>140.88999999999999</v>
      </c>
      <c r="D18" s="4"/>
      <c r="E18" s="4">
        <v>100.52</v>
      </c>
      <c r="F18" s="6">
        <v>99.1</v>
      </c>
      <c r="G18" s="33"/>
      <c r="H18" s="37" t="s">
        <v>35</v>
      </c>
      <c r="I18" s="14">
        <v>0.30590000000000001</v>
      </c>
      <c r="J18" s="17" t="s">
        <v>28</v>
      </c>
    </row>
    <row r="19" spans="2:10" x14ac:dyDescent="0.2">
      <c r="B19" s="34">
        <v>15</v>
      </c>
      <c r="C19" s="4">
        <v>112</v>
      </c>
      <c r="D19" s="4"/>
      <c r="E19" s="4">
        <v>164.17</v>
      </c>
      <c r="F19" s="6">
        <v>118.98</v>
      </c>
      <c r="H19" s="12" t="s">
        <v>36</v>
      </c>
      <c r="I19" s="14">
        <v>4.9299999999999997E-2</v>
      </c>
      <c r="J19" s="17" t="s">
        <v>34</v>
      </c>
    </row>
    <row r="20" spans="2:10" x14ac:dyDescent="0.2">
      <c r="B20" s="34">
        <v>16</v>
      </c>
      <c r="C20" s="4">
        <v>99.79</v>
      </c>
      <c r="D20" s="4"/>
      <c r="E20" s="4">
        <v>100.93</v>
      </c>
      <c r="F20" s="6">
        <v>103.53</v>
      </c>
      <c r="H20" s="12" t="s">
        <v>37</v>
      </c>
      <c r="I20" s="14">
        <v>0.99250000000000005</v>
      </c>
      <c r="J20" s="17" t="s">
        <v>28</v>
      </c>
    </row>
    <row r="21" spans="2:10" x14ac:dyDescent="0.2">
      <c r="B21" s="34">
        <v>17</v>
      </c>
      <c r="C21" s="4">
        <v>139.19999999999999</v>
      </c>
      <c r="D21" s="4"/>
      <c r="E21" s="4">
        <v>107.02</v>
      </c>
      <c r="F21" s="6">
        <v>114.47</v>
      </c>
      <c r="H21" s="12" t="s">
        <v>41</v>
      </c>
      <c r="I21" s="14">
        <v>2.9999999999999997E-4</v>
      </c>
      <c r="J21" s="17" t="s">
        <v>54</v>
      </c>
    </row>
    <row r="22" spans="2:10" x14ac:dyDescent="0.2">
      <c r="B22" s="34">
        <v>18</v>
      </c>
      <c r="C22" s="4"/>
      <c r="D22" s="4"/>
      <c r="E22" s="4">
        <v>120.67</v>
      </c>
      <c r="F22" s="6">
        <v>115.46</v>
      </c>
      <c r="H22" s="12" t="s">
        <v>38</v>
      </c>
      <c r="I22" s="14">
        <v>0.14119999999999999</v>
      </c>
      <c r="J22" s="17" t="s">
        <v>28</v>
      </c>
    </row>
    <row r="23" spans="2:10" x14ac:dyDescent="0.2">
      <c r="B23" s="34">
        <v>19</v>
      </c>
      <c r="C23" s="4"/>
      <c r="D23" s="4"/>
      <c r="E23" s="4">
        <v>112.05</v>
      </c>
      <c r="F23" s="6">
        <v>71.5</v>
      </c>
      <c r="H23" s="13" t="s">
        <v>39</v>
      </c>
      <c r="I23" s="18">
        <v>6.5199999999999994E-2</v>
      </c>
      <c r="J23" s="19" t="s">
        <v>28</v>
      </c>
    </row>
    <row r="24" spans="2:10" x14ac:dyDescent="0.2">
      <c r="B24" s="34">
        <v>20</v>
      </c>
      <c r="C24" s="4"/>
      <c r="D24" s="4"/>
      <c r="E24" s="4">
        <v>104.17</v>
      </c>
      <c r="F24" s="6">
        <v>214.85</v>
      </c>
    </row>
    <row r="25" spans="2:10" x14ac:dyDescent="0.2">
      <c r="B25" s="34">
        <v>21</v>
      </c>
      <c r="C25" s="38"/>
      <c r="D25" s="4"/>
      <c r="E25" s="4">
        <v>33.36</v>
      </c>
      <c r="F25" s="6">
        <v>172.18</v>
      </c>
    </row>
    <row r="26" spans="2:10" x14ac:dyDescent="0.2">
      <c r="B26" s="34">
        <v>22</v>
      </c>
      <c r="C26" s="38"/>
      <c r="D26" s="4"/>
      <c r="E26" s="4">
        <v>151.83000000000001</v>
      </c>
      <c r="F26" s="6">
        <v>110.15</v>
      </c>
    </row>
    <row r="27" spans="2:10" x14ac:dyDescent="0.2">
      <c r="B27" s="34">
        <v>23</v>
      </c>
      <c r="C27" s="38"/>
      <c r="D27" s="4"/>
      <c r="E27" s="38"/>
      <c r="F27" s="6"/>
    </row>
    <row r="28" spans="2:10" x14ac:dyDescent="0.2">
      <c r="B28" s="34">
        <v>24</v>
      </c>
      <c r="C28" s="38"/>
      <c r="D28" s="4"/>
      <c r="E28" s="38"/>
      <c r="F28" s="6"/>
    </row>
    <row r="29" spans="2:10" x14ac:dyDescent="0.2">
      <c r="B29" s="34">
        <v>25</v>
      </c>
      <c r="C29" s="38"/>
      <c r="D29" s="4"/>
      <c r="E29" s="38"/>
      <c r="F29" s="6"/>
    </row>
    <row r="30" spans="2:10" x14ac:dyDescent="0.2">
      <c r="B30" s="34">
        <v>26</v>
      </c>
      <c r="C30" s="38"/>
      <c r="D30" s="38"/>
      <c r="E30" s="38"/>
      <c r="F30" s="6"/>
    </row>
    <row r="31" spans="2:10" x14ac:dyDescent="0.2">
      <c r="B31" s="34">
        <v>27</v>
      </c>
      <c r="C31" s="38"/>
      <c r="D31" s="38"/>
      <c r="E31" s="38"/>
      <c r="F31" s="6"/>
    </row>
    <row r="32" spans="2:10" x14ac:dyDescent="0.2">
      <c r="B32" s="34">
        <v>28</v>
      </c>
      <c r="C32" s="38"/>
      <c r="D32" s="38"/>
      <c r="E32" s="38"/>
      <c r="F32" s="6"/>
    </row>
    <row r="33" spans="2:30" x14ac:dyDescent="0.2">
      <c r="B33" s="48" t="s">
        <v>6</v>
      </c>
      <c r="C33" s="63">
        <f>AVERAGE(C5:C32)</f>
        <v>149.94164705882352</v>
      </c>
      <c r="D33" s="63">
        <f t="shared" ref="D33:F33" si="0">AVERAGE(D5:D32)</f>
        <v>230.97480000000004</v>
      </c>
      <c r="E33" s="63">
        <f t="shared" si="0"/>
        <v>103.89636363636365</v>
      </c>
      <c r="F33" s="63">
        <f t="shared" si="0"/>
        <v>157.2431818181818</v>
      </c>
    </row>
    <row r="34" spans="2:30" x14ac:dyDescent="0.2">
      <c r="B34" s="48" t="s">
        <v>7</v>
      </c>
      <c r="C34" s="49">
        <v>17</v>
      </c>
      <c r="D34" s="49">
        <v>12</v>
      </c>
      <c r="E34" s="49">
        <v>22</v>
      </c>
      <c r="F34" s="49">
        <v>22</v>
      </c>
    </row>
    <row r="35" spans="2:30" x14ac:dyDescent="0.2">
      <c r="B35" s="22" t="s">
        <v>64</v>
      </c>
      <c r="C35" s="23">
        <f>_xlfn.STDEV.S(C5:C32)</f>
        <v>51.110359889093424</v>
      </c>
      <c r="D35" s="23">
        <f t="shared" ref="D35:F35" si="1">_xlfn.STDEV.S(D5:D32)</f>
        <v>144.0660542601205</v>
      </c>
      <c r="E35" s="23">
        <f t="shared" si="1"/>
        <v>32.648095772583048</v>
      </c>
      <c r="F35" s="23">
        <f t="shared" si="1"/>
        <v>88.692862835548226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30" x14ac:dyDescent="0.2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4" spans="2:30" x14ac:dyDescent="0.2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DFCF-55B0-864D-A17B-363A63632C8F}">
  <dimension ref="A2:AD45"/>
  <sheetViews>
    <sheetView workbookViewId="0">
      <selection activeCell="F46" sqref="F46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27.83203125" style="24" customWidth="1"/>
    <col min="9" max="9" width="27.5" style="24" customWidth="1"/>
    <col min="10" max="10" width="18.6640625" style="24" customWidth="1"/>
    <col min="11" max="11" width="18.1640625" style="24" customWidth="1"/>
    <col min="12" max="16384" width="8.83203125" style="24"/>
  </cols>
  <sheetData>
    <row r="2" spans="1:11" x14ac:dyDescent="0.2">
      <c r="A2" s="25" t="s">
        <v>10</v>
      </c>
    </row>
    <row r="3" spans="1:11" x14ac:dyDescent="0.2">
      <c r="B3" s="50"/>
      <c r="C3" s="72" t="s">
        <v>11</v>
      </c>
      <c r="D3" s="73"/>
      <c r="E3" s="73"/>
      <c r="F3" s="74"/>
    </row>
    <row r="4" spans="1:11" x14ac:dyDescent="0.2">
      <c r="B4" s="51" t="s">
        <v>12</v>
      </c>
      <c r="C4" s="44" t="s">
        <v>1</v>
      </c>
      <c r="D4" s="45" t="s">
        <v>2</v>
      </c>
      <c r="E4" s="46" t="s">
        <v>3</v>
      </c>
      <c r="F4" s="47" t="s">
        <v>5</v>
      </c>
    </row>
    <row r="5" spans="1:11" x14ac:dyDescent="0.2">
      <c r="B5" s="32">
        <v>1</v>
      </c>
      <c r="C5" s="4">
        <v>-76</v>
      </c>
      <c r="D5" s="4">
        <v>-70</v>
      </c>
      <c r="E5" s="4">
        <v>-58</v>
      </c>
      <c r="F5" s="6">
        <v>-71</v>
      </c>
      <c r="G5" s="33"/>
      <c r="H5" s="11" t="s">
        <v>18</v>
      </c>
      <c r="I5" s="15" t="s">
        <v>61</v>
      </c>
      <c r="J5" s="15"/>
      <c r="K5" s="16"/>
    </row>
    <row r="6" spans="1:11" x14ac:dyDescent="0.2">
      <c r="B6" s="34">
        <v>2</v>
      </c>
      <c r="C6" s="4">
        <v>-74</v>
      </c>
      <c r="D6" s="4">
        <v>-72</v>
      </c>
      <c r="E6" s="4">
        <v>-61</v>
      </c>
      <c r="F6" s="6">
        <v>-72</v>
      </c>
      <c r="G6" s="35"/>
      <c r="H6" s="12"/>
      <c r="I6" s="14"/>
      <c r="J6" s="14"/>
      <c r="K6" s="17"/>
    </row>
    <row r="7" spans="1:11" x14ac:dyDescent="0.2">
      <c r="B7" s="34">
        <v>3</v>
      </c>
      <c r="C7" s="4">
        <v>-72</v>
      </c>
      <c r="D7" s="4">
        <v>-76</v>
      </c>
      <c r="E7" s="4">
        <v>-59</v>
      </c>
      <c r="F7" s="6">
        <v>-61</v>
      </c>
      <c r="G7" s="35"/>
      <c r="H7" s="12" t="s">
        <v>20</v>
      </c>
      <c r="I7" s="14" t="s">
        <v>21</v>
      </c>
      <c r="J7" s="14"/>
      <c r="K7" s="17"/>
    </row>
    <row r="8" spans="1:11" x14ac:dyDescent="0.2">
      <c r="B8" s="34">
        <v>4</v>
      </c>
      <c r="C8" s="4">
        <v>-71</v>
      </c>
      <c r="D8" s="4">
        <v>-75</v>
      </c>
      <c r="E8" s="4">
        <v>-65</v>
      </c>
      <c r="F8" s="6">
        <v>-61</v>
      </c>
      <c r="G8" s="35"/>
      <c r="H8" s="12" t="s">
        <v>22</v>
      </c>
      <c r="I8" s="14">
        <v>0.05</v>
      </c>
      <c r="J8" s="14"/>
      <c r="K8" s="17"/>
    </row>
    <row r="9" spans="1:11" x14ac:dyDescent="0.2">
      <c r="B9" s="34">
        <v>5</v>
      </c>
      <c r="C9" s="4">
        <v>-45</v>
      </c>
      <c r="D9" s="4">
        <v>-55</v>
      </c>
      <c r="E9" s="4">
        <v>-66</v>
      </c>
      <c r="F9" s="6">
        <v>-61</v>
      </c>
      <c r="G9" s="36"/>
      <c r="H9" s="12"/>
      <c r="I9" s="14"/>
      <c r="J9" s="14"/>
      <c r="K9" s="17"/>
    </row>
    <row r="10" spans="1:11" x14ac:dyDescent="0.2">
      <c r="B10" s="34">
        <v>6</v>
      </c>
      <c r="C10" s="4">
        <v>-55</v>
      </c>
      <c r="D10" s="4">
        <v>-50</v>
      </c>
      <c r="E10" s="4">
        <v>-60</v>
      </c>
      <c r="F10" s="6">
        <v>-61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34">
        <v>7</v>
      </c>
      <c r="C11" s="4">
        <v>-58</v>
      </c>
      <c r="D11" s="4">
        <v>-58</v>
      </c>
      <c r="E11" s="4">
        <v>-67</v>
      </c>
      <c r="F11" s="6">
        <v>-62</v>
      </c>
      <c r="G11" s="33"/>
      <c r="H11" s="12" t="s">
        <v>27</v>
      </c>
      <c r="I11" s="14">
        <v>0.35930000000000001</v>
      </c>
      <c r="J11" s="14">
        <v>0.55559999999999998</v>
      </c>
      <c r="K11" s="17" t="s">
        <v>28</v>
      </c>
    </row>
    <row r="12" spans="1:11" x14ac:dyDescent="0.2">
      <c r="B12" s="34">
        <v>8</v>
      </c>
      <c r="C12" s="4">
        <v>-60</v>
      </c>
      <c r="D12" s="4">
        <v>-61</v>
      </c>
      <c r="E12" s="4">
        <v>-72</v>
      </c>
      <c r="F12" s="6">
        <v>-77</v>
      </c>
      <c r="G12" s="33"/>
      <c r="H12" s="12" t="s">
        <v>29</v>
      </c>
      <c r="I12" s="14">
        <v>1.958</v>
      </c>
      <c r="J12" s="14">
        <v>0.1706</v>
      </c>
      <c r="K12" s="17" t="s">
        <v>28</v>
      </c>
    </row>
    <row r="13" spans="1:11" x14ac:dyDescent="0.2">
      <c r="B13" s="34">
        <v>9</v>
      </c>
      <c r="C13" s="4">
        <v>-65</v>
      </c>
      <c r="D13" s="4">
        <v>-64</v>
      </c>
      <c r="E13" s="4">
        <v>-74</v>
      </c>
      <c r="F13" s="6">
        <v>-74</v>
      </c>
      <c r="G13" s="33"/>
      <c r="H13" s="13" t="s">
        <v>31</v>
      </c>
      <c r="I13" s="18">
        <v>0.31969999999999998</v>
      </c>
      <c r="J13" s="18">
        <v>0.57820000000000005</v>
      </c>
      <c r="K13" s="19" t="s">
        <v>28</v>
      </c>
    </row>
    <row r="14" spans="1:11" x14ac:dyDescent="0.2">
      <c r="B14" s="34">
        <v>10</v>
      </c>
      <c r="C14" s="4">
        <v>-64</v>
      </c>
      <c r="D14" s="4">
        <v>-62</v>
      </c>
      <c r="E14" s="4">
        <v>-76</v>
      </c>
      <c r="F14" s="6">
        <v>-70</v>
      </c>
      <c r="G14" s="36"/>
      <c r="H14" s="36"/>
    </row>
    <row r="15" spans="1:11" x14ac:dyDescent="0.2">
      <c r="B15" s="34">
        <v>11</v>
      </c>
      <c r="C15" s="4">
        <v>-63</v>
      </c>
      <c r="D15" s="4">
        <v>-62</v>
      </c>
      <c r="E15" s="4">
        <v>-72</v>
      </c>
      <c r="F15" s="6">
        <v>-65</v>
      </c>
      <c r="G15" s="33"/>
      <c r="H15" s="33"/>
    </row>
    <row r="16" spans="1:11" x14ac:dyDescent="0.2">
      <c r="B16" s="34">
        <v>12</v>
      </c>
      <c r="C16" s="4">
        <v>-62</v>
      </c>
      <c r="D16" s="4">
        <v>-63</v>
      </c>
      <c r="E16" s="4">
        <v>-71</v>
      </c>
      <c r="F16" s="6">
        <v>-65</v>
      </c>
      <c r="G16" s="33"/>
      <c r="H16" s="11" t="s">
        <v>32</v>
      </c>
      <c r="I16" s="15" t="s">
        <v>33</v>
      </c>
      <c r="J16" s="16" t="s">
        <v>26</v>
      </c>
    </row>
    <row r="17" spans="2:10" x14ac:dyDescent="0.2">
      <c r="B17" s="34">
        <v>13</v>
      </c>
      <c r="C17" s="4">
        <v>-63</v>
      </c>
      <c r="D17" s="4">
        <v>-72</v>
      </c>
      <c r="E17" s="4">
        <v>-71</v>
      </c>
      <c r="F17" s="6">
        <v>-65</v>
      </c>
      <c r="G17" s="33"/>
      <c r="H17" s="12"/>
      <c r="I17" s="14"/>
      <c r="J17" s="17"/>
    </row>
    <row r="18" spans="2:10" x14ac:dyDescent="0.2">
      <c r="B18" s="34">
        <v>14</v>
      </c>
      <c r="C18" s="4">
        <v>-62</v>
      </c>
      <c r="D18" s="4">
        <v>-65</v>
      </c>
      <c r="E18" s="4">
        <v>-75</v>
      </c>
      <c r="F18" s="6">
        <v>-75</v>
      </c>
      <c r="G18" s="33"/>
      <c r="H18" s="37" t="s">
        <v>35</v>
      </c>
      <c r="I18" s="14">
        <v>0.85529999999999995</v>
      </c>
      <c r="J18" s="17" t="s">
        <v>28</v>
      </c>
    </row>
    <row r="19" spans="2:10" x14ac:dyDescent="0.2">
      <c r="B19" s="34">
        <v>15</v>
      </c>
      <c r="C19" s="4">
        <v>-66</v>
      </c>
      <c r="D19" s="4">
        <v>-67</v>
      </c>
      <c r="E19" s="4">
        <v>-78</v>
      </c>
      <c r="F19" s="6">
        <v>-77</v>
      </c>
      <c r="H19" s="12" t="s">
        <v>36</v>
      </c>
      <c r="I19" s="14">
        <v>0.53659999999999997</v>
      </c>
      <c r="J19" s="17" t="s">
        <v>28</v>
      </c>
    </row>
    <row r="20" spans="2:10" x14ac:dyDescent="0.2">
      <c r="B20" s="34">
        <v>16</v>
      </c>
      <c r="C20" s="4">
        <v>-52</v>
      </c>
      <c r="D20" s="4">
        <v>-69</v>
      </c>
      <c r="E20" s="4">
        <v>-61</v>
      </c>
      <c r="F20" s="6">
        <v>-65</v>
      </c>
      <c r="H20" s="12" t="s">
        <v>37</v>
      </c>
      <c r="I20" s="14">
        <v>0.54359999999999997</v>
      </c>
      <c r="J20" s="17" t="s">
        <v>28</v>
      </c>
    </row>
    <row r="21" spans="2:10" x14ac:dyDescent="0.2">
      <c r="B21" s="34">
        <v>17</v>
      </c>
      <c r="C21" s="4">
        <v>-71</v>
      </c>
      <c r="D21" s="4">
        <v>-77</v>
      </c>
      <c r="E21" s="4">
        <v>-66</v>
      </c>
      <c r="F21" s="6">
        <v>-62</v>
      </c>
      <c r="H21" s="12" t="s">
        <v>41</v>
      </c>
      <c r="I21" s="14">
        <v>0.93230000000000002</v>
      </c>
      <c r="J21" s="17" t="s">
        <v>28</v>
      </c>
    </row>
    <row r="22" spans="2:10" x14ac:dyDescent="0.2">
      <c r="B22" s="34">
        <v>18</v>
      </c>
      <c r="C22" s="4">
        <v>-76</v>
      </c>
      <c r="D22" s="4">
        <v>-80</v>
      </c>
      <c r="E22" s="4">
        <v>-63</v>
      </c>
      <c r="F22" s="6">
        <v>-62</v>
      </c>
      <c r="H22" s="12" t="s">
        <v>38</v>
      </c>
      <c r="I22" s="14">
        <v>0.93789999999999996</v>
      </c>
      <c r="J22" s="17" t="s">
        <v>28</v>
      </c>
    </row>
    <row r="23" spans="2:10" x14ac:dyDescent="0.2">
      <c r="B23" s="34">
        <v>19</v>
      </c>
      <c r="C23" s="4">
        <v>-80</v>
      </c>
      <c r="D23" s="4">
        <v>-72</v>
      </c>
      <c r="E23" s="4">
        <v>-67</v>
      </c>
      <c r="F23" s="6">
        <v>-75</v>
      </c>
      <c r="H23" s="13" t="s">
        <v>39</v>
      </c>
      <c r="I23" s="18" t="s">
        <v>59</v>
      </c>
      <c r="J23" s="19" t="s">
        <v>28</v>
      </c>
    </row>
    <row r="24" spans="2:10" x14ac:dyDescent="0.2">
      <c r="B24" s="34">
        <v>20</v>
      </c>
      <c r="C24" s="4">
        <v>-81</v>
      </c>
      <c r="D24" s="4">
        <v>-74</v>
      </c>
      <c r="E24" s="4">
        <v>-65</v>
      </c>
      <c r="F24" s="6">
        <v>-70</v>
      </c>
    </row>
    <row r="25" spans="2:10" x14ac:dyDescent="0.2">
      <c r="B25" s="34">
        <v>21</v>
      </c>
      <c r="C25" s="4">
        <v>-77</v>
      </c>
      <c r="D25" s="4">
        <v>-74</v>
      </c>
      <c r="E25" s="4">
        <v>-62</v>
      </c>
      <c r="F25" s="6">
        <v>-76</v>
      </c>
    </row>
    <row r="26" spans="2:10" x14ac:dyDescent="0.2">
      <c r="B26" s="34">
        <v>22</v>
      </c>
      <c r="C26" s="38"/>
      <c r="D26" s="4">
        <v>-81</v>
      </c>
      <c r="E26" s="4">
        <v>-65</v>
      </c>
      <c r="F26" s="6">
        <v>-76</v>
      </c>
    </row>
    <row r="27" spans="2:10" x14ac:dyDescent="0.2">
      <c r="B27" s="34">
        <v>23</v>
      </c>
      <c r="C27" s="38"/>
      <c r="D27" s="4">
        <v>-77</v>
      </c>
      <c r="E27" s="4">
        <v>-67</v>
      </c>
      <c r="F27" s="6">
        <v>-75</v>
      </c>
    </row>
    <row r="28" spans="2:10" x14ac:dyDescent="0.2">
      <c r="B28" s="34">
        <v>24</v>
      </c>
      <c r="C28" s="38"/>
      <c r="D28" s="4">
        <v>-76</v>
      </c>
      <c r="E28" s="4">
        <v>-79</v>
      </c>
      <c r="F28" s="6">
        <v>-75</v>
      </c>
    </row>
    <row r="29" spans="2:10" x14ac:dyDescent="0.2">
      <c r="B29" s="34">
        <v>25</v>
      </c>
      <c r="C29" s="38"/>
      <c r="D29" s="4">
        <v>-81</v>
      </c>
      <c r="E29" s="4">
        <v>-70</v>
      </c>
      <c r="F29" s="6">
        <v>-75</v>
      </c>
    </row>
    <row r="30" spans="2:10" x14ac:dyDescent="0.2">
      <c r="B30" s="34">
        <v>26</v>
      </c>
      <c r="C30" s="38"/>
      <c r="D30" s="38"/>
      <c r="E30" s="4">
        <v>-72</v>
      </c>
      <c r="F30" s="6">
        <v>-73</v>
      </c>
    </row>
    <row r="31" spans="2:10" x14ac:dyDescent="0.2">
      <c r="B31" s="34">
        <v>27</v>
      </c>
      <c r="C31" s="38"/>
      <c r="D31" s="38"/>
      <c r="E31" s="4">
        <v>-76</v>
      </c>
      <c r="F31" s="6"/>
    </row>
    <row r="32" spans="2:10" x14ac:dyDescent="0.2">
      <c r="B32" s="34">
        <v>28</v>
      </c>
      <c r="C32" s="38"/>
      <c r="D32" s="38"/>
      <c r="E32" s="38"/>
      <c r="F32" s="6"/>
    </row>
    <row r="33" spans="2:30" x14ac:dyDescent="0.2">
      <c r="B33" s="48" t="s">
        <v>6</v>
      </c>
      <c r="C33" s="49">
        <f>AVERAGE(C5:C32)</f>
        <v>-66.333333333333329</v>
      </c>
      <c r="D33" s="49">
        <f t="shared" ref="D33:F33" si="0">AVERAGE(D5:D32)</f>
        <v>-69.319999999999993</v>
      </c>
      <c r="E33" s="49">
        <f t="shared" si="0"/>
        <v>-68.074074074074076</v>
      </c>
      <c r="F33" s="49">
        <f t="shared" si="0"/>
        <v>-69.269230769230774</v>
      </c>
    </row>
    <row r="34" spans="2:30" x14ac:dyDescent="0.2">
      <c r="B34" s="48" t="s">
        <v>7</v>
      </c>
      <c r="C34" s="49">
        <v>21</v>
      </c>
      <c r="D34" s="49">
        <v>25</v>
      </c>
      <c r="E34" s="49">
        <v>27</v>
      </c>
      <c r="F34" s="49">
        <v>26</v>
      </c>
    </row>
    <row r="35" spans="2:30" x14ac:dyDescent="0.2">
      <c r="B35" s="22" t="s">
        <v>64</v>
      </c>
      <c r="C35" s="23">
        <f>_xlfn.STDEV.S(C5:C32)</f>
        <v>9.4938576634228919</v>
      </c>
      <c r="D35" s="23">
        <f t="shared" ref="D35:F35" si="1">_xlfn.STDEV.S(D5:D32)</f>
        <v>8.3352664424520206</v>
      </c>
      <c r="E35" s="23">
        <f t="shared" si="1"/>
        <v>6.0314937933249499</v>
      </c>
      <c r="F35" s="23">
        <f t="shared" si="1"/>
        <v>6.0897139000625797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30" x14ac:dyDescent="0.2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30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4" spans="2:30" x14ac:dyDescent="0.2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C505-288A-1C4E-A4B4-21184035E620}">
  <dimension ref="A2:AD45"/>
  <sheetViews>
    <sheetView workbookViewId="0">
      <selection activeCell="H36" sqref="H36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4.83203125" style="24" customWidth="1"/>
    <col min="9" max="9" width="38.6640625" style="24" customWidth="1"/>
    <col min="10" max="10" width="18.83203125" style="24" customWidth="1"/>
    <col min="11" max="11" width="18.6640625" style="24" customWidth="1"/>
    <col min="12" max="16384" width="8.83203125" style="24"/>
  </cols>
  <sheetData>
    <row r="2" spans="1:12" x14ac:dyDescent="0.2">
      <c r="A2" s="25" t="s">
        <v>13</v>
      </c>
    </row>
    <row r="3" spans="1:12" x14ac:dyDescent="0.2">
      <c r="B3" s="50"/>
      <c r="C3" s="72" t="s">
        <v>14</v>
      </c>
      <c r="D3" s="73"/>
      <c r="E3" s="73"/>
      <c r="F3" s="74"/>
    </row>
    <row r="4" spans="1:12" x14ac:dyDescent="0.2">
      <c r="B4" s="51" t="s">
        <v>12</v>
      </c>
      <c r="C4" s="44" t="s">
        <v>1</v>
      </c>
      <c r="D4" s="45" t="s">
        <v>2</v>
      </c>
      <c r="E4" s="46" t="s">
        <v>3</v>
      </c>
      <c r="F4" s="47" t="s">
        <v>5</v>
      </c>
    </row>
    <row r="5" spans="1:12" x14ac:dyDescent="0.2">
      <c r="B5" s="32">
        <v>1</v>
      </c>
      <c r="C5" s="4">
        <v>-49.637099999999997</v>
      </c>
      <c r="D5" s="4">
        <v>-57.010300000000001</v>
      </c>
      <c r="E5" s="4">
        <v>-49.28</v>
      </c>
      <c r="F5" s="6">
        <v>-44.05</v>
      </c>
      <c r="G5" s="33"/>
      <c r="H5" s="11" t="s">
        <v>18</v>
      </c>
      <c r="I5" s="15" t="s">
        <v>62</v>
      </c>
      <c r="J5" s="15"/>
      <c r="K5" s="16"/>
      <c r="L5" s="52"/>
    </row>
    <row r="6" spans="1:12" x14ac:dyDescent="0.2">
      <c r="B6" s="34">
        <v>2</v>
      </c>
      <c r="C6" s="4">
        <v>-55.221299999999999</v>
      </c>
      <c r="D6" s="4">
        <v>-40.6584</v>
      </c>
      <c r="E6" s="4">
        <v>-51.35</v>
      </c>
      <c r="F6" s="6">
        <v>-40.75</v>
      </c>
      <c r="G6" s="35"/>
      <c r="H6" s="12"/>
      <c r="I6" s="14"/>
      <c r="J6" s="14"/>
      <c r="K6" s="17"/>
      <c r="L6" s="52"/>
    </row>
    <row r="7" spans="1:12" x14ac:dyDescent="0.2">
      <c r="B7" s="34">
        <v>3</v>
      </c>
      <c r="C7" s="4">
        <v>-51.706099999999999</v>
      </c>
      <c r="D7" s="4">
        <v>-53.8992</v>
      </c>
      <c r="E7" s="4">
        <v>-49.86</v>
      </c>
      <c r="F7" s="6">
        <v>-51.08</v>
      </c>
      <c r="G7" s="35"/>
      <c r="H7" s="12" t="s">
        <v>20</v>
      </c>
      <c r="I7" s="14" t="s">
        <v>21</v>
      </c>
      <c r="J7" s="14"/>
      <c r="K7" s="17"/>
      <c r="L7" s="52"/>
    </row>
    <row r="8" spans="1:12" x14ac:dyDescent="0.2">
      <c r="B8" s="34">
        <v>4</v>
      </c>
      <c r="C8" s="4">
        <v>-49.413600000000002</v>
      </c>
      <c r="D8" s="4">
        <v>-53.299199999999999</v>
      </c>
      <c r="E8" s="4">
        <v>-53.71</v>
      </c>
      <c r="F8" s="6">
        <v>-47.72</v>
      </c>
      <c r="G8" s="35"/>
      <c r="H8" s="12" t="s">
        <v>22</v>
      </c>
      <c r="I8" s="14">
        <v>0.05</v>
      </c>
      <c r="J8" s="14"/>
      <c r="K8" s="17"/>
      <c r="L8" s="52"/>
    </row>
    <row r="9" spans="1:12" x14ac:dyDescent="0.2">
      <c r="B9" s="34">
        <v>5</v>
      </c>
      <c r="C9" s="4">
        <v>-51.596200000000003</v>
      </c>
      <c r="D9" s="4">
        <v>-55.143000000000001</v>
      </c>
      <c r="E9" s="4">
        <v>-36.83</v>
      </c>
      <c r="F9" s="6">
        <v>-54.12</v>
      </c>
      <c r="G9" s="36"/>
      <c r="H9" s="12"/>
      <c r="I9" s="14"/>
      <c r="J9" s="14"/>
      <c r="K9" s="17"/>
      <c r="L9" s="52"/>
    </row>
    <row r="10" spans="1:12" x14ac:dyDescent="0.2">
      <c r="B10" s="34">
        <v>6</v>
      </c>
      <c r="C10" s="4">
        <v>-53.040700000000001</v>
      </c>
      <c r="D10" s="4">
        <v>-50.640700000000002</v>
      </c>
      <c r="E10" s="4">
        <v>-43.49</v>
      </c>
      <c r="F10" s="6">
        <v>-54.72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  <c r="L10" s="52"/>
    </row>
    <row r="11" spans="1:12" x14ac:dyDescent="0.2">
      <c r="B11" s="34">
        <v>7</v>
      </c>
      <c r="C11" s="4">
        <v>-53.106400000000001</v>
      </c>
      <c r="D11" s="4">
        <v>-61.865699999999997</v>
      </c>
      <c r="E11" s="4">
        <v>-51.19</v>
      </c>
      <c r="F11" s="6">
        <v>-57.2</v>
      </c>
      <c r="G11" s="33"/>
      <c r="H11" s="12" t="s">
        <v>27</v>
      </c>
      <c r="I11" s="14">
        <v>5.1339999999999997E-2</v>
      </c>
      <c r="J11" s="14">
        <v>0.83979999999999999</v>
      </c>
      <c r="K11" s="17" t="s">
        <v>28</v>
      </c>
      <c r="L11" s="52"/>
    </row>
    <row r="12" spans="1:12" x14ac:dyDescent="0.2">
      <c r="B12" s="34">
        <v>8</v>
      </c>
      <c r="C12" s="4">
        <v>-48.082299999999996</v>
      </c>
      <c r="D12" s="4">
        <v>-49.4268</v>
      </c>
      <c r="E12" s="4">
        <v>-49.38</v>
      </c>
      <c r="F12" s="6">
        <v>-56.79</v>
      </c>
      <c r="G12" s="33"/>
      <c r="H12" s="12" t="s">
        <v>29</v>
      </c>
      <c r="I12" s="14">
        <v>8.9399999999999993E-2</v>
      </c>
      <c r="J12" s="14">
        <v>0.78969999999999996</v>
      </c>
      <c r="K12" s="17" t="s">
        <v>28</v>
      </c>
      <c r="L12" s="52"/>
    </row>
    <row r="13" spans="1:12" x14ac:dyDescent="0.2">
      <c r="B13" s="34">
        <v>9</v>
      </c>
      <c r="C13" s="4">
        <v>-52.745100000000001</v>
      </c>
      <c r="D13" s="4">
        <v>-48.6417</v>
      </c>
      <c r="E13" s="4">
        <v>-48.81</v>
      </c>
      <c r="F13" s="6">
        <v>-46.88</v>
      </c>
      <c r="G13" s="33"/>
      <c r="H13" s="13" t="s">
        <v>31</v>
      </c>
      <c r="I13" s="18">
        <v>9.2309999999999996E-3</v>
      </c>
      <c r="J13" s="18">
        <v>0.93169999999999997</v>
      </c>
      <c r="K13" s="19" t="s">
        <v>28</v>
      </c>
      <c r="L13" s="52"/>
    </row>
    <row r="14" spans="1:12" x14ac:dyDescent="0.2">
      <c r="B14" s="34">
        <v>10</v>
      </c>
      <c r="C14" s="4">
        <v>-51.671100000000003</v>
      </c>
      <c r="D14" s="4">
        <v>-33.256999999999998</v>
      </c>
      <c r="E14" s="4">
        <v>-55.75</v>
      </c>
      <c r="F14" s="6">
        <v>-44.89</v>
      </c>
      <c r="G14" s="36"/>
      <c r="H14" s="36"/>
    </row>
    <row r="15" spans="1:12" x14ac:dyDescent="0.2">
      <c r="B15" s="34">
        <v>11</v>
      </c>
      <c r="C15" s="4">
        <v>-54.368899999999996</v>
      </c>
      <c r="D15" s="4">
        <v>-50.188000000000002</v>
      </c>
      <c r="E15" s="4">
        <v>-50.65</v>
      </c>
      <c r="F15" s="6">
        <v>-41.46</v>
      </c>
      <c r="G15" s="33"/>
      <c r="H15" s="33"/>
    </row>
    <row r="16" spans="1:12" x14ac:dyDescent="0.2">
      <c r="B16" s="34">
        <v>12</v>
      </c>
      <c r="C16" s="4">
        <v>-47.489699999999999</v>
      </c>
      <c r="D16" s="4">
        <v>-53.112299999999998</v>
      </c>
      <c r="E16" s="4">
        <v>-50.23</v>
      </c>
      <c r="F16" s="6">
        <v>-49.93</v>
      </c>
      <c r="G16" s="33"/>
      <c r="H16" s="11" t="s">
        <v>32</v>
      </c>
      <c r="I16" s="15" t="s">
        <v>33</v>
      </c>
      <c r="J16" s="16" t="s">
        <v>26</v>
      </c>
    </row>
    <row r="17" spans="2:10" x14ac:dyDescent="0.2">
      <c r="B17" s="34">
        <v>13</v>
      </c>
      <c r="C17" s="4">
        <v>-50.2515</v>
      </c>
      <c r="D17" s="4">
        <v>-49.838099999999997</v>
      </c>
      <c r="E17" s="4">
        <v>-56.16</v>
      </c>
      <c r="F17" s="6">
        <v>-42.83</v>
      </c>
      <c r="G17" s="33"/>
      <c r="H17" s="12"/>
      <c r="I17" s="14"/>
      <c r="J17" s="17"/>
    </row>
    <row r="18" spans="2:10" x14ac:dyDescent="0.2">
      <c r="B18" s="34">
        <v>14</v>
      </c>
      <c r="C18" s="4">
        <v>-49.717700000000001</v>
      </c>
      <c r="D18" s="4">
        <v>-46.839500000000001</v>
      </c>
      <c r="E18" s="4">
        <v>-53.7</v>
      </c>
      <c r="F18" s="6">
        <v>-52.83</v>
      </c>
      <c r="G18" s="33"/>
      <c r="H18" s="37" t="s">
        <v>35</v>
      </c>
      <c r="I18" s="14">
        <v>0.997</v>
      </c>
      <c r="J18" s="17" t="s">
        <v>28</v>
      </c>
    </row>
    <row r="19" spans="2:10" x14ac:dyDescent="0.2">
      <c r="B19" s="34">
        <v>15</v>
      </c>
      <c r="C19" s="4">
        <v>-49.8095</v>
      </c>
      <c r="D19" s="4">
        <v>-50.408700000000003</v>
      </c>
      <c r="E19" s="4">
        <v>-56.02</v>
      </c>
      <c r="F19" s="6">
        <v>-50.66</v>
      </c>
      <c r="H19" s="12" t="s">
        <v>36</v>
      </c>
      <c r="I19" s="14">
        <v>0.9909</v>
      </c>
      <c r="J19" s="17" t="s">
        <v>28</v>
      </c>
    </row>
    <row r="20" spans="2:10" x14ac:dyDescent="0.2">
      <c r="B20" s="34">
        <v>16</v>
      </c>
      <c r="C20" s="38"/>
      <c r="D20" s="4">
        <v>-56.573</v>
      </c>
      <c r="E20" s="4">
        <v>-48.95</v>
      </c>
      <c r="F20" s="6">
        <v>-54.65</v>
      </c>
      <c r="H20" s="12" t="s">
        <v>37</v>
      </c>
      <c r="I20" s="14">
        <v>0.99470000000000003</v>
      </c>
      <c r="J20" s="17" t="s">
        <v>28</v>
      </c>
    </row>
    <row r="21" spans="2:10" x14ac:dyDescent="0.2">
      <c r="B21" s="34">
        <v>17</v>
      </c>
      <c r="C21" s="4"/>
      <c r="D21" s="4"/>
      <c r="E21" s="4">
        <v>-52.86</v>
      </c>
      <c r="F21" s="6">
        <v>-53.32</v>
      </c>
      <c r="H21" s="12" t="s">
        <v>41</v>
      </c>
      <c r="I21" s="14">
        <v>0.99919999999999998</v>
      </c>
      <c r="J21" s="17" t="s">
        <v>28</v>
      </c>
    </row>
    <row r="22" spans="2:10" x14ac:dyDescent="0.2">
      <c r="B22" s="34">
        <v>18</v>
      </c>
      <c r="C22" s="4"/>
      <c r="D22" s="4"/>
      <c r="E22" s="4">
        <v>-51.68</v>
      </c>
      <c r="F22" s="6">
        <v>-57.86</v>
      </c>
      <c r="H22" s="12" t="s">
        <v>38</v>
      </c>
      <c r="I22" s="14" t="s">
        <v>59</v>
      </c>
      <c r="J22" s="17" t="s">
        <v>28</v>
      </c>
    </row>
    <row r="23" spans="2:10" x14ac:dyDescent="0.2">
      <c r="B23" s="34">
        <v>19</v>
      </c>
      <c r="C23" s="4"/>
      <c r="D23" s="4"/>
      <c r="E23" s="4">
        <v>-50.24</v>
      </c>
      <c r="F23" s="6">
        <v>-52.41</v>
      </c>
      <c r="H23" s="13" t="s">
        <v>39</v>
      </c>
      <c r="I23" s="18">
        <v>0.99980000000000002</v>
      </c>
      <c r="J23" s="19" t="s">
        <v>28</v>
      </c>
    </row>
    <row r="24" spans="2:10" x14ac:dyDescent="0.2">
      <c r="B24" s="34">
        <v>20</v>
      </c>
      <c r="C24" s="4"/>
      <c r="D24" s="4"/>
      <c r="E24" s="4">
        <v>-53.18</v>
      </c>
      <c r="F24" s="6">
        <v>-52.09</v>
      </c>
    </row>
    <row r="25" spans="2:10" x14ac:dyDescent="0.2">
      <c r="B25" s="34">
        <v>21</v>
      </c>
      <c r="C25" s="4"/>
      <c r="D25" s="4"/>
      <c r="E25" s="4">
        <v>-54.13</v>
      </c>
      <c r="F25" s="6">
        <v>-54.04</v>
      </c>
    </row>
    <row r="26" spans="2:10" x14ac:dyDescent="0.2">
      <c r="B26" s="34">
        <v>22</v>
      </c>
      <c r="C26" s="38"/>
      <c r="D26" s="4"/>
      <c r="E26" s="4">
        <v>-53.92</v>
      </c>
      <c r="F26" s="6">
        <v>-50.76</v>
      </c>
    </row>
    <row r="27" spans="2:10" x14ac:dyDescent="0.2">
      <c r="B27" s="34">
        <v>23</v>
      </c>
      <c r="C27" s="38"/>
      <c r="D27" s="4"/>
      <c r="E27" s="4">
        <v>-50.46</v>
      </c>
      <c r="F27" s="6">
        <v>-53.31</v>
      </c>
    </row>
    <row r="28" spans="2:10" x14ac:dyDescent="0.2">
      <c r="B28" s="34">
        <v>24</v>
      </c>
      <c r="C28" s="38"/>
      <c r="D28" s="4"/>
      <c r="E28" s="4">
        <v>-53.46</v>
      </c>
      <c r="F28" s="6">
        <v>-54.4</v>
      </c>
    </row>
    <row r="29" spans="2:10" x14ac:dyDescent="0.2">
      <c r="B29" s="34">
        <v>25</v>
      </c>
      <c r="C29" s="38"/>
      <c r="D29" s="4"/>
      <c r="E29" s="4">
        <v>-42.74</v>
      </c>
      <c r="F29" s="6">
        <v>-48.23</v>
      </c>
    </row>
    <row r="30" spans="2:10" x14ac:dyDescent="0.2">
      <c r="B30" s="34">
        <v>26</v>
      </c>
      <c r="C30" s="38"/>
      <c r="D30" s="38"/>
      <c r="E30" s="4">
        <v>-46.44</v>
      </c>
      <c r="F30" s="6">
        <v>-53.9</v>
      </c>
    </row>
    <row r="31" spans="2:10" x14ac:dyDescent="0.2">
      <c r="B31" s="34">
        <v>27</v>
      </c>
      <c r="C31" s="38"/>
      <c r="D31" s="38"/>
      <c r="E31" s="4">
        <v>-59.13</v>
      </c>
      <c r="F31" s="6"/>
    </row>
    <row r="32" spans="2:10" x14ac:dyDescent="0.2">
      <c r="B32" s="34">
        <v>28</v>
      </c>
      <c r="C32" s="38"/>
      <c r="D32" s="38"/>
      <c r="E32" s="38"/>
      <c r="F32" s="6"/>
    </row>
    <row r="33" spans="2:30" x14ac:dyDescent="0.2">
      <c r="B33" s="48" t="s">
        <v>6</v>
      </c>
      <c r="C33" s="49">
        <f>AVERAGE(C5:C32)</f>
        <v>-51.190479999999994</v>
      </c>
      <c r="D33" s="49">
        <f t="shared" ref="D33:F33" si="0">AVERAGE(D5:D32)</f>
        <v>-50.675099999999993</v>
      </c>
      <c r="E33" s="49">
        <f t="shared" si="0"/>
        <v>-50.874074074074088</v>
      </c>
      <c r="F33" s="49">
        <f t="shared" si="0"/>
        <v>-50.803076923076929</v>
      </c>
    </row>
    <row r="34" spans="2:30" x14ac:dyDescent="0.2">
      <c r="B34" s="48" t="s">
        <v>7</v>
      </c>
      <c r="C34" s="49">
        <v>15</v>
      </c>
      <c r="D34" s="49">
        <v>16</v>
      </c>
      <c r="E34" s="49">
        <v>27</v>
      </c>
      <c r="F34" s="49">
        <v>26</v>
      </c>
    </row>
    <row r="35" spans="2:30" x14ac:dyDescent="0.2">
      <c r="B35" s="22" t="s">
        <v>64</v>
      </c>
      <c r="C35" s="23">
        <f>_xlfn.STDEV.S(C5:C32)</f>
        <v>2.2425584289887683</v>
      </c>
      <c r="D35" s="23">
        <f t="shared" ref="D35:F35" si="1">_xlfn.STDEV.S(D5:D32)</f>
        <v>6.6756851219931521</v>
      </c>
      <c r="E35" s="23">
        <f t="shared" si="1"/>
        <v>4.6059119695479493</v>
      </c>
      <c r="F35" s="23">
        <f t="shared" si="1"/>
        <v>4.843774370658295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30" x14ac:dyDescent="0.2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30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30" x14ac:dyDescent="0.2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30" x14ac:dyDescent="0.2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2C22-8696-0245-ADE5-021D33A482B6}">
  <dimension ref="A2:AD45"/>
  <sheetViews>
    <sheetView workbookViewId="0">
      <selection activeCell="H32" sqref="H32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0.1640625" style="24" customWidth="1"/>
    <col min="9" max="9" width="36.33203125" style="24" customWidth="1"/>
    <col min="10" max="10" width="21.33203125" style="24" customWidth="1"/>
    <col min="11" max="11" width="17.83203125" style="24" customWidth="1"/>
    <col min="12" max="16384" width="8.83203125" style="24"/>
  </cols>
  <sheetData>
    <row r="2" spans="1:11" x14ac:dyDescent="0.2">
      <c r="A2" s="25" t="s">
        <v>15</v>
      </c>
    </row>
    <row r="3" spans="1:11" x14ac:dyDescent="0.2">
      <c r="B3" s="50"/>
      <c r="C3" s="72" t="s">
        <v>16</v>
      </c>
      <c r="D3" s="73"/>
      <c r="E3" s="73"/>
      <c r="F3" s="74"/>
    </row>
    <row r="4" spans="1:11" x14ac:dyDescent="0.2">
      <c r="B4" s="51" t="s">
        <v>12</v>
      </c>
      <c r="C4" s="44" t="s">
        <v>1</v>
      </c>
      <c r="D4" s="45" t="s">
        <v>2</v>
      </c>
      <c r="E4" s="46" t="s">
        <v>3</v>
      </c>
      <c r="F4" s="47" t="s">
        <v>5</v>
      </c>
    </row>
    <row r="5" spans="1:11" x14ac:dyDescent="0.2">
      <c r="B5" s="32">
        <v>1</v>
      </c>
      <c r="C5" s="4">
        <v>87.971500000000006</v>
      </c>
      <c r="D5" s="4">
        <v>93.010999999999996</v>
      </c>
      <c r="E5" s="4">
        <v>71.58</v>
      </c>
      <c r="F5" s="6">
        <v>99.46</v>
      </c>
      <c r="G5" s="33"/>
      <c r="H5" s="11" t="s">
        <v>18</v>
      </c>
      <c r="I5" s="15" t="s">
        <v>63</v>
      </c>
      <c r="J5" s="15"/>
      <c r="K5" s="16"/>
    </row>
    <row r="6" spans="1:11" x14ac:dyDescent="0.2">
      <c r="B6" s="34">
        <v>2</v>
      </c>
      <c r="C6" s="4">
        <v>94.132999999999996</v>
      </c>
      <c r="D6" s="4">
        <v>80.6601</v>
      </c>
      <c r="E6" s="4">
        <v>95.45</v>
      </c>
      <c r="F6" s="6">
        <v>95.53</v>
      </c>
      <c r="G6" s="35"/>
      <c r="H6" s="12"/>
      <c r="I6" s="14"/>
      <c r="J6" s="14"/>
      <c r="K6" s="17"/>
    </row>
    <row r="7" spans="1:11" x14ac:dyDescent="0.2">
      <c r="B7" s="34">
        <v>3</v>
      </c>
      <c r="C7" s="4">
        <v>96.477999999999994</v>
      </c>
      <c r="D7" s="4">
        <v>93.034000000000006</v>
      </c>
      <c r="E7" s="4">
        <v>92</v>
      </c>
      <c r="F7" s="6">
        <v>103.28</v>
      </c>
      <c r="G7" s="35"/>
      <c r="H7" s="12" t="s">
        <v>20</v>
      </c>
      <c r="I7" s="14" t="s">
        <v>21</v>
      </c>
      <c r="J7" s="14"/>
      <c r="K7" s="17"/>
    </row>
    <row r="8" spans="1:11" x14ac:dyDescent="0.2">
      <c r="B8" s="34">
        <v>4</v>
      </c>
      <c r="C8" s="4">
        <v>92.724999999999994</v>
      </c>
      <c r="D8" s="4">
        <v>90.858999999999995</v>
      </c>
      <c r="E8" s="4">
        <v>100.29</v>
      </c>
      <c r="F8" s="6">
        <v>94.3</v>
      </c>
      <c r="G8" s="35"/>
      <c r="H8" s="12" t="s">
        <v>22</v>
      </c>
      <c r="I8" s="14">
        <v>0.05</v>
      </c>
      <c r="J8" s="14"/>
      <c r="K8" s="17"/>
    </row>
    <row r="9" spans="1:11" x14ac:dyDescent="0.2">
      <c r="B9" s="34">
        <v>5</v>
      </c>
      <c r="C9" s="4">
        <v>96.118300000000005</v>
      </c>
      <c r="D9" s="4">
        <v>108.529</v>
      </c>
      <c r="E9" s="4">
        <v>88.98</v>
      </c>
      <c r="F9" s="6">
        <v>83.78</v>
      </c>
      <c r="G9" s="36"/>
      <c r="H9" s="12"/>
      <c r="I9" s="14"/>
      <c r="J9" s="14"/>
      <c r="K9" s="17"/>
    </row>
    <row r="10" spans="1:11" x14ac:dyDescent="0.2">
      <c r="B10" s="34">
        <v>6</v>
      </c>
      <c r="C10" s="4">
        <v>101.67700000000001</v>
      </c>
      <c r="D10" s="4">
        <v>105.04600000000001</v>
      </c>
      <c r="E10" s="4">
        <v>89.28</v>
      </c>
      <c r="F10" s="6">
        <v>111.52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34">
        <v>7</v>
      </c>
      <c r="C11" s="4">
        <v>104.227</v>
      </c>
      <c r="D11" s="4">
        <v>112.547</v>
      </c>
      <c r="E11" s="4">
        <v>103.1</v>
      </c>
      <c r="F11" s="6">
        <v>72.430000000000007</v>
      </c>
      <c r="G11" s="33"/>
      <c r="H11" s="12" t="s">
        <v>27</v>
      </c>
      <c r="I11" s="14">
        <v>2.411</v>
      </c>
      <c r="J11" s="14">
        <v>0.1588</v>
      </c>
      <c r="K11" s="17" t="s">
        <v>28</v>
      </c>
    </row>
    <row r="12" spans="1:11" x14ac:dyDescent="0.2">
      <c r="B12" s="34">
        <v>8</v>
      </c>
      <c r="C12" s="4">
        <v>96.915099999999995</v>
      </c>
      <c r="D12" s="4">
        <v>87.371300000000005</v>
      </c>
      <c r="E12" s="4">
        <v>101.8</v>
      </c>
      <c r="F12" s="6">
        <v>87.77</v>
      </c>
      <c r="G12" s="33"/>
      <c r="H12" s="12" t="s">
        <v>29</v>
      </c>
      <c r="I12" s="14">
        <v>7.4800000000000005E-2</v>
      </c>
      <c r="J12" s="14">
        <v>0.80279999999999996</v>
      </c>
      <c r="K12" s="17" t="s">
        <v>28</v>
      </c>
    </row>
    <row r="13" spans="1:11" x14ac:dyDescent="0.2">
      <c r="B13" s="34">
        <v>9</v>
      </c>
      <c r="C13" s="4">
        <v>94.051000000000002</v>
      </c>
      <c r="D13" s="4">
        <v>97.916799999999995</v>
      </c>
      <c r="E13" s="4">
        <v>101.54</v>
      </c>
      <c r="F13" s="6">
        <v>88.4</v>
      </c>
      <c r="G13" s="33"/>
      <c r="H13" s="13" t="s">
        <v>31</v>
      </c>
      <c r="I13" s="18">
        <v>1.724</v>
      </c>
      <c r="J13" s="18">
        <v>0.2326</v>
      </c>
      <c r="K13" s="19" t="s">
        <v>28</v>
      </c>
    </row>
    <row r="14" spans="1:11" x14ac:dyDescent="0.2">
      <c r="B14" s="34">
        <v>10</v>
      </c>
      <c r="C14" s="4">
        <v>97.453100000000006</v>
      </c>
      <c r="D14" s="4">
        <v>71.513599999999997</v>
      </c>
      <c r="E14" s="4">
        <v>108.21</v>
      </c>
      <c r="F14" s="6">
        <v>74.77</v>
      </c>
      <c r="G14" s="36"/>
      <c r="H14" s="36"/>
    </row>
    <row r="15" spans="1:11" x14ac:dyDescent="0.2">
      <c r="B15" s="34">
        <v>11</v>
      </c>
      <c r="C15" s="4">
        <v>101.81399999999999</v>
      </c>
      <c r="D15" s="4">
        <v>105.078</v>
      </c>
      <c r="E15" s="4">
        <v>104.19</v>
      </c>
      <c r="F15" s="6">
        <v>94.75</v>
      </c>
      <c r="G15" s="33"/>
      <c r="H15" s="33"/>
    </row>
    <row r="16" spans="1:11" x14ac:dyDescent="0.2">
      <c r="B16" s="34">
        <v>12</v>
      </c>
      <c r="C16" s="4">
        <v>76.960499999999996</v>
      </c>
      <c r="D16" s="4">
        <v>99.775800000000004</v>
      </c>
      <c r="E16" s="4">
        <v>90.38</v>
      </c>
      <c r="F16" s="6">
        <v>97.75</v>
      </c>
      <c r="G16" s="33"/>
      <c r="H16" s="11" t="s">
        <v>32</v>
      </c>
      <c r="I16" s="15" t="s">
        <v>33</v>
      </c>
      <c r="J16" s="16" t="s">
        <v>26</v>
      </c>
    </row>
    <row r="17" spans="2:10" x14ac:dyDescent="0.2">
      <c r="B17" s="34">
        <v>13</v>
      </c>
      <c r="C17" s="4">
        <v>93.427400000000006</v>
      </c>
      <c r="D17" s="4">
        <v>105.378</v>
      </c>
      <c r="E17" s="4">
        <v>88.6</v>
      </c>
      <c r="F17" s="6">
        <v>99.96</v>
      </c>
      <c r="G17" s="33"/>
      <c r="H17" s="12"/>
      <c r="I17" s="14"/>
      <c r="J17" s="17"/>
    </row>
    <row r="18" spans="2:10" x14ac:dyDescent="0.2">
      <c r="B18" s="34">
        <v>14</v>
      </c>
      <c r="C18" s="4">
        <v>83.457099999999997</v>
      </c>
      <c r="D18" s="4">
        <v>99.0471</v>
      </c>
      <c r="E18" s="4">
        <v>93.14</v>
      </c>
      <c r="F18" s="6">
        <v>89.61</v>
      </c>
      <c r="G18" s="33"/>
      <c r="H18" s="37" t="s">
        <v>35</v>
      </c>
      <c r="I18" s="14">
        <v>0.99870000000000003</v>
      </c>
      <c r="J18" s="17" t="s">
        <v>28</v>
      </c>
    </row>
    <row r="19" spans="2:10" x14ac:dyDescent="0.2">
      <c r="B19" s="34">
        <v>15</v>
      </c>
      <c r="C19" s="4">
        <v>86.121399999999994</v>
      </c>
      <c r="D19" s="4">
        <v>99.952799999999996</v>
      </c>
      <c r="E19" s="4">
        <v>86.54</v>
      </c>
      <c r="F19" s="6">
        <v>85.99</v>
      </c>
      <c r="H19" s="12" t="s">
        <v>36</v>
      </c>
      <c r="I19" s="14">
        <v>0.88170000000000004</v>
      </c>
      <c r="J19" s="17" t="s">
        <v>28</v>
      </c>
    </row>
    <row r="20" spans="2:10" x14ac:dyDescent="0.2">
      <c r="B20" s="34">
        <v>16</v>
      </c>
      <c r="C20" s="38"/>
      <c r="D20" s="4">
        <v>85.795699999999997</v>
      </c>
      <c r="E20" s="4">
        <v>73.66</v>
      </c>
      <c r="F20" s="6">
        <v>93.13</v>
      </c>
      <c r="H20" s="12" t="s">
        <v>37</v>
      </c>
      <c r="I20" s="14">
        <v>0.7419</v>
      </c>
      <c r="J20" s="17" t="s">
        <v>28</v>
      </c>
    </row>
    <row r="21" spans="2:10" x14ac:dyDescent="0.2">
      <c r="B21" s="34">
        <v>17</v>
      </c>
      <c r="C21" s="4"/>
      <c r="D21" s="4"/>
      <c r="E21" s="4">
        <v>106.62</v>
      </c>
      <c r="F21" s="6">
        <v>98.6</v>
      </c>
      <c r="H21" s="12" t="s">
        <v>41</v>
      </c>
      <c r="I21" s="14">
        <v>0.90339999999999998</v>
      </c>
      <c r="J21" s="17" t="s">
        <v>28</v>
      </c>
    </row>
    <row r="22" spans="2:10" x14ac:dyDescent="0.2">
      <c r="B22" s="34">
        <v>18</v>
      </c>
      <c r="C22" s="4"/>
      <c r="D22" s="4"/>
      <c r="E22" s="4">
        <v>105.16</v>
      </c>
      <c r="F22" s="6">
        <v>87.87</v>
      </c>
      <c r="H22" s="12" t="s">
        <v>38</v>
      </c>
      <c r="I22" s="14">
        <v>0.51729999999999998</v>
      </c>
      <c r="J22" s="17" t="s">
        <v>28</v>
      </c>
    </row>
    <row r="23" spans="2:10" x14ac:dyDescent="0.2">
      <c r="B23" s="34">
        <v>19</v>
      </c>
      <c r="C23" s="4"/>
      <c r="D23" s="4"/>
      <c r="E23" s="4">
        <v>100.47</v>
      </c>
      <c r="F23" s="6">
        <v>85.09</v>
      </c>
      <c r="H23" s="13" t="s">
        <v>39</v>
      </c>
      <c r="I23" s="18">
        <v>0.24979999999999999</v>
      </c>
      <c r="J23" s="19" t="s">
        <v>28</v>
      </c>
    </row>
    <row r="24" spans="2:10" x14ac:dyDescent="0.2">
      <c r="B24" s="34">
        <v>20</v>
      </c>
      <c r="C24" s="4"/>
      <c r="D24" s="4"/>
      <c r="E24" s="4">
        <v>93.33</v>
      </c>
      <c r="F24" s="6">
        <v>78.33</v>
      </c>
    </row>
    <row r="25" spans="2:10" x14ac:dyDescent="0.2">
      <c r="B25" s="34">
        <v>21</v>
      </c>
      <c r="C25" s="4"/>
      <c r="D25" s="4"/>
      <c r="E25" s="4">
        <v>96.71</v>
      </c>
      <c r="F25" s="6">
        <v>96.32</v>
      </c>
    </row>
    <row r="26" spans="2:10" x14ac:dyDescent="0.2">
      <c r="B26" s="34">
        <v>22</v>
      </c>
      <c r="C26" s="38"/>
      <c r="D26" s="4"/>
      <c r="E26" s="4">
        <v>98.35</v>
      </c>
      <c r="F26" s="6">
        <v>91.13</v>
      </c>
    </row>
    <row r="27" spans="2:10" x14ac:dyDescent="0.2">
      <c r="B27" s="34">
        <v>23</v>
      </c>
      <c r="C27" s="38"/>
      <c r="D27" s="4"/>
      <c r="E27" s="4">
        <v>91.59</v>
      </c>
      <c r="F27" s="6">
        <v>81.99</v>
      </c>
    </row>
    <row r="28" spans="2:10" x14ac:dyDescent="0.2">
      <c r="B28" s="34">
        <v>24</v>
      </c>
      <c r="C28" s="38"/>
      <c r="D28" s="4"/>
      <c r="E28" s="4">
        <v>89.4</v>
      </c>
      <c r="F28" s="6">
        <v>90.31</v>
      </c>
    </row>
    <row r="29" spans="2:10" x14ac:dyDescent="0.2">
      <c r="B29" s="34">
        <v>25</v>
      </c>
      <c r="C29" s="4"/>
      <c r="D29" s="4"/>
      <c r="E29" s="4">
        <v>84.5</v>
      </c>
      <c r="F29" s="6">
        <v>85.41</v>
      </c>
    </row>
    <row r="30" spans="2:10" x14ac:dyDescent="0.2">
      <c r="B30" s="34">
        <v>26</v>
      </c>
      <c r="C30" s="38"/>
      <c r="D30" s="38"/>
      <c r="E30" s="4">
        <v>91.44</v>
      </c>
      <c r="F30" s="6">
        <v>87.88</v>
      </c>
    </row>
    <row r="31" spans="2:10" x14ac:dyDescent="0.2">
      <c r="B31" s="34">
        <v>27</v>
      </c>
      <c r="C31" s="38"/>
      <c r="D31" s="38"/>
      <c r="E31" s="4">
        <v>92.19</v>
      </c>
      <c r="F31" s="6"/>
    </row>
    <row r="32" spans="2:10" x14ac:dyDescent="0.2">
      <c r="B32" s="39">
        <v>28</v>
      </c>
      <c r="C32" s="38"/>
      <c r="D32" s="38"/>
      <c r="E32" s="38"/>
      <c r="F32" s="6"/>
    </row>
    <row r="33" spans="2:30" x14ac:dyDescent="0.2">
      <c r="B33" s="53" t="s">
        <v>6</v>
      </c>
      <c r="C33" s="41">
        <f>AVERAGE(C5:C32)</f>
        <v>93.568626666666674</v>
      </c>
      <c r="D33" s="41">
        <f t="shared" ref="D33:F33" si="0">AVERAGE(D5:D32)</f>
        <v>95.969700000000003</v>
      </c>
      <c r="E33" s="41">
        <f t="shared" si="0"/>
        <v>94.018518518518533</v>
      </c>
      <c r="F33" s="41">
        <f t="shared" si="0"/>
        <v>90.590769230769197</v>
      </c>
    </row>
    <row r="34" spans="2:30" x14ac:dyDescent="0.2">
      <c r="B34" s="42" t="s">
        <v>7</v>
      </c>
      <c r="C34" s="43">
        <v>15</v>
      </c>
      <c r="D34" s="43">
        <v>16</v>
      </c>
      <c r="E34" s="43">
        <v>27</v>
      </c>
      <c r="F34" s="43">
        <v>26</v>
      </c>
    </row>
    <row r="35" spans="2:30" x14ac:dyDescent="0.2">
      <c r="B35" s="22" t="s">
        <v>64</v>
      </c>
      <c r="C35" s="23">
        <f>_xlfn.STDEV.S(C5:C32)</f>
        <v>7.3422983597456621</v>
      </c>
      <c r="D35" s="23">
        <f t="shared" ref="D35:F35" si="1">_xlfn.STDEV.S(D5:D32)</f>
        <v>10.903917815293038</v>
      </c>
      <c r="E35" s="23">
        <f t="shared" si="1"/>
        <v>8.974021782432164</v>
      </c>
      <c r="F35" s="23">
        <f t="shared" si="1"/>
        <v>8.794370437081632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30" x14ac:dyDescent="0.2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30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30" x14ac:dyDescent="0.2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30" x14ac:dyDescent="0.2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D1EE-9672-8548-9049-425C3CBC2D32}">
  <dimension ref="A2:AD45"/>
  <sheetViews>
    <sheetView workbookViewId="0">
      <selection activeCell="H39" sqref="H39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3.1640625" style="24" customWidth="1"/>
    <col min="9" max="9" width="29.83203125" style="24" customWidth="1"/>
    <col min="10" max="10" width="18.6640625" style="24" customWidth="1"/>
    <col min="11" max="11" width="23.5" style="24" customWidth="1"/>
    <col min="12" max="12" width="21.6640625" style="24" customWidth="1"/>
    <col min="13" max="16384" width="8.83203125" style="24"/>
  </cols>
  <sheetData>
    <row r="2" spans="1:12" x14ac:dyDescent="0.2">
      <c r="A2" s="25" t="s">
        <v>17</v>
      </c>
    </row>
    <row r="3" spans="1:12" x14ac:dyDescent="0.2">
      <c r="B3" s="26"/>
      <c r="C3" s="75" t="s">
        <v>40</v>
      </c>
      <c r="D3" s="76"/>
      <c r="E3" s="76"/>
      <c r="F3" s="77"/>
    </row>
    <row r="4" spans="1:12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  <c r="L4" s="1"/>
    </row>
    <row r="5" spans="1:12" x14ac:dyDescent="0.2">
      <c r="B5" s="55">
        <v>1</v>
      </c>
      <c r="C5" s="9">
        <v>8.6349999999999998</v>
      </c>
      <c r="D5" s="9">
        <v>14.542999999999999</v>
      </c>
      <c r="E5" s="9">
        <v>9.859</v>
      </c>
      <c r="F5" s="10">
        <v>32.116999999999997</v>
      </c>
      <c r="G5" s="33"/>
      <c r="H5" s="11" t="s">
        <v>18</v>
      </c>
      <c r="I5" s="15" t="s">
        <v>19</v>
      </c>
      <c r="J5" s="15"/>
      <c r="K5" s="16"/>
      <c r="L5" s="1"/>
    </row>
    <row r="6" spans="1:12" x14ac:dyDescent="0.2">
      <c r="B6" s="56">
        <v>2</v>
      </c>
      <c r="C6" s="9">
        <v>7.5990000000000002</v>
      </c>
      <c r="D6" s="9">
        <v>13.311999999999999</v>
      </c>
      <c r="E6" s="9">
        <v>9.5109999999999992</v>
      </c>
      <c r="F6" s="10">
        <v>31.341000000000001</v>
      </c>
      <c r="G6" s="35"/>
      <c r="H6" s="12"/>
      <c r="I6" s="14"/>
      <c r="J6" s="14"/>
      <c r="K6" s="17"/>
      <c r="L6" s="1"/>
    </row>
    <row r="7" spans="1:12" x14ac:dyDescent="0.2">
      <c r="B7" s="56">
        <v>3</v>
      </c>
      <c r="C7" s="9">
        <v>8.3219999999999992</v>
      </c>
      <c r="D7" s="9">
        <v>15.332000000000001</v>
      </c>
      <c r="E7" s="9">
        <v>11.7874</v>
      </c>
      <c r="F7" s="10">
        <v>16.143999999999998</v>
      </c>
      <c r="G7" s="35"/>
      <c r="H7" s="12" t="s">
        <v>20</v>
      </c>
      <c r="I7" s="14" t="s">
        <v>21</v>
      </c>
      <c r="J7" s="14"/>
      <c r="K7" s="17"/>
      <c r="L7" s="1"/>
    </row>
    <row r="8" spans="1:12" x14ac:dyDescent="0.2">
      <c r="B8" s="56">
        <v>4</v>
      </c>
      <c r="C8" s="9">
        <v>11.856999999999999</v>
      </c>
      <c r="D8" s="9">
        <v>14.645</v>
      </c>
      <c r="E8" s="9">
        <v>13.597</v>
      </c>
      <c r="F8" s="10">
        <v>9.6389999999999993</v>
      </c>
      <c r="G8" s="35"/>
      <c r="H8" s="12" t="s">
        <v>22</v>
      </c>
      <c r="I8" s="14">
        <v>0.05</v>
      </c>
      <c r="J8" s="14"/>
      <c r="K8" s="17"/>
      <c r="L8" s="1"/>
    </row>
    <row r="9" spans="1:12" x14ac:dyDescent="0.2">
      <c r="B9" s="56">
        <v>5</v>
      </c>
      <c r="C9" s="9">
        <v>13.808999999999999</v>
      </c>
      <c r="D9" s="9">
        <v>9.8049999999999997</v>
      </c>
      <c r="E9" s="9">
        <v>10.155099999999999</v>
      </c>
      <c r="F9" s="10">
        <v>15.430999999999999</v>
      </c>
      <c r="G9" s="36"/>
      <c r="H9" s="12"/>
      <c r="I9" s="14"/>
      <c r="J9" s="14"/>
      <c r="K9" s="17"/>
      <c r="L9" s="1"/>
    </row>
    <row r="10" spans="1:12" x14ac:dyDescent="0.2">
      <c r="B10" s="56">
        <v>6</v>
      </c>
      <c r="C10" s="9">
        <v>11.704000000000001</v>
      </c>
      <c r="D10" s="9">
        <v>15.513</v>
      </c>
      <c r="E10" s="9">
        <v>6.6974</v>
      </c>
      <c r="F10" s="10">
        <v>12.634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  <c r="L10" s="1"/>
    </row>
    <row r="11" spans="1:12" x14ac:dyDescent="0.2">
      <c r="B11" s="56">
        <v>7</v>
      </c>
      <c r="C11" s="9"/>
      <c r="D11" s="9">
        <v>9.0299999999999994</v>
      </c>
      <c r="E11" s="9">
        <v>8.3252000000000006</v>
      </c>
      <c r="F11" s="10">
        <v>8.798</v>
      </c>
      <c r="G11" s="33"/>
      <c r="H11" s="12" t="s">
        <v>27</v>
      </c>
      <c r="I11" s="14">
        <v>3.9340000000000002</v>
      </c>
      <c r="J11" s="14">
        <v>0.2152</v>
      </c>
      <c r="K11" s="17" t="s">
        <v>28</v>
      </c>
      <c r="L11" s="1"/>
    </row>
    <row r="12" spans="1:12" x14ac:dyDescent="0.2">
      <c r="B12" s="56">
        <v>8</v>
      </c>
      <c r="C12" s="9"/>
      <c r="D12" s="9">
        <v>12.359</v>
      </c>
      <c r="E12" s="9">
        <v>10.2385</v>
      </c>
      <c r="F12" s="10">
        <v>20.608499999999999</v>
      </c>
      <c r="G12" s="33"/>
      <c r="H12" s="12" t="s">
        <v>29</v>
      </c>
      <c r="I12" s="14">
        <v>19.149999999999999</v>
      </c>
      <c r="J12" s="14">
        <v>9.1000000000000004E-3</v>
      </c>
      <c r="K12" s="17" t="s">
        <v>30</v>
      </c>
      <c r="L12" s="1"/>
    </row>
    <row r="13" spans="1:12" x14ac:dyDescent="0.2">
      <c r="B13" s="56">
        <v>9</v>
      </c>
      <c r="C13" s="9"/>
      <c r="D13" s="9"/>
      <c r="E13" s="9">
        <v>8.1814999999999998</v>
      </c>
      <c r="F13" s="10">
        <v>11.5474</v>
      </c>
      <c r="G13" s="33"/>
      <c r="H13" s="13" t="s">
        <v>31</v>
      </c>
      <c r="I13" s="18">
        <v>2.3839999999999999</v>
      </c>
      <c r="J13" s="18">
        <v>0.33200000000000002</v>
      </c>
      <c r="K13" s="19" t="s">
        <v>28</v>
      </c>
      <c r="L13" s="57"/>
    </row>
    <row r="14" spans="1:12" x14ac:dyDescent="0.2">
      <c r="B14" s="56">
        <v>10</v>
      </c>
      <c r="C14" s="9"/>
      <c r="D14" s="9"/>
      <c r="E14" s="9"/>
      <c r="F14" s="10">
        <v>12.8993</v>
      </c>
      <c r="G14" s="36"/>
      <c r="H14" s="58"/>
      <c r="I14" s="57"/>
      <c r="J14" s="57"/>
      <c r="K14" s="57"/>
      <c r="L14" s="57"/>
    </row>
    <row r="15" spans="1:12" x14ac:dyDescent="0.2">
      <c r="B15" s="56">
        <v>11</v>
      </c>
      <c r="C15" s="9"/>
      <c r="D15" s="9"/>
      <c r="E15" s="9"/>
      <c r="F15" s="10"/>
      <c r="G15" s="33"/>
      <c r="H15" s="59"/>
      <c r="I15" s="57"/>
      <c r="J15" s="57"/>
      <c r="K15" s="57"/>
      <c r="L15" s="57"/>
    </row>
    <row r="16" spans="1:12" x14ac:dyDescent="0.2">
      <c r="B16" s="56">
        <v>12</v>
      </c>
      <c r="C16" s="9"/>
      <c r="D16" s="9"/>
      <c r="E16" s="9"/>
      <c r="F16" s="10"/>
      <c r="G16" s="33"/>
      <c r="H16" s="11" t="s">
        <v>32</v>
      </c>
      <c r="I16" s="15" t="s">
        <v>33</v>
      </c>
      <c r="J16" s="16" t="s">
        <v>26</v>
      </c>
      <c r="K16" s="57"/>
      <c r="L16" s="57"/>
    </row>
    <row r="17" spans="2:12" x14ac:dyDescent="0.2">
      <c r="B17" s="56">
        <v>13</v>
      </c>
      <c r="C17" s="9"/>
      <c r="D17" s="9"/>
      <c r="E17" s="9"/>
      <c r="F17" s="10"/>
      <c r="G17" s="33"/>
      <c r="H17" s="12"/>
      <c r="I17" s="14"/>
      <c r="J17" s="17"/>
      <c r="K17" s="57"/>
      <c r="L17" s="57"/>
    </row>
    <row r="18" spans="2:12" x14ac:dyDescent="0.2">
      <c r="B18" s="56">
        <v>14</v>
      </c>
      <c r="C18" s="9"/>
      <c r="D18" s="9"/>
      <c r="E18" s="9"/>
      <c r="F18" s="10"/>
      <c r="G18" s="33"/>
      <c r="H18" s="37" t="s">
        <v>35</v>
      </c>
      <c r="I18" s="14">
        <v>0.99760000000000004</v>
      </c>
      <c r="J18" s="17" t="s">
        <v>28</v>
      </c>
      <c r="K18" s="57"/>
      <c r="L18" s="57"/>
    </row>
    <row r="19" spans="2:12" x14ac:dyDescent="0.2">
      <c r="B19" s="56">
        <v>15</v>
      </c>
      <c r="C19" s="9"/>
      <c r="D19" s="9"/>
      <c r="E19" s="9"/>
      <c r="F19" s="10"/>
      <c r="H19" s="12" t="s">
        <v>36</v>
      </c>
      <c r="I19" s="14">
        <v>0.74850000000000005</v>
      </c>
      <c r="J19" s="17" t="s">
        <v>28</v>
      </c>
      <c r="K19" s="57"/>
      <c r="L19" s="57"/>
    </row>
    <row r="20" spans="2:12" x14ac:dyDescent="0.2">
      <c r="B20" s="56">
        <v>16</v>
      </c>
      <c r="C20" s="60"/>
      <c r="D20" s="9"/>
      <c r="E20" s="9"/>
      <c r="F20" s="10"/>
      <c r="H20" s="12" t="s">
        <v>37</v>
      </c>
      <c r="I20" s="14">
        <v>6.6000000000000003E-2</v>
      </c>
      <c r="J20" s="17" t="s">
        <v>28</v>
      </c>
      <c r="K20" s="57"/>
      <c r="L20" s="57"/>
    </row>
    <row r="21" spans="2:12" x14ac:dyDescent="0.2">
      <c r="B21" s="56">
        <v>17</v>
      </c>
      <c r="C21" s="9"/>
      <c r="D21" s="9"/>
      <c r="E21" s="9"/>
      <c r="F21" s="10"/>
      <c r="H21" s="12" t="s">
        <v>41</v>
      </c>
      <c r="I21" s="14">
        <v>0.55789999999999995</v>
      </c>
      <c r="J21" s="17" t="s">
        <v>28</v>
      </c>
      <c r="K21" s="57"/>
      <c r="L21" s="57"/>
    </row>
    <row r="22" spans="2:12" x14ac:dyDescent="0.2">
      <c r="B22" s="56">
        <v>18</v>
      </c>
      <c r="C22" s="9"/>
      <c r="D22" s="9"/>
      <c r="E22" s="9"/>
      <c r="F22" s="10"/>
      <c r="H22" s="12" t="s">
        <v>38</v>
      </c>
      <c r="I22" s="14">
        <v>1.9300000000000001E-2</v>
      </c>
      <c r="J22" s="17" t="s">
        <v>34</v>
      </c>
      <c r="K22" s="57"/>
      <c r="L22" s="57"/>
    </row>
    <row r="23" spans="2:12" x14ac:dyDescent="0.2">
      <c r="B23" s="56">
        <v>19</v>
      </c>
      <c r="C23" s="9"/>
      <c r="D23" s="9"/>
      <c r="E23" s="9"/>
      <c r="F23" s="10"/>
      <c r="H23" s="13" t="s">
        <v>39</v>
      </c>
      <c r="I23" s="18">
        <v>0.3498</v>
      </c>
      <c r="J23" s="19" t="s">
        <v>28</v>
      </c>
      <c r="K23" s="57"/>
      <c r="L23" s="57"/>
    </row>
    <row r="24" spans="2:12" x14ac:dyDescent="0.2">
      <c r="B24" s="56">
        <v>20</v>
      </c>
      <c r="C24" s="9"/>
      <c r="D24" s="9"/>
      <c r="E24" s="9"/>
      <c r="F24" s="10"/>
    </row>
    <row r="25" spans="2:12" x14ac:dyDescent="0.2">
      <c r="B25" s="56">
        <v>21</v>
      </c>
      <c r="C25" s="9"/>
      <c r="D25" s="9"/>
      <c r="E25" s="9"/>
      <c r="F25" s="10"/>
    </row>
    <row r="26" spans="2:12" x14ac:dyDescent="0.2">
      <c r="B26" s="56">
        <v>22</v>
      </c>
      <c r="C26" s="60"/>
      <c r="D26" s="9"/>
      <c r="E26" s="9"/>
      <c r="F26" s="10"/>
    </row>
    <row r="27" spans="2:12" x14ac:dyDescent="0.2">
      <c r="B27" s="56">
        <v>23</v>
      </c>
      <c r="C27" s="60"/>
      <c r="D27" s="9"/>
      <c r="E27" s="9"/>
      <c r="F27" s="10"/>
    </row>
    <row r="28" spans="2:12" x14ac:dyDescent="0.2">
      <c r="B28" s="56">
        <v>24</v>
      </c>
      <c r="C28" s="60"/>
      <c r="D28" s="9"/>
      <c r="E28" s="9"/>
      <c r="F28" s="10"/>
    </row>
    <row r="29" spans="2:12" x14ac:dyDescent="0.2">
      <c r="B29" s="56">
        <v>25</v>
      </c>
      <c r="C29" s="9"/>
      <c r="D29" s="9"/>
      <c r="E29" s="9"/>
      <c r="F29" s="10"/>
    </row>
    <row r="30" spans="2:12" x14ac:dyDescent="0.2">
      <c r="B30" s="56">
        <v>26</v>
      </c>
      <c r="C30" s="60"/>
      <c r="D30" s="60"/>
      <c r="E30" s="9"/>
      <c r="F30" s="10"/>
    </row>
    <row r="31" spans="2:12" x14ac:dyDescent="0.2">
      <c r="B31" s="56">
        <v>27</v>
      </c>
      <c r="C31" s="60"/>
      <c r="D31" s="60"/>
      <c r="E31" s="9"/>
      <c r="F31" s="10"/>
    </row>
    <row r="32" spans="2:12" x14ac:dyDescent="0.2">
      <c r="B32" s="56">
        <v>28</v>
      </c>
      <c r="C32" s="60"/>
      <c r="D32" s="60"/>
      <c r="E32" s="60"/>
      <c r="F32" s="10"/>
    </row>
    <row r="33" spans="2:30" x14ac:dyDescent="0.2">
      <c r="B33" s="48" t="s">
        <v>6</v>
      </c>
      <c r="C33" s="61">
        <f>AVERAGE(C5:C32)</f>
        <v>10.321</v>
      </c>
      <c r="D33" s="61">
        <f t="shared" ref="D33:F33" si="0">AVERAGE(D5:D32)</f>
        <v>13.067375</v>
      </c>
      <c r="E33" s="61">
        <f t="shared" si="0"/>
        <v>9.8168999999999986</v>
      </c>
      <c r="F33" s="61">
        <f t="shared" si="0"/>
        <v>17.115920000000003</v>
      </c>
    </row>
    <row r="34" spans="2:30" x14ac:dyDescent="0.2">
      <c r="B34" s="48" t="s">
        <v>7</v>
      </c>
      <c r="C34" s="61">
        <v>6</v>
      </c>
      <c r="D34" s="61">
        <v>8</v>
      </c>
      <c r="E34" s="61">
        <v>9</v>
      </c>
      <c r="F34" s="61">
        <v>10</v>
      </c>
    </row>
    <row r="35" spans="2:30" x14ac:dyDescent="0.2">
      <c r="B35" s="22" t="s">
        <v>64</v>
      </c>
      <c r="C35" s="23">
        <f>_xlfn.STDEV.S(C5:C32)</f>
        <v>2.4773376838856671</v>
      </c>
      <c r="D35" s="23">
        <f t="shared" ref="D35:F35" si="1">_xlfn.STDEV.S(D5:D32)</f>
        <v>2.4865668206528073</v>
      </c>
      <c r="E35" s="23">
        <f t="shared" si="1"/>
        <v>2.0368628322741844</v>
      </c>
      <c r="F35" s="23">
        <f t="shared" si="1"/>
        <v>8.4151651006184345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30" x14ac:dyDescent="0.2"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30" x14ac:dyDescent="0.2"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30" x14ac:dyDescent="0.2"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30" x14ac:dyDescent="0.2"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F0E6-2FE4-CE4F-88D8-73234C6E3A4E}">
  <dimension ref="A2:AD45"/>
  <sheetViews>
    <sheetView workbookViewId="0">
      <selection activeCell="H37" sqref="H37"/>
    </sheetView>
  </sheetViews>
  <sheetFormatPr baseColWidth="10" defaultColWidth="8.83203125" defaultRowHeight="16" x14ac:dyDescent="0.2"/>
  <cols>
    <col min="1" max="1" width="8.83203125" style="24"/>
    <col min="2" max="2" width="14.83203125" style="24" customWidth="1"/>
    <col min="3" max="3" width="14.1640625" style="24" customWidth="1"/>
    <col min="4" max="4" width="13.6640625" style="24" customWidth="1"/>
    <col min="5" max="5" width="14" style="24" customWidth="1"/>
    <col min="6" max="6" width="14.1640625" style="24" customWidth="1"/>
    <col min="7" max="7" width="12" style="24" bestFit="1" customWidth="1"/>
    <col min="8" max="8" width="33.1640625" style="24" customWidth="1"/>
    <col min="9" max="9" width="29.83203125" style="24" customWidth="1"/>
    <col min="10" max="10" width="18.6640625" style="24" customWidth="1"/>
    <col min="11" max="11" width="23.5" style="24" customWidth="1"/>
    <col min="12" max="12" width="21.6640625" style="24" customWidth="1"/>
    <col min="13" max="16384" width="8.83203125" style="24"/>
  </cols>
  <sheetData>
    <row r="2" spans="1:12" x14ac:dyDescent="0.2">
      <c r="A2" s="25" t="s">
        <v>44</v>
      </c>
    </row>
    <row r="3" spans="1:12" x14ac:dyDescent="0.2">
      <c r="B3" s="26"/>
      <c r="C3" s="75" t="s">
        <v>42</v>
      </c>
      <c r="D3" s="76"/>
      <c r="E3" s="76"/>
      <c r="F3" s="77"/>
    </row>
    <row r="4" spans="1:12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  <c r="L4" s="1"/>
    </row>
    <row r="5" spans="1:12" x14ac:dyDescent="0.2">
      <c r="B5" s="55">
        <v>1</v>
      </c>
      <c r="C5" s="7">
        <v>0.158</v>
      </c>
      <c r="D5" s="7">
        <v>1.052</v>
      </c>
      <c r="E5" s="7">
        <v>0.48899999999999999</v>
      </c>
      <c r="F5" s="8">
        <v>2.6160000000000001</v>
      </c>
      <c r="G5" s="33"/>
      <c r="H5" s="11" t="s">
        <v>18</v>
      </c>
      <c r="I5" s="15" t="s">
        <v>43</v>
      </c>
      <c r="J5" s="15"/>
      <c r="K5" s="16"/>
      <c r="L5" s="1"/>
    </row>
    <row r="6" spans="1:12" x14ac:dyDescent="0.2">
      <c r="B6" s="56">
        <v>2</v>
      </c>
      <c r="C6" s="7">
        <v>0.16600000000000001</v>
      </c>
      <c r="D6" s="7">
        <v>0.70399999999999996</v>
      </c>
      <c r="E6" s="7">
        <v>0.378</v>
      </c>
      <c r="F6" s="8">
        <v>2.4569999999999999</v>
      </c>
      <c r="G6" s="35"/>
      <c r="H6" s="12"/>
      <c r="I6" s="14"/>
      <c r="J6" s="14"/>
      <c r="K6" s="17"/>
      <c r="L6" s="1"/>
    </row>
    <row r="7" spans="1:12" x14ac:dyDescent="0.2">
      <c r="B7" s="56">
        <v>3</v>
      </c>
      <c r="C7" s="7">
        <v>0.13300000000000001</v>
      </c>
      <c r="D7" s="7">
        <v>4.5</v>
      </c>
      <c r="E7" s="7">
        <v>0.22381000000000001</v>
      </c>
      <c r="F7" s="8">
        <v>0.73299999999999998</v>
      </c>
      <c r="G7" s="35"/>
      <c r="H7" s="12" t="s">
        <v>20</v>
      </c>
      <c r="I7" s="14" t="s">
        <v>21</v>
      </c>
      <c r="J7" s="14"/>
      <c r="K7" s="17"/>
      <c r="L7" s="1"/>
    </row>
    <row r="8" spans="1:12" x14ac:dyDescent="0.2">
      <c r="B8" s="56">
        <v>4</v>
      </c>
      <c r="C8" s="7">
        <v>4.5880000000000001</v>
      </c>
      <c r="D8" s="7">
        <v>4.47</v>
      </c>
      <c r="E8" s="7">
        <v>0.57379999999999998</v>
      </c>
      <c r="F8" s="8">
        <v>0.216</v>
      </c>
      <c r="G8" s="35"/>
      <c r="H8" s="12" t="s">
        <v>22</v>
      </c>
      <c r="I8" s="14">
        <v>0.05</v>
      </c>
      <c r="J8" s="14"/>
      <c r="K8" s="17"/>
      <c r="L8" s="1"/>
    </row>
    <row r="9" spans="1:12" x14ac:dyDescent="0.2">
      <c r="B9" s="56">
        <v>5</v>
      </c>
      <c r="C9" s="7">
        <v>6.0750000000000002</v>
      </c>
      <c r="D9" s="7">
        <v>0.60599999999999998</v>
      </c>
      <c r="E9" s="7">
        <v>0.34670000000000001</v>
      </c>
      <c r="F9" s="8">
        <v>1.3859999999999999</v>
      </c>
      <c r="G9" s="36"/>
      <c r="H9" s="12"/>
      <c r="I9" s="14"/>
      <c r="J9" s="14"/>
      <c r="K9" s="17"/>
      <c r="L9" s="1"/>
    </row>
    <row r="10" spans="1:12" x14ac:dyDescent="0.2">
      <c r="B10" s="56">
        <v>6</v>
      </c>
      <c r="C10" s="7">
        <v>3.1659999999999999</v>
      </c>
      <c r="D10" s="7">
        <v>0.92800000000000005</v>
      </c>
      <c r="E10" s="7">
        <v>0.16669999999999999</v>
      </c>
      <c r="F10" s="8">
        <v>0.621</v>
      </c>
      <c r="G10" s="33"/>
      <c r="H10" s="12" t="s">
        <v>23</v>
      </c>
      <c r="I10" s="14" t="s">
        <v>24</v>
      </c>
      <c r="J10" s="14" t="s">
        <v>25</v>
      </c>
      <c r="K10" s="17" t="s">
        <v>26</v>
      </c>
      <c r="L10" s="1"/>
    </row>
    <row r="11" spans="1:12" x14ac:dyDescent="0.2">
      <c r="B11" s="56">
        <v>7</v>
      </c>
      <c r="C11" s="7"/>
      <c r="D11" s="7">
        <v>0.86499999999999999</v>
      </c>
      <c r="E11" s="7">
        <v>0.21390000000000001</v>
      </c>
      <c r="F11" s="8">
        <v>0.53800000000000003</v>
      </c>
      <c r="G11" s="33"/>
      <c r="H11" s="12" t="s">
        <v>27</v>
      </c>
      <c r="I11" s="14">
        <v>5.4130000000000003</v>
      </c>
      <c r="J11" s="14">
        <v>0.1658</v>
      </c>
      <c r="K11" s="17" t="s">
        <v>28</v>
      </c>
      <c r="L11" s="1"/>
    </row>
    <row r="12" spans="1:12" x14ac:dyDescent="0.2">
      <c r="B12" s="56">
        <v>8</v>
      </c>
      <c r="C12" s="7"/>
      <c r="D12" s="7">
        <v>1.7809999999999999</v>
      </c>
      <c r="E12" s="7">
        <v>0.41210000000000002</v>
      </c>
      <c r="F12" s="8">
        <v>2.6082999999999998</v>
      </c>
      <c r="G12" s="33"/>
      <c r="H12" s="12" t="s">
        <v>29</v>
      </c>
      <c r="I12" s="14">
        <v>0.47349999999999998</v>
      </c>
      <c r="J12" s="14">
        <v>0.67720000000000002</v>
      </c>
      <c r="K12" s="17" t="s">
        <v>28</v>
      </c>
      <c r="L12" s="1"/>
    </row>
    <row r="13" spans="1:12" x14ac:dyDescent="0.2">
      <c r="B13" s="56">
        <v>9</v>
      </c>
      <c r="C13" s="7"/>
      <c r="D13" s="7"/>
      <c r="E13" s="7">
        <v>0.2306</v>
      </c>
      <c r="F13" s="8">
        <v>0.31669999999999998</v>
      </c>
      <c r="G13" s="33"/>
      <c r="H13" s="13" t="s">
        <v>31</v>
      </c>
      <c r="I13" s="18">
        <v>17.149999999999999</v>
      </c>
      <c r="J13" s="18">
        <v>1.7100000000000001E-2</v>
      </c>
      <c r="K13" s="19" t="s">
        <v>34</v>
      </c>
      <c r="L13" s="57"/>
    </row>
    <row r="14" spans="1:12" x14ac:dyDescent="0.2">
      <c r="B14" s="56">
        <v>10</v>
      </c>
      <c r="C14" s="7"/>
      <c r="D14" s="7"/>
      <c r="E14" s="7"/>
      <c r="F14" s="8">
        <v>1.4063000000000001</v>
      </c>
      <c r="G14" s="36"/>
      <c r="H14" s="58"/>
      <c r="I14" s="57"/>
      <c r="J14" s="57"/>
      <c r="K14" s="57"/>
      <c r="L14" s="57"/>
    </row>
    <row r="15" spans="1:12" x14ac:dyDescent="0.2">
      <c r="B15" s="56">
        <v>11</v>
      </c>
      <c r="C15" s="7"/>
      <c r="D15" s="7"/>
      <c r="E15" s="7"/>
      <c r="F15" s="8"/>
      <c r="G15" s="33"/>
      <c r="H15" s="59"/>
      <c r="I15" s="57"/>
      <c r="J15" s="57"/>
      <c r="K15" s="57"/>
      <c r="L15" s="57"/>
    </row>
    <row r="16" spans="1:12" x14ac:dyDescent="0.2">
      <c r="B16" s="56">
        <v>12</v>
      </c>
      <c r="C16" s="7"/>
      <c r="D16" s="7"/>
      <c r="E16" s="7"/>
      <c r="F16" s="8"/>
      <c r="G16" s="33"/>
      <c r="H16" s="11" t="s">
        <v>32</v>
      </c>
      <c r="I16" s="15" t="s">
        <v>33</v>
      </c>
      <c r="J16" s="16" t="s">
        <v>26</v>
      </c>
      <c r="K16" s="57"/>
      <c r="L16" s="57"/>
    </row>
    <row r="17" spans="2:12" x14ac:dyDescent="0.2">
      <c r="B17" s="56">
        <v>13</v>
      </c>
      <c r="C17" s="7"/>
      <c r="D17" s="7"/>
      <c r="E17" s="7"/>
      <c r="F17" s="8"/>
      <c r="G17" s="33"/>
      <c r="H17" s="12"/>
      <c r="I17" s="14"/>
      <c r="J17" s="17"/>
      <c r="K17" s="57"/>
      <c r="L17" s="57"/>
    </row>
    <row r="18" spans="2:12" x14ac:dyDescent="0.2">
      <c r="B18" s="56">
        <v>14</v>
      </c>
      <c r="C18" s="7"/>
      <c r="D18" s="7"/>
      <c r="E18" s="7"/>
      <c r="F18" s="8"/>
      <c r="G18" s="33"/>
      <c r="H18" s="37" t="s">
        <v>35</v>
      </c>
      <c r="I18" s="20">
        <v>5.7799999999999997E-2</v>
      </c>
      <c r="J18" s="17" t="s">
        <v>28</v>
      </c>
      <c r="K18" s="57"/>
      <c r="L18" s="57"/>
    </row>
    <row r="19" spans="2:12" x14ac:dyDescent="0.2">
      <c r="B19" s="56">
        <v>15</v>
      </c>
      <c r="C19" s="7"/>
      <c r="D19" s="7"/>
      <c r="E19" s="7"/>
      <c r="F19" s="8"/>
      <c r="H19" s="12" t="s">
        <v>36</v>
      </c>
      <c r="I19" s="20">
        <v>0.91210000000000002</v>
      </c>
      <c r="J19" s="17" t="s">
        <v>28</v>
      </c>
      <c r="K19" s="57"/>
      <c r="L19" s="57"/>
    </row>
    <row r="20" spans="2:12" x14ac:dyDescent="0.2">
      <c r="B20" s="56">
        <v>16</v>
      </c>
      <c r="C20" s="62"/>
      <c r="D20" s="7"/>
      <c r="E20" s="7"/>
      <c r="F20" s="8"/>
      <c r="H20" s="12" t="s">
        <v>37</v>
      </c>
      <c r="I20" s="20">
        <v>0.48049999999999998</v>
      </c>
      <c r="J20" s="17" t="s">
        <v>28</v>
      </c>
      <c r="K20" s="57"/>
      <c r="L20" s="57"/>
    </row>
    <row r="21" spans="2:12" x14ac:dyDescent="0.2">
      <c r="B21" s="56">
        <v>17</v>
      </c>
      <c r="C21" s="7"/>
      <c r="D21" s="7"/>
      <c r="E21" s="7"/>
      <c r="F21" s="8"/>
      <c r="H21" s="12" t="s">
        <v>41</v>
      </c>
      <c r="I21" s="20">
        <v>0.16059999999999999</v>
      </c>
      <c r="J21" s="17" t="s">
        <v>28</v>
      </c>
      <c r="K21" s="57"/>
      <c r="L21" s="57"/>
    </row>
    <row r="22" spans="2:12" x14ac:dyDescent="0.2">
      <c r="B22" s="56">
        <v>18</v>
      </c>
      <c r="C22" s="7"/>
      <c r="D22" s="7"/>
      <c r="E22" s="7"/>
      <c r="F22" s="8"/>
      <c r="H22" s="12" t="s">
        <v>38</v>
      </c>
      <c r="I22" s="20">
        <v>0.49659999999999999</v>
      </c>
      <c r="J22" s="17" t="s">
        <v>28</v>
      </c>
      <c r="K22" s="57"/>
      <c r="L22" s="57"/>
    </row>
    <row r="23" spans="2:12" x14ac:dyDescent="0.2">
      <c r="B23" s="56">
        <v>19</v>
      </c>
      <c r="C23" s="7"/>
      <c r="D23" s="7"/>
      <c r="E23" s="7"/>
      <c r="F23" s="8"/>
      <c r="H23" s="13" t="s">
        <v>39</v>
      </c>
      <c r="I23" s="21">
        <v>0.84040000000000004</v>
      </c>
      <c r="J23" s="19" t="s">
        <v>28</v>
      </c>
      <c r="K23" s="57"/>
      <c r="L23" s="57"/>
    </row>
    <row r="24" spans="2:12" x14ac:dyDescent="0.2">
      <c r="B24" s="56">
        <v>20</v>
      </c>
      <c r="C24" s="7"/>
      <c r="D24" s="7"/>
      <c r="E24" s="7"/>
      <c r="F24" s="8"/>
    </row>
    <row r="25" spans="2:12" x14ac:dyDescent="0.2">
      <c r="B25" s="56">
        <v>21</v>
      </c>
      <c r="C25" s="7"/>
      <c r="D25" s="7"/>
      <c r="E25" s="7"/>
      <c r="F25" s="8"/>
    </row>
    <row r="26" spans="2:12" x14ac:dyDescent="0.2">
      <c r="B26" s="56">
        <v>22</v>
      </c>
      <c r="C26" s="62"/>
      <c r="D26" s="7"/>
      <c r="E26" s="7"/>
      <c r="F26" s="8"/>
    </row>
    <row r="27" spans="2:12" x14ac:dyDescent="0.2">
      <c r="B27" s="56">
        <v>23</v>
      </c>
      <c r="C27" s="62"/>
      <c r="D27" s="7"/>
      <c r="E27" s="7"/>
      <c r="F27" s="8"/>
    </row>
    <row r="28" spans="2:12" x14ac:dyDescent="0.2">
      <c r="B28" s="56">
        <v>24</v>
      </c>
      <c r="C28" s="62"/>
      <c r="D28" s="7"/>
      <c r="E28" s="7"/>
      <c r="F28" s="8"/>
    </row>
    <row r="29" spans="2:12" x14ac:dyDescent="0.2">
      <c r="B29" s="56">
        <v>25</v>
      </c>
      <c r="C29" s="7"/>
      <c r="D29" s="7"/>
      <c r="E29" s="7"/>
      <c r="F29" s="8"/>
    </row>
    <row r="30" spans="2:12" x14ac:dyDescent="0.2">
      <c r="B30" s="56">
        <v>26</v>
      </c>
      <c r="C30" s="62"/>
      <c r="D30" s="62"/>
      <c r="E30" s="7"/>
      <c r="F30" s="8"/>
    </row>
    <row r="31" spans="2:12" x14ac:dyDescent="0.2">
      <c r="B31" s="56">
        <v>27</v>
      </c>
      <c r="C31" s="62"/>
      <c r="D31" s="62"/>
      <c r="E31" s="7"/>
      <c r="F31" s="8"/>
    </row>
    <row r="32" spans="2:12" x14ac:dyDescent="0.2">
      <c r="B32" s="56">
        <v>28</v>
      </c>
      <c r="C32" s="62"/>
      <c r="D32" s="62"/>
      <c r="E32" s="62"/>
      <c r="F32" s="8"/>
    </row>
    <row r="33" spans="2:30" x14ac:dyDescent="0.2">
      <c r="B33" s="48" t="s">
        <v>6</v>
      </c>
      <c r="C33" s="64">
        <f>AVERAGE(C5:C32)</f>
        <v>2.3810000000000002</v>
      </c>
      <c r="D33" s="64">
        <f t="shared" ref="D33:F33" si="0">AVERAGE(D5:D32)</f>
        <v>1.8632500000000001</v>
      </c>
      <c r="E33" s="64">
        <f t="shared" si="0"/>
        <v>0.33717888888888892</v>
      </c>
      <c r="F33" s="64">
        <f t="shared" si="0"/>
        <v>1.28983</v>
      </c>
    </row>
    <row r="34" spans="2:30" x14ac:dyDescent="0.2">
      <c r="B34" s="48" t="s">
        <v>7</v>
      </c>
      <c r="C34" s="49">
        <v>6</v>
      </c>
      <c r="D34" s="49">
        <v>8</v>
      </c>
      <c r="E34" s="49">
        <v>9</v>
      </c>
      <c r="F34" s="49">
        <v>10</v>
      </c>
    </row>
    <row r="35" spans="2:30" x14ac:dyDescent="0.2">
      <c r="B35" s="22" t="s">
        <v>64</v>
      </c>
      <c r="C35" s="23">
        <f>_xlfn.STDEV.S(C5:C32)</f>
        <v>2.6089909160439784</v>
      </c>
      <c r="D35" s="23">
        <f t="shared" ref="D35:F35" si="1">_xlfn.STDEV.S(D5:D32)</f>
        <v>1.6565118903458382</v>
      </c>
      <c r="E35" s="23">
        <f t="shared" si="1"/>
        <v>0.13914097531320913</v>
      </c>
      <c r="F35" s="23">
        <f t="shared" si="1"/>
        <v>0.96060884518332645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2:30" x14ac:dyDescent="0.2"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x14ac:dyDescent="0.2"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x14ac:dyDescent="0.2"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30" x14ac:dyDescent="0.2"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30" x14ac:dyDescent="0.2"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30" x14ac:dyDescent="0.2"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30" x14ac:dyDescent="0.2"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30" x14ac:dyDescent="0.2"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1"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2C0F-7055-8C42-A928-A15C1009889A}">
  <dimension ref="A2:M45"/>
  <sheetViews>
    <sheetView workbookViewId="0">
      <selection activeCell="G27" sqref="G27"/>
    </sheetView>
  </sheetViews>
  <sheetFormatPr baseColWidth="10" defaultRowHeight="16" x14ac:dyDescent="0.2"/>
  <cols>
    <col min="1" max="2" width="10.83203125" style="24"/>
    <col min="3" max="3" width="15" style="24" customWidth="1"/>
    <col min="4" max="4" width="15.5" style="24" customWidth="1"/>
    <col min="5" max="5" width="12.83203125" style="24" customWidth="1"/>
    <col min="6" max="6" width="13.83203125" style="24" customWidth="1"/>
    <col min="7" max="7" width="10.83203125" style="24"/>
    <col min="8" max="8" width="35.1640625" style="24" customWidth="1"/>
    <col min="9" max="9" width="21" style="24" customWidth="1"/>
    <col min="10" max="10" width="28.6640625" style="24" customWidth="1"/>
    <col min="11" max="11" width="30" style="24" customWidth="1"/>
    <col min="12" max="16384" width="10.83203125" style="24"/>
  </cols>
  <sheetData>
    <row r="2" spans="1:11" x14ac:dyDescent="0.2">
      <c r="A2" s="25" t="s">
        <v>45</v>
      </c>
    </row>
    <row r="3" spans="1:11" x14ac:dyDescent="0.2">
      <c r="B3" s="26"/>
      <c r="C3" s="75" t="s">
        <v>46</v>
      </c>
      <c r="D3" s="76"/>
      <c r="E3" s="76"/>
      <c r="F3" s="77"/>
    </row>
    <row r="4" spans="1:11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</row>
    <row r="5" spans="1:11" x14ac:dyDescent="0.2">
      <c r="B5" s="55">
        <v>1</v>
      </c>
      <c r="C5" s="7">
        <v>11.4969</v>
      </c>
      <c r="D5" s="7">
        <v>8.8986099999999997</v>
      </c>
      <c r="E5" s="7">
        <v>10.289949999999999</v>
      </c>
      <c r="F5" s="8">
        <v>12.648828999999999</v>
      </c>
      <c r="H5" s="11" t="s">
        <v>18</v>
      </c>
      <c r="I5" s="15" t="s">
        <v>47</v>
      </c>
      <c r="J5" s="15"/>
      <c r="K5" s="16"/>
    </row>
    <row r="6" spans="1:11" x14ac:dyDescent="0.2">
      <c r="B6" s="56">
        <v>2</v>
      </c>
      <c r="C6" s="7">
        <v>7.4337</v>
      </c>
      <c r="D6" s="7">
        <v>9.2672399999999993</v>
      </c>
      <c r="E6" s="7">
        <v>9.34178</v>
      </c>
      <c r="F6" s="8">
        <v>10.741609</v>
      </c>
      <c r="H6" s="12"/>
      <c r="I6" s="14"/>
      <c r="J6" s="14"/>
      <c r="K6" s="17"/>
    </row>
    <row r="7" spans="1:11" x14ac:dyDescent="0.2">
      <c r="B7" s="56">
        <v>3</v>
      </c>
      <c r="C7" s="7">
        <v>11.21316</v>
      </c>
      <c r="D7" s="7">
        <v>3.3783599999999998</v>
      </c>
      <c r="E7" s="7">
        <v>10.768890000000001</v>
      </c>
      <c r="F7" s="8">
        <v>3.6427580000000002</v>
      </c>
      <c r="H7" s="12" t="s">
        <v>20</v>
      </c>
      <c r="I7" s="14" t="s">
        <v>21</v>
      </c>
      <c r="J7" s="14"/>
      <c r="K7" s="17"/>
    </row>
    <row r="8" spans="1:11" x14ac:dyDescent="0.2">
      <c r="B8" s="56">
        <v>4</v>
      </c>
      <c r="C8" s="7">
        <v>9.2139500000000005</v>
      </c>
      <c r="D8" s="7">
        <v>3.3926500000000002</v>
      </c>
      <c r="E8" s="7">
        <v>5.0356399999999999</v>
      </c>
      <c r="F8" s="8">
        <v>7.9070090000000004</v>
      </c>
      <c r="H8" s="12" t="s">
        <v>22</v>
      </c>
      <c r="I8" s="14">
        <v>0.05</v>
      </c>
      <c r="J8" s="14"/>
      <c r="K8" s="17"/>
    </row>
    <row r="9" spans="1:11" x14ac:dyDescent="0.2">
      <c r="B9" s="56">
        <v>5</v>
      </c>
      <c r="C9" s="7">
        <v>10.626110000000001</v>
      </c>
      <c r="D9" s="7">
        <v>11.441929999999999</v>
      </c>
      <c r="E9" s="7">
        <v>12.15579</v>
      </c>
      <c r="F9" s="8">
        <v>3.4824269999999999</v>
      </c>
      <c r="H9" s="12"/>
      <c r="I9" s="14"/>
      <c r="J9" s="14"/>
      <c r="K9" s="17"/>
    </row>
    <row r="10" spans="1:11" x14ac:dyDescent="0.2">
      <c r="B10" s="56">
        <v>6</v>
      </c>
      <c r="C10" s="7">
        <v>13.47181</v>
      </c>
      <c r="D10" s="7">
        <v>17.657520000000002</v>
      </c>
      <c r="E10" s="7">
        <v>11.72528</v>
      </c>
      <c r="F10" s="8">
        <v>6.4621579999999996</v>
      </c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56">
        <v>7</v>
      </c>
      <c r="C11" s="7"/>
      <c r="D11" s="7">
        <v>11.65371</v>
      </c>
      <c r="E11" s="7">
        <v>9.2901799999999994</v>
      </c>
      <c r="F11" s="8">
        <v>10.196215</v>
      </c>
      <c r="H11" s="12" t="s">
        <v>27</v>
      </c>
      <c r="I11" s="14">
        <v>0.32429999999999998</v>
      </c>
      <c r="J11" s="14">
        <v>0.74419999999999997</v>
      </c>
      <c r="K11" s="17" t="s">
        <v>28</v>
      </c>
    </row>
    <row r="12" spans="1:11" x14ac:dyDescent="0.2">
      <c r="B12" s="56">
        <v>8</v>
      </c>
      <c r="C12" s="7"/>
      <c r="D12" s="7">
        <v>3.9193500000000001</v>
      </c>
      <c r="E12" s="7">
        <v>12.19145</v>
      </c>
      <c r="F12" s="8">
        <v>4.3120469999999997</v>
      </c>
      <c r="H12" s="12" t="s">
        <v>29</v>
      </c>
      <c r="I12" s="14">
        <v>10.17</v>
      </c>
      <c r="J12" s="14">
        <v>7.5399999999999995E-2</v>
      </c>
      <c r="K12" s="17" t="s">
        <v>28</v>
      </c>
    </row>
    <row r="13" spans="1:11" x14ac:dyDescent="0.2">
      <c r="B13" s="56">
        <v>9</v>
      </c>
      <c r="C13" s="7"/>
      <c r="D13" s="7"/>
      <c r="E13" s="7">
        <v>8.4863300000000006</v>
      </c>
      <c r="F13" s="8">
        <v>2.8060550000000002</v>
      </c>
      <c r="H13" s="13" t="s">
        <v>31</v>
      </c>
      <c r="I13" s="18">
        <v>2.2050000000000001</v>
      </c>
      <c r="J13" s="18">
        <v>0.39739999999999998</v>
      </c>
      <c r="K13" s="19" t="s">
        <v>28</v>
      </c>
    </row>
    <row r="14" spans="1:11" x14ac:dyDescent="0.2">
      <c r="B14" s="56">
        <v>10</v>
      </c>
      <c r="C14" s="7"/>
      <c r="D14" s="7"/>
      <c r="E14" s="7"/>
      <c r="F14" s="8">
        <v>10.106337</v>
      </c>
    </row>
    <row r="15" spans="1:11" x14ac:dyDescent="0.2">
      <c r="B15" s="56">
        <v>11</v>
      </c>
      <c r="C15" s="7"/>
      <c r="D15" s="7"/>
      <c r="E15" s="7"/>
      <c r="F15" s="8"/>
    </row>
    <row r="16" spans="1:11" x14ac:dyDescent="0.2">
      <c r="B16" s="56">
        <v>12</v>
      </c>
      <c r="C16" s="7"/>
      <c r="D16" s="7"/>
      <c r="E16" s="7"/>
      <c r="F16" s="8"/>
      <c r="H16" s="11" t="s">
        <v>32</v>
      </c>
      <c r="I16" s="15" t="s">
        <v>33</v>
      </c>
      <c r="J16" s="16" t="s">
        <v>26</v>
      </c>
    </row>
    <row r="17" spans="2:10" x14ac:dyDescent="0.2">
      <c r="B17" s="56">
        <v>13</v>
      </c>
      <c r="C17" s="7"/>
      <c r="D17" s="7"/>
      <c r="E17" s="7"/>
      <c r="F17" s="8"/>
      <c r="H17" s="12"/>
      <c r="I17" s="14"/>
      <c r="J17" s="17"/>
    </row>
    <row r="18" spans="2:10" x14ac:dyDescent="0.2">
      <c r="B18" s="56">
        <v>14</v>
      </c>
      <c r="C18" s="7"/>
      <c r="D18" s="7"/>
      <c r="E18" s="7"/>
      <c r="F18" s="8"/>
      <c r="H18" s="37" t="s">
        <v>35</v>
      </c>
      <c r="I18" s="14">
        <v>0.98419999999999996</v>
      </c>
      <c r="J18" s="17" t="s">
        <v>28</v>
      </c>
    </row>
    <row r="19" spans="2:10" x14ac:dyDescent="0.2">
      <c r="B19" s="56">
        <v>15</v>
      </c>
      <c r="C19" s="7"/>
      <c r="D19" s="7"/>
      <c r="E19" s="7"/>
      <c r="F19" s="8"/>
      <c r="H19" s="12" t="s">
        <v>36</v>
      </c>
      <c r="I19" s="14">
        <v>0.75360000000000005</v>
      </c>
      <c r="J19" s="17" t="s">
        <v>28</v>
      </c>
    </row>
    <row r="20" spans="2:10" x14ac:dyDescent="0.2">
      <c r="B20" s="56">
        <v>16</v>
      </c>
      <c r="C20" s="62"/>
      <c r="D20" s="7"/>
      <c r="E20" s="7"/>
      <c r="F20" s="8"/>
      <c r="H20" s="12" t="s">
        <v>37</v>
      </c>
      <c r="I20" s="14">
        <v>0.26879999999999998</v>
      </c>
      <c r="J20" s="17" t="s">
        <v>28</v>
      </c>
    </row>
    <row r="21" spans="2:10" x14ac:dyDescent="0.2">
      <c r="B21" s="56">
        <v>17</v>
      </c>
      <c r="C21" s="7"/>
      <c r="D21" s="7"/>
      <c r="E21" s="7"/>
      <c r="F21" s="8"/>
      <c r="H21" s="12" t="s">
        <v>41</v>
      </c>
      <c r="I21" s="14">
        <v>0.88870000000000005</v>
      </c>
      <c r="J21" s="17" t="s">
        <v>28</v>
      </c>
    </row>
    <row r="22" spans="2:10" x14ac:dyDescent="0.2">
      <c r="B22" s="56">
        <v>18</v>
      </c>
      <c r="C22" s="7"/>
      <c r="D22" s="7"/>
      <c r="E22" s="7"/>
      <c r="F22" s="8"/>
      <c r="H22" s="12" t="s">
        <v>38</v>
      </c>
      <c r="I22" s="14">
        <v>0.35349999999999998</v>
      </c>
      <c r="J22" s="17" t="s">
        <v>28</v>
      </c>
    </row>
    <row r="23" spans="2:10" x14ac:dyDescent="0.2">
      <c r="B23" s="56">
        <v>19</v>
      </c>
      <c r="C23" s="7"/>
      <c r="D23" s="7"/>
      <c r="E23" s="7"/>
      <c r="F23" s="8"/>
      <c r="H23" s="13" t="s">
        <v>39</v>
      </c>
      <c r="I23" s="18">
        <v>0.81089999999999995</v>
      </c>
      <c r="J23" s="19" t="s">
        <v>28</v>
      </c>
    </row>
    <row r="24" spans="2:10" x14ac:dyDescent="0.2">
      <c r="B24" s="56">
        <v>20</v>
      </c>
      <c r="C24" s="7"/>
      <c r="D24" s="7"/>
      <c r="E24" s="7"/>
      <c r="F24" s="8"/>
    </row>
    <row r="25" spans="2:10" x14ac:dyDescent="0.2">
      <c r="B25" s="56">
        <v>21</v>
      </c>
      <c r="C25" s="7"/>
      <c r="D25" s="7"/>
      <c r="E25" s="7"/>
      <c r="F25" s="8"/>
    </row>
    <row r="26" spans="2:10" x14ac:dyDescent="0.2">
      <c r="B26" s="56">
        <v>22</v>
      </c>
      <c r="C26" s="62"/>
      <c r="D26" s="7"/>
      <c r="E26" s="7"/>
      <c r="F26" s="8"/>
    </row>
    <row r="27" spans="2:10" x14ac:dyDescent="0.2">
      <c r="B27" s="56">
        <v>23</v>
      </c>
      <c r="C27" s="62"/>
      <c r="D27" s="7"/>
      <c r="E27" s="7"/>
      <c r="F27" s="8"/>
    </row>
    <row r="28" spans="2:10" x14ac:dyDescent="0.2">
      <c r="B28" s="56">
        <v>24</v>
      </c>
      <c r="C28" s="62"/>
      <c r="D28" s="7"/>
      <c r="E28" s="7"/>
      <c r="F28" s="8"/>
    </row>
    <row r="29" spans="2:10" x14ac:dyDescent="0.2">
      <c r="B29" s="56">
        <v>25</v>
      </c>
      <c r="C29" s="7"/>
      <c r="D29" s="7"/>
      <c r="E29" s="7"/>
      <c r="F29" s="8"/>
    </row>
    <row r="30" spans="2:10" x14ac:dyDescent="0.2">
      <c r="B30" s="56">
        <v>26</v>
      </c>
      <c r="C30" s="62"/>
      <c r="D30" s="62"/>
      <c r="E30" s="7"/>
      <c r="F30" s="8"/>
    </row>
    <row r="31" spans="2:10" x14ac:dyDescent="0.2">
      <c r="B31" s="56">
        <v>27</v>
      </c>
      <c r="C31" s="62"/>
      <c r="D31" s="62"/>
      <c r="E31" s="7"/>
      <c r="F31" s="8"/>
    </row>
    <row r="32" spans="2:10" x14ac:dyDescent="0.2">
      <c r="B32" s="56">
        <v>28</v>
      </c>
      <c r="C32" s="62"/>
      <c r="D32" s="62"/>
      <c r="E32" s="62"/>
      <c r="F32" s="8"/>
    </row>
    <row r="33" spans="2:13" x14ac:dyDescent="0.2">
      <c r="B33" s="48" t="s">
        <v>6</v>
      </c>
      <c r="C33" s="64">
        <f>AVERAGE(C5:C32)</f>
        <v>10.575938333333331</v>
      </c>
      <c r="D33" s="64">
        <f t="shared" ref="D33:F33" si="0">AVERAGE(D5:D32)</f>
        <v>8.7011712499999998</v>
      </c>
      <c r="E33" s="64">
        <f t="shared" si="0"/>
        <v>9.9205877777777758</v>
      </c>
      <c r="F33" s="64">
        <f t="shared" si="0"/>
        <v>7.2305444000000012</v>
      </c>
    </row>
    <row r="34" spans="2:13" x14ac:dyDescent="0.2">
      <c r="B34" s="48" t="s">
        <v>7</v>
      </c>
      <c r="C34" s="49">
        <v>6</v>
      </c>
      <c r="D34" s="49">
        <v>8</v>
      </c>
      <c r="E34" s="49">
        <v>9</v>
      </c>
      <c r="F34" s="49">
        <v>10</v>
      </c>
    </row>
    <row r="35" spans="2:13" x14ac:dyDescent="0.2">
      <c r="B35" s="65" t="s">
        <v>64</v>
      </c>
      <c r="C35" s="64">
        <f>_xlfn.STDEV.S(C5:C32)</f>
        <v>2.067437337066524</v>
      </c>
      <c r="D35" s="64">
        <f t="shared" ref="D35:F35" si="1">_xlfn.STDEV.S(D5:D32)</f>
        <v>5.0168768649869309</v>
      </c>
      <c r="E35" s="64">
        <f t="shared" si="1"/>
        <v>2.2615853374777761</v>
      </c>
      <c r="F35" s="64">
        <f t="shared" si="1"/>
        <v>3.5716961214118208</v>
      </c>
    </row>
    <row r="40" spans="2:13" x14ac:dyDescent="0.2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x14ac:dyDescent="0.2">
      <c r="D41" s="1"/>
      <c r="E41" s="1"/>
      <c r="F41" s="1"/>
      <c r="G41" s="1"/>
      <c r="H41" s="1"/>
      <c r="I41" s="1"/>
      <c r="J41" s="1"/>
      <c r="K41" s="1"/>
      <c r="L41" s="1"/>
      <c r="M41" s="1"/>
    </row>
    <row r="44" spans="2:13" x14ac:dyDescent="0.2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2:13" x14ac:dyDescent="0.2"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">
    <mergeCell ref="C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7020-2B7C-D04A-8995-8CD40AB1E1D1}">
  <dimension ref="A2:P45"/>
  <sheetViews>
    <sheetView workbookViewId="0">
      <selection activeCell="H38" sqref="H38"/>
    </sheetView>
  </sheetViews>
  <sheetFormatPr baseColWidth="10" defaultRowHeight="16" x14ac:dyDescent="0.2"/>
  <cols>
    <col min="1" max="2" width="10.83203125" style="24"/>
    <col min="3" max="3" width="15" style="24" customWidth="1"/>
    <col min="4" max="4" width="15.5" style="24" customWidth="1"/>
    <col min="5" max="5" width="12.83203125" style="24" customWidth="1"/>
    <col min="6" max="6" width="13.83203125" style="24" customWidth="1"/>
    <col min="7" max="7" width="10.83203125" style="24"/>
    <col min="8" max="8" width="33.33203125" style="24" customWidth="1"/>
    <col min="9" max="9" width="21" style="24" customWidth="1"/>
    <col min="10" max="10" width="28.6640625" style="24" customWidth="1"/>
    <col min="11" max="11" width="30" style="24" customWidth="1"/>
    <col min="12" max="16384" width="10.83203125" style="24"/>
  </cols>
  <sheetData>
    <row r="2" spans="1:11" x14ac:dyDescent="0.2">
      <c r="A2" s="25" t="s">
        <v>48</v>
      </c>
    </row>
    <row r="3" spans="1:11" x14ac:dyDescent="0.2">
      <c r="B3" s="26"/>
      <c r="C3" s="75" t="s">
        <v>50</v>
      </c>
      <c r="D3" s="76"/>
      <c r="E3" s="76"/>
      <c r="F3" s="77"/>
    </row>
    <row r="4" spans="1:11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</row>
    <row r="5" spans="1:11" x14ac:dyDescent="0.2">
      <c r="B5" s="55">
        <v>1</v>
      </c>
      <c r="C5" s="9">
        <v>35.682000000000002</v>
      </c>
      <c r="D5" s="9">
        <v>34.292000000000002</v>
      </c>
      <c r="E5" s="9">
        <v>35.308999999999997</v>
      </c>
      <c r="F5" s="10">
        <v>14.443</v>
      </c>
      <c r="H5" s="11" t="s">
        <v>18</v>
      </c>
      <c r="I5" s="15" t="s">
        <v>49</v>
      </c>
      <c r="J5" s="15"/>
      <c r="K5" s="16"/>
    </row>
    <row r="6" spans="1:11" x14ac:dyDescent="0.2">
      <c r="B6" s="56">
        <v>2</v>
      </c>
      <c r="C6" s="9">
        <v>34.170999999999999</v>
      </c>
      <c r="D6" s="9">
        <v>24.446000000000002</v>
      </c>
      <c r="E6" s="9">
        <v>11.058</v>
      </c>
      <c r="F6" s="10">
        <v>33.640999999999998</v>
      </c>
      <c r="H6" s="12"/>
      <c r="I6" s="14"/>
      <c r="J6" s="14"/>
      <c r="K6" s="17"/>
    </row>
    <row r="7" spans="1:11" x14ac:dyDescent="0.2">
      <c r="B7" s="56">
        <v>3</v>
      </c>
      <c r="C7" s="9">
        <v>11.212</v>
      </c>
      <c r="D7" s="9">
        <v>43.189</v>
      </c>
      <c r="E7" s="9">
        <v>31.82</v>
      </c>
      <c r="F7" s="10">
        <v>22.286999999999999</v>
      </c>
      <c r="H7" s="12" t="s">
        <v>20</v>
      </c>
      <c r="I7" s="14" t="s">
        <v>21</v>
      </c>
      <c r="J7" s="14"/>
      <c r="K7" s="17"/>
    </row>
    <row r="8" spans="1:11" x14ac:dyDescent="0.2">
      <c r="B8" s="56">
        <v>4</v>
      </c>
      <c r="C8" s="9">
        <v>12.585000000000001</v>
      </c>
      <c r="D8" s="9">
        <v>37.762</v>
      </c>
      <c r="E8" s="9">
        <v>35.542999999999999</v>
      </c>
      <c r="F8" s="10">
        <v>27.994</v>
      </c>
      <c r="H8" s="12" t="s">
        <v>22</v>
      </c>
      <c r="I8" s="14">
        <v>0.05</v>
      </c>
      <c r="J8" s="14"/>
      <c r="K8" s="17"/>
    </row>
    <row r="9" spans="1:11" x14ac:dyDescent="0.2">
      <c r="B9" s="56">
        <v>5</v>
      </c>
      <c r="C9" s="9">
        <v>14.388999999999999</v>
      </c>
      <c r="D9" s="9">
        <v>54.982999999999997</v>
      </c>
      <c r="E9" s="9">
        <v>23.027999999999999</v>
      </c>
      <c r="F9" s="10">
        <v>24.729199999999999</v>
      </c>
      <c r="H9" s="12"/>
      <c r="I9" s="14"/>
      <c r="J9" s="14"/>
      <c r="K9" s="17"/>
    </row>
    <row r="10" spans="1:11" x14ac:dyDescent="0.2">
      <c r="B10" s="56">
        <v>6</v>
      </c>
      <c r="C10" s="9">
        <v>41.27</v>
      </c>
      <c r="D10" s="9">
        <v>52.933999999999997</v>
      </c>
      <c r="E10" s="9">
        <v>30.053000000000001</v>
      </c>
      <c r="F10" s="10">
        <v>36.684800000000003</v>
      </c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56">
        <v>7</v>
      </c>
      <c r="C11" s="9">
        <v>32.71</v>
      </c>
      <c r="D11" s="9"/>
      <c r="E11" s="9">
        <v>31.062999999999999</v>
      </c>
      <c r="F11" s="10">
        <v>25.0639</v>
      </c>
      <c r="H11" s="12" t="s">
        <v>27</v>
      </c>
      <c r="I11" s="14">
        <v>20.73</v>
      </c>
      <c r="J11" s="14">
        <v>5.0000000000000001E-3</v>
      </c>
      <c r="K11" s="17" t="s">
        <v>30</v>
      </c>
    </row>
    <row r="12" spans="1:11" x14ac:dyDescent="0.2">
      <c r="B12" s="56">
        <v>8</v>
      </c>
      <c r="C12" s="9"/>
      <c r="D12" s="9"/>
      <c r="E12" s="9">
        <v>47.173999999999999</v>
      </c>
      <c r="F12" s="10">
        <v>34.447699999999998</v>
      </c>
      <c r="H12" s="12" t="s">
        <v>29</v>
      </c>
      <c r="I12" s="14">
        <v>3.992</v>
      </c>
      <c r="J12" s="14">
        <v>0.19570000000000001</v>
      </c>
      <c r="K12" s="17" t="s">
        <v>28</v>
      </c>
    </row>
    <row r="13" spans="1:11" x14ac:dyDescent="0.2">
      <c r="B13" s="56">
        <v>9</v>
      </c>
      <c r="C13" s="9"/>
      <c r="D13" s="9"/>
      <c r="E13" s="9">
        <v>39.779000000000003</v>
      </c>
      <c r="F13" s="10">
        <v>13.6197</v>
      </c>
      <c r="H13" s="13" t="s">
        <v>31</v>
      </c>
      <c r="I13" s="18">
        <v>4.6680000000000001</v>
      </c>
      <c r="J13" s="18">
        <v>0.16270000000000001</v>
      </c>
      <c r="K13" s="19" t="s">
        <v>28</v>
      </c>
    </row>
    <row r="14" spans="1:11" x14ac:dyDescent="0.2">
      <c r="B14" s="56">
        <v>10</v>
      </c>
      <c r="C14" s="9"/>
      <c r="D14" s="9"/>
      <c r="E14" s="9">
        <v>33.445</v>
      </c>
      <c r="F14" s="10">
        <v>14.407500000000001</v>
      </c>
    </row>
    <row r="15" spans="1:11" x14ac:dyDescent="0.2">
      <c r="B15" s="56">
        <v>11</v>
      </c>
      <c r="C15" s="9"/>
      <c r="D15" s="9"/>
      <c r="E15" s="9">
        <v>29.302</v>
      </c>
      <c r="F15" s="10">
        <v>34.543999999999997</v>
      </c>
    </row>
    <row r="16" spans="1:11" x14ac:dyDescent="0.2">
      <c r="B16" s="56">
        <v>12</v>
      </c>
      <c r="C16" s="9"/>
      <c r="D16" s="9"/>
      <c r="E16" s="9">
        <v>41.226999999999997</v>
      </c>
      <c r="F16" s="10"/>
      <c r="H16" s="11" t="s">
        <v>32</v>
      </c>
      <c r="I16" s="15" t="s">
        <v>33</v>
      </c>
      <c r="J16" s="16" t="s">
        <v>26</v>
      </c>
    </row>
    <row r="17" spans="2:10" x14ac:dyDescent="0.2">
      <c r="B17" s="56">
        <v>13</v>
      </c>
      <c r="C17" s="9"/>
      <c r="D17" s="9"/>
      <c r="E17" s="9">
        <v>21.7028</v>
      </c>
      <c r="F17" s="10"/>
      <c r="H17" s="12"/>
      <c r="I17" s="14"/>
      <c r="J17" s="17"/>
    </row>
    <row r="18" spans="2:10" x14ac:dyDescent="0.2">
      <c r="B18" s="56">
        <v>14</v>
      </c>
      <c r="C18" s="9"/>
      <c r="D18" s="9"/>
      <c r="E18" s="9"/>
      <c r="F18" s="10"/>
      <c r="H18" s="37" t="s">
        <v>35</v>
      </c>
      <c r="I18" s="14">
        <v>0.65259999999999996</v>
      </c>
      <c r="J18" s="17" t="s">
        <v>28</v>
      </c>
    </row>
    <row r="19" spans="2:10" x14ac:dyDescent="0.2">
      <c r="B19" s="56">
        <v>15</v>
      </c>
      <c r="C19" s="9"/>
      <c r="D19" s="9"/>
      <c r="E19" s="9"/>
      <c r="F19" s="10"/>
      <c r="H19" s="12" t="s">
        <v>36</v>
      </c>
      <c r="I19" s="14">
        <v>5.1900000000000002E-2</v>
      </c>
      <c r="J19" s="17" t="s">
        <v>28</v>
      </c>
    </row>
    <row r="20" spans="2:10" x14ac:dyDescent="0.2">
      <c r="B20" s="56">
        <v>16</v>
      </c>
      <c r="C20" s="60"/>
      <c r="D20" s="9"/>
      <c r="E20" s="9"/>
      <c r="F20" s="10"/>
      <c r="H20" s="12" t="s">
        <v>37</v>
      </c>
      <c r="I20" s="14">
        <v>0.99980000000000002</v>
      </c>
      <c r="J20" s="17" t="s">
        <v>28</v>
      </c>
    </row>
    <row r="21" spans="2:10" x14ac:dyDescent="0.2">
      <c r="B21" s="56">
        <v>17</v>
      </c>
      <c r="C21" s="9"/>
      <c r="D21" s="9"/>
      <c r="E21" s="9"/>
      <c r="F21" s="10"/>
      <c r="H21" s="12" t="s">
        <v>41</v>
      </c>
      <c r="I21" s="14">
        <v>0.2379</v>
      </c>
      <c r="J21" s="17" t="s">
        <v>28</v>
      </c>
    </row>
    <row r="22" spans="2:10" x14ac:dyDescent="0.2">
      <c r="B22" s="56">
        <v>18</v>
      </c>
      <c r="C22" s="9"/>
      <c r="D22" s="9"/>
      <c r="E22" s="9"/>
      <c r="F22" s="10"/>
      <c r="H22" s="12" t="s">
        <v>38</v>
      </c>
      <c r="I22" s="14">
        <v>0.49390000000000001</v>
      </c>
      <c r="J22" s="17" t="s">
        <v>28</v>
      </c>
    </row>
    <row r="23" spans="2:10" x14ac:dyDescent="0.2">
      <c r="B23" s="56">
        <v>19</v>
      </c>
      <c r="C23" s="9"/>
      <c r="D23" s="9"/>
      <c r="E23" s="9"/>
      <c r="F23" s="10"/>
      <c r="H23" s="13" t="s">
        <v>39</v>
      </c>
      <c r="I23" s="18">
        <v>2.3800000000000002E-2</v>
      </c>
      <c r="J23" s="19" t="s">
        <v>34</v>
      </c>
    </row>
    <row r="24" spans="2:10" x14ac:dyDescent="0.2">
      <c r="B24" s="56">
        <v>20</v>
      </c>
      <c r="C24" s="9"/>
      <c r="D24" s="9"/>
      <c r="E24" s="9"/>
      <c r="F24" s="10"/>
    </row>
    <row r="25" spans="2:10" x14ac:dyDescent="0.2">
      <c r="B25" s="56">
        <v>21</v>
      </c>
      <c r="C25" s="9"/>
      <c r="D25" s="9"/>
      <c r="E25" s="9"/>
      <c r="F25" s="10"/>
    </row>
    <row r="26" spans="2:10" x14ac:dyDescent="0.2">
      <c r="B26" s="56">
        <v>22</v>
      </c>
      <c r="C26" s="60"/>
      <c r="D26" s="9"/>
      <c r="E26" s="9"/>
      <c r="F26" s="10"/>
    </row>
    <row r="27" spans="2:10" x14ac:dyDescent="0.2">
      <c r="B27" s="56">
        <v>23</v>
      </c>
      <c r="C27" s="60"/>
      <c r="D27" s="9"/>
      <c r="E27" s="9"/>
      <c r="F27" s="10"/>
    </row>
    <row r="28" spans="2:10" x14ac:dyDescent="0.2">
      <c r="B28" s="56">
        <v>24</v>
      </c>
      <c r="C28" s="60"/>
      <c r="D28" s="9"/>
      <c r="E28" s="9"/>
      <c r="F28" s="10"/>
    </row>
    <row r="29" spans="2:10" x14ac:dyDescent="0.2">
      <c r="B29" s="56">
        <v>25</v>
      </c>
      <c r="C29" s="9"/>
      <c r="D29" s="9"/>
      <c r="E29" s="9"/>
      <c r="F29" s="10"/>
    </row>
    <row r="30" spans="2:10" x14ac:dyDescent="0.2">
      <c r="B30" s="56">
        <v>26</v>
      </c>
      <c r="C30" s="60"/>
      <c r="D30" s="60"/>
      <c r="E30" s="9"/>
      <c r="F30" s="10"/>
    </row>
    <row r="31" spans="2:10" x14ac:dyDescent="0.2">
      <c r="B31" s="56">
        <v>27</v>
      </c>
      <c r="C31" s="60"/>
      <c r="D31" s="60"/>
      <c r="E31" s="9"/>
      <c r="F31" s="10"/>
    </row>
    <row r="32" spans="2:10" x14ac:dyDescent="0.2">
      <c r="B32" s="56">
        <v>28</v>
      </c>
      <c r="C32" s="60"/>
      <c r="D32" s="60"/>
      <c r="E32" s="60"/>
      <c r="F32" s="10"/>
    </row>
    <row r="33" spans="2:16" x14ac:dyDescent="0.2">
      <c r="B33" s="48" t="s">
        <v>6</v>
      </c>
      <c r="C33" s="61">
        <f>AVERAGE(C5:C32)</f>
        <v>26.002714285714287</v>
      </c>
      <c r="D33" s="61">
        <f t="shared" ref="D33:F33" si="0">AVERAGE(D5:D32)</f>
        <v>41.267666666666663</v>
      </c>
      <c r="E33" s="61">
        <f t="shared" si="0"/>
        <v>31.577215384615386</v>
      </c>
      <c r="F33" s="61">
        <f t="shared" si="0"/>
        <v>25.623799999999996</v>
      </c>
    </row>
    <row r="34" spans="2:16" x14ac:dyDescent="0.2">
      <c r="B34" s="48" t="s">
        <v>7</v>
      </c>
      <c r="C34" s="49">
        <v>7</v>
      </c>
      <c r="D34" s="49">
        <v>6</v>
      </c>
      <c r="E34" s="49">
        <v>13</v>
      </c>
      <c r="F34" s="49">
        <v>11</v>
      </c>
    </row>
    <row r="35" spans="2:16" x14ac:dyDescent="0.2">
      <c r="B35" s="65" t="s">
        <v>64</v>
      </c>
      <c r="C35" s="64">
        <f>_xlfn.STDEV.S(C5:C32)</f>
        <v>12.729007577370744</v>
      </c>
      <c r="D35" s="64">
        <f t="shared" ref="D35:F35" si="1">_xlfn.STDEV.S(D5:D32)</f>
        <v>11.591577263973473</v>
      </c>
      <c r="E35" s="64">
        <f t="shared" si="1"/>
        <v>9.2926680329033413</v>
      </c>
      <c r="F35" s="64">
        <f t="shared" si="1"/>
        <v>8.6996112940751704</v>
      </c>
    </row>
    <row r="39" spans="2:16" x14ac:dyDescent="0.2">
      <c r="D39" s="1"/>
      <c r="E39" s="1"/>
      <c r="F39" s="1"/>
      <c r="G39" s="1"/>
      <c r="H39" s="1"/>
      <c r="I39" s="1"/>
      <c r="J39" s="1"/>
    </row>
    <row r="40" spans="2:16" x14ac:dyDescent="0.2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6" x14ac:dyDescent="0.2">
      <c r="D41" s="1"/>
      <c r="E41" s="1"/>
      <c r="F41" s="1"/>
      <c r="G41" s="1"/>
      <c r="H41" s="1"/>
      <c r="I41" s="1"/>
      <c r="J41" s="1"/>
      <c r="K41" s="1"/>
      <c r="L41" s="1"/>
      <c r="M41" s="1"/>
    </row>
    <row r="43" spans="2:16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2:16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x14ac:dyDescent="0.2"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"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4CD9-5235-5B43-A1E8-5531433EBBAC}">
  <dimension ref="A2:Q45"/>
  <sheetViews>
    <sheetView workbookViewId="0">
      <selection activeCell="I36" sqref="I36"/>
    </sheetView>
  </sheetViews>
  <sheetFormatPr baseColWidth="10" defaultRowHeight="16" x14ac:dyDescent="0.2"/>
  <cols>
    <col min="1" max="2" width="10.83203125" style="24"/>
    <col min="3" max="3" width="15" style="24" customWidth="1"/>
    <col min="4" max="4" width="15.5" style="24" customWidth="1"/>
    <col min="5" max="5" width="12.83203125" style="24" customWidth="1"/>
    <col min="6" max="6" width="13.83203125" style="24" customWidth="1"/>
    <col min="7" max="7" width="10.83203125" style="24"/>
    <col min="8" max="8" width="34.5" style="24" customWidth="1"/>
    <col min="9" max="9" width="30.1640625" style="24" customWidth="1"/>
    <col min="10" max="10" width="28.6640625" style="24" customWidth="1"/>
    <col min="11" max="11" width="17.33203125" style="24" customWidth="1"/>
    <col min="12" max="16384" width="10.83203125" style="24"/>
  </cols>
  <sheetData>
    <row r="2" spans="1:11" x14ac:dyDescent="0.2">
      <c r="A2" s="25" t="s">
        <v>52</v>
      </c>
    </row>
    <row r="3" spans="1:11" x14ac:dyDescent="0.2">
      <c r="B3" s="26"/>
      <c r="C3" s="75" t="s">
        <v>51</v>
      </c>
      <c r="D3" s="76"/>
      <c r="E3" s="76"/>
      <c r="F3" s="77"/>
    </row>
    <row r="4" spans="1:11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</row>
    <row r="5" spans="1:11" x14ac:dyDescent="0.2">
      <c r="B5" s="55">
        <v>1</v>
      </c>
      <c r="C5" s="7">
        <v>1.375</v>
      </c>
      <c r="D5" s="7">
        <v>0.17899999999999999</v>
      </c>
      <c r="E5" s="7">
        <v>2.8479999999999999</v>
      </c>
      <c r="F5" s="8">
        <v>1.4390000000000001</v>
      </c>
      <c r="H5" s="11" t="s">
        <v>18</v>
      </c>
      <c r="I5" s="15" t="s">
        <v>53</v>
      </c>
      <c r="J5" s="15"/>
      <c r="K5" s="16"/>
    </row>
    <row r="6" spans="1:11" x14ac:dyDescent="0.2">
      <c r="B6" s="56">
        <v>2</v>
      </c>
      <c r="C6" s="7">
        <v>1.494</v>
      </c>
      <c r="D6" s="7">
        <v>1.236</v>
      </c>
      <c r="E6" s="7">
        <v>1.865</v>
      </c>
      <c r="F6" s="8">
        <v>2.681</v>
      </c>
      <c r="H6" s="12"/>
      <c r="I6" s="14"/>
      <c r="J6" s="14"/>
      <c r="K6" s="17"/>
    </row>
    <row r="7" spans="1:11" x14ac:dyDescent="0.2">
      <c r="B7" s="56">
        <v>3</v>
      </c>
      <c r="C7" s="7">
        <v>0.48299999999999998</v>
      </c>
      <c r="D7" s="7">
        <v>0.65</v>
      </c>
      <c r="E7" s="7">
        <v>3.0659999999999998</v>
      </c>
      <c r="F7" s="8">
        <v>2.722</v>
      </c>
      <c r="H7" s="12" t="s">
        <v>20</v>
      </c>
      <c r="I7" s="14" t="s">
        <v>21</v>
      </c>
      <c r="J7" s="14"/>
      <c r="K7" s="17"/>
    </row>
    <row r="8" spans="1:11" x14ac:dyDescent="0.2">
      <c r="B8" s="56">
        <v>4</v>
      </c>
      <c r="C8" s="7">
        <v>0.55000000000000004</v>
      </c>
      <c r="D8" s="7">
        <v>0.25800000000000001</v>
      </c>
      <c r="E8" s="7">
        <v>4.9829999999999997</v>
      </c>
      <c r="F8" s="8">
        <v>1.028</v>
      </c>
      <c r="H8" s="12" t="s">
        <v>22</v>
      </c>
      <c r="I8" s="14">
        <v>0.05</v>
      </c>
      <c r="J8" s="14"/>
      <c r="K8" s="17"/>
    </row>
    <row r="9" spans="1:11" x14ac:dyDescent="0.2">
      <c r="B9" s="56">
        <v>5</v>
      </c>
      <c r="C9" s="7">
        <v>0.67700000000000005</v>
      </c>
      <c r="D9" s="7">
        <v>2.4159999999999999</v>
      </c>
      <c r="E9" s="7">
        <v>4.7910000000000004</v>
      </c>
      <c r="F9" s="8">
        <v>1.3444</v>
      </c>
      <c r="H9" s="12"/>
      <c r="I9" s="14"/>
      <c r="J9" s="14"/>
      <c r="K9" s="17"/>
    </row>
    <row r="10" spans="1:11" x14ac:dyDescent="0.2">
      <c r="B10" s="56">
        <v>6</v>
      </c>
      <c r="C10" s="7">
        <v>2.3079999999999998</v>
      </c>
      <c r="D10" s="7">
        <v>0.86599999999999999</v>
      </c>
      <c r="E10" s="7">
        <v>2.8610000000000002</v>
      </c>
      <c r="F10" s="8">
        <v>2.1375000000000002</v>
      </c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56">
        <v>7</v>
      </c>
      <c r="C11" s="7">
        <v>1.7</v>
      </c>
      <c r="D11" s="7"/>
      <c r="E11" s="7">
        <v>1.4279999999999999</v>
      </c>
      <c r="F11" s="8">
        <v>0.64239999999999997</v>
      </c>
      <c r="H11" s="12" t="s">
        <v>27</v>
      </c>
      <c r="I11" s="14">
        <v>2.9649999999999999</v>
      </c>
      <c r="J11" s="14">
        <v>0.2036</v>
      </c>
      <c r="K11" s="17" t="s">
        <v>28</v>
      </c>
    </row>
    <row r="12" spans="1:11" x14ac:dyDescent="0.2">
      <c r="B12" s="56">
        <v>8</v>
      </c>
      <c r="C12" s="7"/>
      <c r="D12" s="7"/>
      <c r="E12" s="7">
        <v>1.728</v>
      </c>
      <c r="F12" s="8">
        <v>1.1167</v>
      </c>
      <c r="H12" s="12" t="s">
        <v>29</v>
      </c>
      <c r="I12" s="14">
        <v>8.782</v>
      </c>
      <c r="J12" s="14">
        <v>3.2500000000000001E-2</v>
      </c>
      <c r="K12" s="17" t="s">
        <v>34</v>
      </c>
    </row>
    <row r="13" spans="1:11" x14ac:dyDescent="0.2">
      <c r="B13" s="56">
        <v>9</v>
      </c>
      <c r="C13" s="7"/>
      <c r="D13" s="7"/>
      <c r="E13" s="7">
        <v>1.3280000000000001</v>
      </c>
      <c r="F13" s="8">
        <v>2.1610999999999998</v>
      </c>
      <c r="H13" s="13" t="s">
        <v>31</v>
      </c>
      <c r="I13" s="18">
        <v>24.01</v>
      </c>
      <c r="J13" s="18">
        <v>8.0000000000000004E-4</v>
      </c>
      <c r="K13" s="19" t="s">
        <v>54</v>
      </c>
    </row>
    <row r="14" spans="1:11" x14ac:dyDescent="0.2">
      <c r="B14" s="56">
        <v>10</v>
      </c>
      <c r="C14" s="7"/>
      <c r="D14" s="7"/>
      <c r="E14" s="7">
        <v>2.7879999999999998</v>
      </c>
      <c r="F14" s="8">
        <v>1.02</v>
      </c>
    </row>
    <row r="15" spans="1:11" x14ac:dyDescent="0.2">
      <c r="B15" s="56">
        <v>11</v>
      </c>
      <c r="C15" s="7"/>
      <c r="D15" s="7"/>
      <c r="E15" s="7">
        <v>2.4611000000000001</v>
      </c>
      <c r="F15" s="8">
        <v>2.2200000000000002</v>
      </c>
    </row>
    <row r="16" spans="1:11" x14ac:dyDescent="0.2">
      <c r="B16" s="56">
        <v>12</v>
      </c>
      <c r="C16" s="7"/>
      <c r="D16" s="7"/>
      <c r="E16" s="7">
        <v>2.5388000000000002</v>
      </c>
      <c r="F16" s="8"/>
      <c r="H16" s="11" t="s">
        <v>32</v>
      </c>
      <c r="I16" s="15" t="s">
        <v>33</v>
      </c>
      <c r="J16" s="16" t="s">
        <v>26</v>
      </c>
    </row>
    <row r="17" spans="2:10" x14ac:dyDescent="0.2">
      <c r="B17" s="56">
        <v>13</v>
      </c>
      <c r="C17" s="7"/>
      <c r="D17" s="7"/>
      <c r="E17" s="7">
        <v>3.5444</v>
      </c>
      <c r="F17" s="8"/>
      <c r="H17" s="12"/>
      <c r="I17" s="14"/>
      <c r="J17" s="17"/>
    </row>
    <row r="18" spans="2:10" x14ac:dyDescent="0.2">
      <c r="B18" s="56">
        <v>14</v>
      </c>
      <c r="C18" s="7"/>
      <c r="D18" s="7"/>
      <c r="E18" s="7"/>
      <c r="F18" s="8"/>
      <c r="H18" s="37" t="s">
        <v>35</v>
      </c>
      <c r="I18" s="14">
        <v>4.4000000000000003E-3</v>
      </c>
      <c r="J18" s="17" t="s">
        <v>30</v>
      </c>
    </row>
    <row r="19" spans="2:10" x14ac:dyDescent="0.2">
      <c r="B19" s="56">
        <v>15</v>
      </c>
      <c r="C19" s="7"/>
      <c r="D19" s="7"/>
      <c r="E19" s="7"/>
      <c r="F19" s="8"/>
      <c r="H19" s="12" t="s">
        <v>36</v>
      </c>
      <c r="I19" s="14">
        <v>0.93720000000000003</v>
      </c>
      <c r="J19" s="17" t="s">
        <v>28</v>
      </c>
    </row>
    <row r="20" spans="2:10" x14ac:dyDescent="0.2">
      <c r="B20" s="56">
        <v>16</v>
      </c>
      <c r="C20" s="62"/>
      <c r="D20" s="7"/>
      <c r="E20" s="7"/>
      <c r="F20" s="8"/>
      <c r="H20" s="12" t="s">
        <v>37</v>
      </c>
      <c r="I20" s="14">
        <v>0.72629999999999995</v>
      </c>
      <c r="J20" s="17" t="s">
        <v>28</v>
      </c>
    </row>
    <row r="21" spans="2:10" x14ac:dyDescent="0.2">
      <c r="B21" s="56">
        <v>17</v>
      </c>
      <c r="C21" s="7"/>
      <c r="D21" s="7"/>
      <c r="E21" s="7"/>
      <c r="F21" s="8"/>
      <c r="H21" s="12" t="s">
        <v>41</v>
      </c>
      <c r="I21" s="14">
        <v>1.1999999999999999E-3</v>
      </c>
      <c r="J21" s="17" t="s">
        <v>30</v>
      </c>
    </row>
    <row r="22" spans="2:10" x14ac:dyDescent="0.2">
      <c r="B22" s="56">
        <v>18</v>
      </c>
      <c r="C22" s="7"/>
      <c r="D22" s="7"/>
      <c r="E22" s="7"/>
      <c r="F22" s="8"/>
      <c r="H22" s="12" t="s">
        <v>38</v>
      </c>
      <c r="I22" s="14">
        <v>2.6499999999999999E-2</v>
      </c>
      <c r="J22" s="17" t="s">
        <v>34</v>
      </c>
    </row>
    <row r="23" spans="2:10" x14ac:dyDescent="0.2">
      <c r="B23" s="56">
        <v>19</v>
      </c>
      <c r="C23" s="7"/>
      <c r="D23" s="7"/>
      <c r="E23" s="7"/>
      <c r="F23" s="8"/>
      <c r="H23" s="13" t="s">
        <v>39</v>
      </c>
      <c r="I23" s="18">
        <v>0.37669999999999998</v>
      </c>
      <c r="J23" s="19" t="s">
        <v>28</v>
      </c>
    </row>
    <row r="24" spans="2:10" x14ac:dyDescent="0.2">
      <c r="B24" s="56">
        <v>20</v>
      </c>
      <c r="C24" s="7"/>
      <c r="D24" s="7"/>
      <c r="E24" s="7"/>
      <c r="F24" s="8"/>
    </row>
    <row r="25" spans="2:10" x14ac:dyDescent="0.2">
      <c r="B25" s="56">
        <v>21</v>
      </c>
      <c r="C25" s="7"/>
      <c r="D25" s="7"/>
      <c r="E25" s="7"/>
      <c r="F25" s="8"/>
    </row>
    <row r="26" spans="2:10" x14ac:dyDescent="0.2">
      <c r="B26" s="56">
        <v>22</v>
      </c>
      <c r="C26" s="62"/>
      <c r="D26" s="7"/>
      <c r="E26" s="7"/>
      <c r="F26" s="8"/>
    </row>
    <row r="27" spans="2:10" x14ac:dyDescent="0.2">
      <c r="B27" s="56">
        <v>23</v>
      </c>
      <c r="C27" s="62"/>
      <c r="D27" s="7"/>
      <c r="E27" s="7"/>
      <c r="F27" s="8"/>
    </row>
    <row r="28" spans="2:10" x14ac:dyDescent="0.2">
      <c r="B28" s="56">
        <v>24</v>
      </c>
      <c r="C28" s="62"/>
      <c r="D28" s="7"/>
      <c r="E28" s="7"/>
      <c r="F28" s="8"/>
    </row>
    <row r="29" spans="2:10" x14ac:dyDescent="0.2">
      <c r="B29" s="56">
        <v>25</v>
      </c>
      <c r="C29" s="7"/>
      <c r="D29" s="7"/>
      <c r="E29" s="7"/>
      <c r="F29" s="8"/>
    </row>
    <row r="30" spans="2:10" x14ac:dyDescent="0.2">
      <c r="B30" s="56">
        <v>26</v>
      </c>
      <c r="C30" s="62"/>
      <c r="D30" s="62"/>
      <c r="E30" s="7"/>
      <c r="F30" s="8"/>
    </row>
    <row r="31" spans="2:10" x14ac:dyDescent="0.2">
      <c r="B31" s="56">
        <v>27</v>
      </c>
      <c r="C31" s="62"/>
      <c r="D31" s="62"/>
      <c r="E31" s="7"/>
      <c r="F31" s="8"/>
    </row>
    <row r="32" spans="2:10" x14ac:dyDescent="0.2">
      <c r="B32" s="56">
        <v>28</v>
      </c>
      <c r="C32" s="62"/>
      <c r="D32" s="62"/>
      <c r="E32" s="62"/>
      <c r="F32" s="8"/>
    </row>
    <row r="33" spans="2:17" x14ac:dyDescent="0.2">
      <c r="B33" s="48" t="s">
        <v>6</v>
      </c>
      <c r="C33" s="64">
        <f>AVERAGE(C5:C32)</f>
        <v>1.2267142857142856</v>
      </c>
      <c r="D33" s="64">
        <f t="shared" ref="D33:F33" si="0">AVERAGE(D5:D32)</f>
        <v>0.93416666666666659</v>
      </c>
      <c r="E33" s="64">
        <f t="shared" si="0"/>
        <v>2.7869461538461544</v>
      </c>
      <c r="F33" s="64">
        <f t="shared" si="0"/>
        <v>1.6829181818181818</v>
      </c>
    </row>
    <row r="34" spans="2:17" x14ac:dyDescent="0.2">
      <c r="B34" s="48" t="s">
        <v>7</v>
      </c>
      <c r="C34" s="49">
        <v>7</v>
      </c>
      <c r="D34" s="49">
        <v>6</v>
      </c>
      <c r="E34" s="49">
        <v>13</v>
      </c>
      <c r="F34" s="49">
        <v>11</v>
      </c>
    </row>
    <row r="35" spans="2:17" x14ac:dyDescent="0.2">
      <c r="B35" s="65" t="s">
        <v>64</v>
      </c>
      <c r="C35" s="64">
        <f>_xlfn.STDEV.S(C5:C32)</f>
        <v>0.68311143900189386</v>
      </c>
      <c r="D35" s="64">
        <f t="shared" ref="D35:F35" si="1">_xlfn.STDEV.S(D5:D32)</f>
        <v>0.82459794243416995</v>
      </c>
      <c r="E35" s="64">
        <f t="shared" si="1"/>
        <v>1.1406893665786657</v>
      </c>
      <c r="F35" s="64">
        <f t="shared" si="1"/>
        <v>0.72424911434972716</v>
      </c>
    </row>
    <row r="39" spans="2:17" x14ac:dyDescent="0.2">
      <c r="D39" s="1"/>
      <c r="E39" s="1"/>
      <c r="F39" s="1"/>
      <c r="G39" s="1"/>
      <c r="H39" s="1"/>
      <c r="I39" s="1"/>
      <c r="J39" s="1"/>
      <c r="K39" s="1"/>
    </row>
    <row r="40" spans="2:17" x14ac:dyDescent="0.2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7" x14ac:dyDescent="0.2">
      <c r="D41" s="1"/>
      <c r="E41" s="1"/>
      <c r="F41" s="1"/>
      <c r="G41" s="1"/>
      <c r="H41" s="1"/>
      <c r="I41" s="1"/>
      <c r="J41" s="1"/>
      <c r="K41" s="1"/>
      <c r="L41" s="1"/>
      <c r="M41" s="1"/>
    </row>
    <row r="43" spans="2:17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x14ac:dyDescent="0.2"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"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FD43-C69B-E142-93F7-A6E52F550D6F}">
  <dimension ref="A2:Q45"/>
  <sheetViews>
    <sheetView tabSelected="1" workbookViewId="0">
      <selection activeCell="K40" sqref="K40"/>
    </sheetView>
  </sheetViews>
  <sheetFormatPr baseColWidth="10" defaultRowHeight="16" x14ac:dyDescent="0.2"/>
  <cols>
    <col min="1" max="2" width="10.83203125" style="24"/>
    <col min="3" max="3" width="15" style="24" customWidth="1"/>
    <col min="4" max="4" width="15.5" style="24" customWidth="1"/>
    <col min="5" max="5" width="12.83203125" style="24" customWidth="1"/>
    <col min="6" max="6" width="13.83203125" style="24" customWidth="1"/>
    <col min="7" max="7" width="10.83203125" style="24"/>
    <col min="8" max="8" width="34.5" style="24" customWidth="1"/>
    <col min="9" max="9" width="30.1640625" style="24" customWidth="1"/>
    <col min="10" max="10" width="28.6640625" style="24" customWidth="1"/>
    <col min="11" max="11" width="17.33203125" style="24" customWidth="1"/>
    <col min="12" max="16384" width="10.83203125" style="24"/>
  </cols>
  <sheetData>
    <row r="2" spans="1:11" x14ac:dyDescent="0.2">
      <c r="A2" s="25" t="s">
        <v>55</v>
      </c>
    </row>
    <row r="3" spans="1:11" x14ac:dyDescent="0.2">
      <c r="B3" s="26"/>
      <c r="C3" s="75" t="s">
        <v>56</v>
      </c>
      <c r="D3" s="76"/>
      <c r="E3" s="76"/>
      <c r="F3" s="77"/>
    </row>
    <row r="4" spans="1:11" x14ac:dyDescent="0.2">
      <c r="B4" s="27" t="s">
        <v>12</v>
      </c>
      <c r="C4" s="44" t="s">
        <v>1</v>
      </c>
      <c r="D4" s="45" t="s">
        <v>2</v>
      </c>
      <c r="E4" s="46" t="s">
        <v>3</v>
      </c>
      <c r="F4" s="54" t="s">
        <v>5</v>
      </c>
    </row>
    <row r="5" spans="1:11" x14ac:dyDescent="0.2">
      <c r="B5" s="55">
        <v>1</v>
      </c>
      <c r="C5" s="7">
        <v>14.54754</v>
      </c>
      <c r="D5" s="7">
        <v>8.5336800000000004</v>
      </c>
      <c r="E5" s="7">
        <v>11.09774</v>
      </c>
      <c r="F5" s="8">
        <v>69.113827999999998</v>
      </c>
      <c r="H5" s="11" t="s">
        <v>18</v>
      </c>
      <c r="I5" s="15" t="s">
        <v>57</v>
      </c>
      <c r="J5" s="15"/>
      <c r="K5" s="16"/>
    </row>
    <row r="6" spans="1:11" x14ac:dyDescent="0.2">
      <c r="B6" s="56">
        <v>2</v>
      </c>
      <c r="C6" s="7">
        <v>11.598330000000001</v>
      </c>
      <c r="D6" s="7">
        <v>10.18304</v>
      </c>
      <c r="E6" s="7">
        <v>17.55724</v>
      </c>
      <c r="F6" s="8">
        <v>15.131900999999999</v>
      </c>
      <c r="H6" s="12"/>
      <c r="I6" s="14"/>
      <c r="J6" s="14"/>
      <c r="K6" s="17"/>
    </row>
    <row r="7" spans="1:11" x14ac:dyDescent="0.2">
      <c r="B7" s="56">
        <v>3</v>
      </c>
      <c r="C7" s="7">
        <v>12.62674</v>
      </c>
      <c r="D7" s="7">
        <v>11.791079999999999</v>
      </c>
      <c r="E7" s="7">
        <v>13.28007</v>
      </c>
      <c r="F7" s="8">
        <v>13.966407999999999</v>
      </c>
      <c r="H7" s="12" t="s">
        <v>20</v>
      </c>
      <c r="I7" s="14" t="s">
        <v>21</v>
      </c>
      <c r="J7" s="14"/>
      <c r="K7" s="17"/>
    </row>
    <row r="8" spans="1:11" x14ac:dyDescent="0.2">
      <c r="B8" s="56">
        <v>4</v>
      </c>
      <c r="C8" s="7">
        <v>10.93867</v>
      </c>
      <c r="D8" s="7">
        <v>9.3412699999999997</v>
      </c>
      <c r="E8" s="7">
        <v>11.769310000000001</v>
      </c>
      <c r="F8" s="8">
        <v>7.2381799999999998</v>
      </c>
      <c r="H8" s="12" t="s">
        <v>22</v>
      </c>
      <c r="I8" s="14">
        <v>0.05</v>
      </c>
      <c r="J8" s="14"/>
      <c r="K8" s="17"/>
    </row>
    <row r="9" spans="1:11" x14ac:dyDescent="0.2">
      <c r="B9" s="56">
        <v>5</v>
      </c>
      <c r="C9" s="7">
        <v>11.74896</v>
      </c>
      <c r="D9" s="7">
        <v>11.02535</v>
      </c>
      <c r="E9" s="7">
        <v>10.553900000000001</v>
      </c>
      <c r="F9" s="8">
        <v>24.495840999999999</v>
      </c>
      <c r="H9" s="12"/>
      <c r="I9" s="14"/>
      <c r="J9" s="14"/>
      <c r="K9" s="17"/>
    </row>
    <row r="10" spans="1:11" x14ac:dyDescent="0.2">
      <c r="B10" s="56">
        <v>6</v>
      </c>
      <c r="C10" s="7">
        <v>10.575570000000001</v>
      </c>
      <c r="D10" s="7">
        <v>11.02134</v>
      </c>
      <c r="E10" s="7">
        <v>9.9207400000000003</v>
      </c>
      <c r="F10" s="8">
        <v>25.037486999999999</v>
      </c>
      <c r="H10" s="12" t="s">
        <v>23</v>
      </c>
      <c r="I10" s="14" t="s">
        <v>24</v>
      </c>
      <c r="J10" s="14" t="s">
        <v>25</v>
      </c>
      <c r="K10" s="17" t="s">
        <v>26</v>
      </c>
    </row>
    <row r="11" spans="1:11" x14ac:dyDescent="0.2">
      <c r="B11" s="56">
        <v>7</v>
      </c>
      <c r="C11" s="7">
        <v>11.072179999999999</v>
      </c>
      <c r="D11" s="7"/>
      <c r="E11" s="7">
        <v>16.484249999999999</v>
      </c>
      <c r="F11" s="8">
        <v>29.555821000000002</v>
      </c>
      <c r="H11" s="12" t="s">
        <v>27</v>
      </c>
      <c r="I11" s="14">
        <v>7.0609999999999999</v>
      </c>
      <c r="J11" s="14">
        <v>7.0400000000000004E-2</v>
      </c>
      <c r="K11" s="17" t="s">
        <v>28</v>
      </c>
    </row>
    <row r="12" spans="1:11" x14ac:dyDescent="0.2">
      <c r="B12" s="56">
        <v>8</v>
      </c>
      <c r="C12" s="7"/>
      <c r="D12" s="7"/>
      <c r="E12" s="7">
        <v>13.493740000000001</v>
      </c>
      <c r="F12" s="8">
        <v>18.600376000000001</v>
      </c>
      <c r="H12" s="12" t="s">
        <v>29</v>
      </c>
      <c r="I12" s="14">
        <v>4.109</v>
      </c>
      <c r="J12" s="14">
        <v>0.16309999999999999</v>
      </c>
      <c r="K12" s="17" t="s">
        <v>28</v>
      </c>
    </row>
    <row r="13" spans="1:11" x14ac:dyDescent="0.2">
      <c r="B13" s="56">
        <v>9</v>
      </c>
      <c r="C13" s="7"/>
      <c r="D13" s="7"/>
      <c r="E13" s="7">
        <v>12.96949</v>
      </c>
      <c r="F13" s="8">
        <v>35.833156000000002</v>
      </c>
      <c r="H13" s="12" t="s">
        <v>31</v>
      </c>
      <c r="I13" s="14">
        <v>19.37</v>
      </c>
      <c r="J13" s="14">
        <v>4.0000000000000001E-3</v>
      </c>
      <c r="K13" s="17" t="s">
        <v>30</v>
      </c>
    </row>
    <row r="14" spans="1:11" x14ac:dyDescent="0.2">
      <c r="B14" s="56">
        <v>10</v>
      </c>
      <c r="C14" s="7"/>
      <c r="D14" s="7"/>
      <c r="E14" s="7">
        <v>23.869900000000001</v>
      </c>
      <c r="F14" s="8">
        <v>45.800564000000001</v>
      </c>
      <c r="H14" s="66"/>
      <c r="I14" s="67"/>
      <c r="J14" s="67"/>
      <c r="K14" s="68"/>
    </row>
    <row r="15" spans="1:11" x14ac:dyDescent="0.2">
      <c r="B15" s="56">
        <v>11</v>
      </c>
      <c r="C15" s="7"/>
      <c r="D15" s="7"/>
      <c r="E15" s="7">
        <v>23.423839999999998</v>
      </c>
      <c r="F15" s="8">
        <v>20.512181999999999</v>
      </c>
    </row>
    <row r="16" spans="1:11" x14ac:dyDescent="0.2">
      <c r="B16" s="56">
        <v>12</v>
      </c>
      <c r="C16" s="7"/>
      <c r="D16" s="7"/>
      <c r="E16" s="7">
        <v>25.570709999999998</v>
      </c>
      <c r="F16" s="8"/>
    </row>
    <row r="17" spans="2:10" x14ac:dyDescent="0.2">
      <c r="B17" s="56">
        <v>13</v>
      </c>
      <c r="C17" s="7"/>
      <c r="D17" s="7"/>
      <c r="E17" s="7">
        <v>20.34965</v>
      </c>
      <c r="F17" s="8"/>
      <c r="H17" s="11" t="s">
        <v>32</v>
      </c>
      <c r="I17" s="15" t="s">
        <v>33</v>
      </c>
      <c r="J17" s="16" t="s">
        <v>26</v>
      </c>
    </row>
    <row r="18" spans="2:10" x14ac:dyDescent="0.2">
      <c r="B18" s="56">
        <v>14</v>
      </c>
      <c r="C18" s="7"/>
      <c r="D18" s="7"/>
      <c r="E18" s="7"/>
      <c r="F18" s="8"/>
      <c r="H18" s="12"/>
      <c r="I18" s="14"/>
      <c r="J18" s="17"/>
    </row>
    <row r="19" spans="2:10" x14ac:dyDescent="0.2">
      <c r="B19" s="56">
        <v>15</v>
      </c>
      <c r="C19" s="7"/>
      <c r="D19" s="7"/>
      <c r="E19" s="7"/>
      <c r="F19" s="8"/>
      <c r="H19" s="37" t="s">
        <v>35</v>
      </c>
      <c r="I19" s="14">
        <v>0.80279999999999996</v>
      </c>
      <c r="J19" s="17" t="s">
        <v>28</v>
      </c>
    </row>
    <row r="20" spans="2:10" x14ac:dyDescent="0.2">
      <c r="B20" s="56">
        <v>16</v>
      </c>
      <c r="C20" s="62"/>
      <c r="D20" s="7"/>
      <c r="E20" s="7"/>
      <c r="F20" s="8"/>
      <c r="H20" s="12" t="s">
        <v>36</v>
      </c>
      <c r="I20" s="14">
        <v>0.99260000000000004</v>
      </c>
      <c r="J20" s="17" t="s">
        <v>28</v>
      </c>
    </row>
    <row r="21" spans="2:10" x14ac:dyDescent="0.2">
      <c r="B21" s="56">
        <v>17</v>
      </c>
      <c r="C21" s="7"/>
      <c r="D21" s="7"/>
      <c r="E21" s="7"/>
      <c r="F21" s="8"/>
      <c r="H21" s="12" t="s">
        <v>37</v>
      </c>
      <c r="I21" s="14">
        <v>1.41E-2</v>
      </c>
      <c r="J21" s="17" t="s">
        <v>34</v>
      </c>
    </row>
    <row r="22" spans="2:10" x14ac:dyDescent="0.2">
      <c r="B22" s="56">
        <v>18</v>
      </c>
      <c r="C22" s="7"/>
      <c r="D22" s="7"/>
      <c r="E22" s="7"/>
      <c r="F22" s="8"/>
      <c r="H22" s="12" t="s">
        <v>41</v>
      </c>
      <c r="I22" s="14">
        <v>0.6502</v>
      </c>
      <c r="J22" s="17" t="s">
        <v>28</v>
      </c>
    </row>
    <row r="23" spans="2:10" x14ac:dyDescent="0.2">
      <c r="B23" s="56">
        <v>19</v>
      </c>
      <c r="C23" s="7"/>
      <c r="D23" s="7"/>
      <c r="E23" s="7"/>
      <c r="F23" s="8"/>
      <c r="H23" s="12" t="s">
        <v>38</v>
      </c>
      <c r="I23" s="14">
        <v>4.2200000000000001E-2</v>
      </c>
      <c r="J23" s="17" t="s">
        <v>34</v>
      </c>
    </row>
    <row r="24" spans="2:10" x14ac:dyDescent="0.2">
      <c r="B24" s="56">
        <v>20</v>
      </c>
      <c r="C24" s="7"/>
      <c r="D24" s="7"/>
      <c r="E24" s="7"/>
      <c r="F24" s="8"/>
      <c r="H24" s="13" t="s">
        <v>39</v>
      </c>
      <c r="I24" s="18">
        <v>9.5999999999999992E-3</v>
      </c>
      <c r="J24" s="19" t="s">
        <v>30</v>
      </c>
    </row>
    <row r="25" spans="2:10" x14ac:dyDescent="0.2">
      <c r="B25" s="56">
        <v>21</v>
      </c>
      <c r="C25" s="7"/>
      <c r="D25" s="7"/>
      <c r="E25" s="7"/>
      <c r="F25" s="8"/>
    </row>
    <row r="26" spans="2:10" x14ac:dyDescent="0.2">
      <c r="B26" s="56">
        <v>22</v>
      </c>
      <c r="C26" s="62"/>
      <c r="D26" s="7"/>
      <c r="E26" s="7"/>
      <c r="F26" s="8"/>
    </row>
    <row r="27" spans="2:10" x14ac:dyDescent="0.2">
      <c r="B27" s="56">
        <v>23</v>
      </c>
      <c r="C27" s="62"/>
      <c r="D27" s="7"/>
      <c r="E27" s="7"/>
      <c r="F27" s="8"/>
    </row>
    <row r="28" spans="2:10" x14ac:dyDescent="0.2">
      <c r="B28" s="56">
        <v>24</v>
      </c>
      <c r="C28" s="62"/>
      <c r="D28" s="7"/>
      <c r="E28" s="7"/>
      <c r="F28" s="8"/>
    </row>
    <row r="29" spans="2:10" x14ac:dyDescent="0.2">
      <c r="B29" s="56">
        <v>25</v>
      </c>
      <c r="C29" s="7"/>
      <c r="D29" s="7"/>
      <c r="E29" s="7"/>
      <c r="F29" s="8"/>
    </row>
    <row r="30" spans="2:10" x14ac:dyDescent="0.2">
      <c r="B30" s="56">
        <v>26</v>
      </c>
      <c r="C30" s="62"/>
      <c r="D30" s="62"/>
      <c r="E30" s="7"/>
      <c r="F30" s="8"/>
    </row>
    <row r="31" spans="2:10" x14ac:dyDescent="0.2">
      <c r="B31" s="56">
        <v>27</v>
      </c>
      <c r="C31" s="62"/>
      <c r="D31" s="62"/>
      <c r="E31" s="7"/>
      <c r="F31" s="8"/>
    </row>
    <row r="32" spans="2:10" x14ac:dyDescent="0.2">
      <c r="B32" s="56">
        <v>28</v>
      </c>
      <c r="C32" s="62"/>
      <c r="D32" s="62"/>
      <c r="E32" s="62"/>
      <c r="F32" s="8"/>
    </row>
    <row r="33" spans="2:17" x14ac:dyDescent="0.2">
      <c r="B33" s="48" t="s">
        <v>6</v>
      </c>
      <c r="C33" s="64">
        <f>AVERAGE(C5:C32)</f>
        <v>11.87257</v>
      </c>
      <c r="D33" s="64">
        <f t="shared" ref="D33:F33" si="0">AVERAGE(D5:D32)</f>
        <v>10.31596</v>
      </c>
      <c r="E33" s="64">
        <f t="shared" si="0"/>
        <v>16.180044615384617</v>
      </c>
      <c r="F33" s="64">
        <f t="shared" si="0"/>
        <v>27.753249454545458</v>
      </c>
    </row>
    <row r="34" spans="2:17" x14ac:dyDescent="0.2">
      <c r="B34" s="48" t="s">
        <v>7</v>
      </c>
      <c r="C34" s="49">
        <v>7</v>
      </c>
      <c r="D34" s="49">
        <v>6</v>
      </c>
      <c r="E34" s="49">
        <v>13</v>
      </c>
      <c r="F34" s="49">
        <v>11</v>
      </c>
    </row>
    <row r="35" spans="2:17" x14ac:dyDescent="0.2">
      <c r="B35" s="65" t="s">
        <v>64</v>
      </c>
      <c r="C35" s="64">
        <f>_xlfn.STDEV.S(C5:C32)</f>
        <v>1.3546048785285523</v>
      </c>
      <c r="D35" s="64">
        <f t="shared" ref="D35:F35" si="1">_xlfn.STDEV.S(D5:D32)</f>
        <v>1.2100400366764612</v>
      </c>
      <c r="E35" s="64">
        <f t="shared" si="1"/>
        <v>5.4864712751026836</v>
      </c>
      <c r="F35" s="64">
        <f t="shared" si="1"/>
        <v>17.405099564814812</v>
      </c>
    </row>
    <row r="38" spans="2:17" x14ac:dyDescent="0.2">
      <c r="C38" s="1"/>
      <c r="D38" s="1"/>
      <c r="E38" s="1"/>
      <c r="F38" s="1"/>
      <c r="G38" s="1"/>
      <c r="H38" s="1"/>
      <c r="I38" s="1"/>
      <c r="J38" s="1"/>
    </row>
    <row r="39" spans="2:17" x14ac:dyDescent="0.2">
      <c r="C39" s="1"/>
      <c r="D39" s="1"/>
      <c r="E39" s="1"/>
      <c r="F39" s="1"/>
      <c r="G39" s="1"/>
      <c r="H39" s="1"/>
      <c r="I39" s="1"/>
      <c r="J39" s="1"/>
      <c r="K39" s="1"/>
    </row>
    <row r="40" spans="2:17" x14ac:dyDescent="0.2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7" x14ac:dyDescent="0.2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7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7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x14ac:dyDescent="0.2"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"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Figure 7b</vt:lpstr>
      <vt:lpstr>Figure 7c</vt:lpstr>
      <vt:lpstr>Figure 7d</vt:lpstr>
      <vt:lpstr>Figure 7e</vt:lpstr>
      <vt:lpstr>Figure 7f</vt:lpstr>
      <vt:lpstr>Figure 7h</vt:lpstr>
      <vt:lpstr>Figure 7i</vt:lpstr>
      <vt:lpstr>Figure7j</vt:lpstr>
      <vt:lpstr>Figure7l</vt:lpstr>
      <vt:lpstr>Figure7m</vt:lpstr>
      <vt:lpstr>Figure7n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Manvendra Singh</cp:lastModifiedBy>
  <dcterms:created xsi:type="dcterms:W3CDTF">2017-11-15T12:34:53Z</dcterms:created>
  <dcterms:modified xsi:type="dcterms:W3CDTF">2023-06-23T16:29:40Z</dcterms:modified>
</cp:coreProperties>
</file>