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<sst xmlns="http://schemas.openxmlformats.org/spreadsheetml/2006/main" count="84" uniqueCount="27">
  <si>
    <t xml:space="preserve">Control</t>
  </si>
  <si>
    <t xml:space="preserve">Isolate 6</t>
  </si>
  <si>
    <t xml:space="preserve">Isolate 3</t>
  </si>
  <si>
    <t xml:space="preserve">Isolate 10</t>
  </si>
  <si>
    <t xml:space="preserve">Median</t>
  </si>
  <si>
    <t xml:space="preserve">Average</t>
  </si>
  <si>
    <t xml:space="preserve">Moderate</t>
  </si>
  <si>
    <t xml:space="preserve">Isolate 2</t>
  </si>
  <si>
    <t xml:space="preserve">Isolate 7</t>
  </si>
  <si>
    <t xml:space="preserve">Isolate 9</t>
  </si>
  <si>
    <t xml:space="preserve">Isolate 18</t>
  </si>
  <si>
    <t xml:space="preserve">Weak</t>
  </si>
  <si>
    <t xml:space="preserve">Isolate 21</t>
  </si>
  <si>
    <t xml:space="preserve">Isolate 11</t>
  </si>
  <si>
    <t xml:space="preserve">Isolate 13</t>
  </si>
  <si>
    <t xml:space="preserve">Isolate 12</t>
  </si>
  <si>
    <t xml:space="preserve">Isolate 15</t>
  </si>
  <si>
    <t xml:space="preserve">Non-formed</t>
  </si>
  <si>
    <t xml:space="preserve">Isolate 8</t>
  </si>
  <si>
    <t xml:space="preserve">Isolate 19</t>
  </si>
  <si>
    <t xml:space="preserve">Isolate</t>
  </si>
  <si>
    <t xml:space="preserve">Genotype</t>
  </si>
  <si>
    <t xml:space="preserve">Deviation</t>
  </si>
  <si>
    <t xml:space="preserve">Interpretation</t>
  </si>
  <si>
    <t xml:space="preserve">Mobility</t>
  </si>
  <si>
    <t xml:space="preserve">Colony size</t>
  </si>
  <si>
    <t xml:space="preserve">Weak / Non-formed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</si>
</sst>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0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5B9BD5"/>
        <bgColor rgb="FF4472C4"/>
      </patternFill>
    </fill>
    <fill>
      <patternFill patternType="solid">
        <fgColor rgb="FF70AD47"/>
        <bgColor rgb="FF339966"/>
      </patternFill>
    </fill>
    <fill>
      <patternFill patternType="solid">
        <fgColor rgb="FF2E75B6"/>
        <bgColor rgb="FF4472C4"/>
      </patternFill>
    </fill>
    <fill>
      <patternFill patternType="solid">
        <fgColor rgb="FFFF0000"/>
        <bgColor rgb="FF993300"/>
      </patternFill>
    </fill>
    <fill>
      <patternFill patternType="solid">
        <fgColor rgb="FF4472C4"/>
        <bgColor rgb="FF2E75B6"/>
      </patternFill>
    </fill>
    <fill>
      <patternFill patternType="solid">
        <fgColor rgb="FFCCCCCC"/>
        <bgColor rgb="FFCCCCFF"/>
      </patternFill>
    </fill>
    <fill>
      <patternFill patternType="solid">
        <fgColor rgb="FFDDE8CB"/>
        <bgColor rgb="FFDEE6EF"/>
      </patternFill>
    </fill>
    <fill>
      <patternFill patternType="solid">
        <fgColor rgb="FFDEE6EF"/>
        <bgColor rgb="FFDDE8CB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hair"/>
      <right/>
      <top style="hair"/>
      <bottom/>
      <diagonal/>
    </border>
    <border diagonalUp="false" diagonalDown="false">
      <left/>
      <right/>
      <top style="hair"/>
      <bottom/>
      <diagonal/>
    </border>
    <border diagonalUp="false" diagonalDown="false">
      <left/>
      <right style="hair"/>
      <top style="hair"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hair"/>
      <right/>
      <top/>
      <bottom style="hair"/>
      <diagonal/>
    </border>
    <border diagonalUp="false" diagonalDown="false">
      <left/>
      <right/>
      <top/>
      <bottom style="hair"/>
      <diagonal/>
    </border>
    <border diagonalUp="false" diagonalDown="false">
      <left/>
      <right style="hair"/>
      <top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5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6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7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6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7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8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8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8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9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0" fillId="9" borderId="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9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0" fillId="9" borderId="5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1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0" fillId="10" borderId="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1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0" fillId="10" borderId="5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5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8" xfId="0" applyFont="fals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5B9BD5"/>
      <rgbColor rgb="FF993366"/>
      <rgbColor rgb="FFFFFFCC"/>
      <rgbColor rgb="FFDEE6EF"/>
      <rgbColor rgb="FF660066"/>
      <rgbColor rgb="FFFF8080"/>
      <rgbColor rgb="FF2E75B6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V1048576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ColWidth="8.88671875" defaultRowHeight="13.8" zeroHeight="false" outlineLevelRow="0" outlineLevelCol="0"/>
  <cols>
    <col collapsed="false" customWidth="false" hidden="false" outlineLevel="0" max="13" min="1" style="1" width="8.88"/>
    <col collapsed="false" customWidth="true" hidden="false" outlineLevel="0" max="22" min="14" style="1" width="12.21"/>
    <col collapsed="false" customWidth="false" hidden="false" outlineLevel="0" max="1024" min="23" style="1" width="8.88"/>
  </cols>
  <sheetData>
    <row r="1" s="6" customFormat="true" ht="15" hidden="false" customHeight="false" outlineLevel="0" collapsed="false">
      <c r="A1" s="2" t="s">
        <v>0</v>
      </c>
      <c r="B1" s="2"/>
      <c r="C1" s="3" t="n">
        <v>1</v>
      </c>
      <c r="D1" s="3"/>
      <c r="E1" s="3"/>
      <c r="F1" s="4" t="n">
        <v>2</v>
      </c>
      <c r="G1" s="4"/>
      <c r="H1" s="4"/>
      <c r="I1" s="5" t="n">
        <v>3</v>
      </c>
      <c r="J1" s="5"/>
      <c r="K1" s="5"/>
      <c r="N1" s="7" t="s">
        <v>1</v>
      </c>
      <c r="O1" s="7"/>
      <c r="P1" s="7"/>
      <c r="Q1" s="4" t="s">
        <v>2</v>
      </c>
      <c r="R1" s="4"/>
      <c r="S1" s="4"/>
      <c r="T1" s="5" t="s">
        <v>3</v>
      </c>
      <c r="U1" s="5"/>
      <c r="V1" s="5"/>
    </row>
    <row r="2" customFormat="false" ht="13.8" hidden="false" customHeight="false" outlineLevel="0" collapsed="false">
      <c r="A2" s="1" t="n">
        <v>0.113099999725819</v>
      </c>
      <c r="C2" s="1" t="n">
        <v>0.646399974822998</v>
      </c>
      <c r="D2" s="1" t="n">
        <v>0.53219997882843</v>
      </c>
      <c r="E2" s="1" t="n">
        <v>0.18860000371933</v>
      </c>
      <c r="F2" s="1" t="n">
        <v>0.329299986362457</v>
      </c>
      <c r="G2" s="1" t="n">
        <v>1.41340005397797</v>
      </c>
      <c r="H2" s="1" t="n">
        <v>0.625400006771088</v>
      </c>
      <c r="I2" s="1" t="n">
        <v>0.687699973583221</v>
      </c>
      <c r="J2" s="1" t="n">
        <v>0.268299996852875</v>
      </c>
      <c r="K2" s="1" t="n">
        <v>0.472000002861023</v>
      </c>
      <c r="N2" s="1" t="n">
        <f aca="false">C2/0.16757</f>
        <v>3.85749224099181</v>
      </c>
      <c r="O2" s="1" t="n">
        <f aca="false">D2/0.16757</f>
        <v>3.17598602869505</v>
      </c>
      <c r="P2" s="1" t="n">
        <f aca="false">E2/0.16757</f>
        <v>1.12549981332774</v>
      </c>
      <c r="Q2" s="1" t="n">
        <f aca="false">G2/0.16757</f>
        <v>8.43468433477335</v>
      </c>
      <c r="R2" s="1" t="n">
        <f aca="false">G2/0.16757</f>
        <v>8.43468433477335</v>
      </c>
      <c r="S2" s="1" t="n">
        <f aca="false">H2/0.16757</f>
        <v>3.73217167017418</v>
      </c>
      <c r="T2" s="1" t="n">
        <f aca="false">I2/0.16757</f>
        <v>4.10395639782313</v>
      </c>
      <c r="U2" s="1" t="n">
        <f aca="false">J2/0.16757</f>
        <v>1.60112190041699</v>
      </c>
      <c r="V2" s="1" t="n">
        <f aca="false">K2/0.16757</f>
        <v>2.81673332255787</v>
      </c>
    </row>
    <row r="3" customFormat="false" ht="13.8" hidden="false" customHeight="false" outlineLevel="0" collapsed="false">
      <c r="A3" s="1" t="n">
        <v>0.14190000295639</v>
      </c>
      <c r="C3" s="1" t="n">
        <v>0.470899999141693</v>
      </c>
      <c r="D3" s="1" t="n">
        <v>0.398299992084503</v>
      </c>
      <c r="E3" s="1" t="n">
        <v>0.468100011348724</v>
      </c>
      <c r="F3" s="1" t="n">
        <v>0.411100000143051</v>
      </c>
      <c r="G3" s="1" t="n">
        <v>0.259900003671646</v>
      </c>
      <c r="H3" s="1" t="n">
        <v>0.299600005149841</v>
      </c>
      <c r="I3" s="1" t="n">
        <v>0.706700026988983</v>
      </c>
      <c r="J3" s="1" t="n">
        <v>0.473600000143051</v>
      </c>
      <c r="K3" s="1" t="n">
        <v>0.378600001335144</v>
      </c>
      <c r="N3" s="1" t="n">
        <f aca="false">C3/0.16757</f>
        <v>2.81016887952314</v>
      </c>
      <c r="O3" s="1" t="n">
        <f aca="false">D3/0.16757</f>
        <v>2.37691706203081</v>
      </c>
      <c r="P3" s="1" t="n">
        <f aca="false">E3/0.16757</f>
        <v>2.79345951750745</v>
      </c>
      <c r="Q3" s="1" t="n">
        <f aca="false">F3/0.16757</f>
        <v>2.45330309806678</v>
      </c>
      <c r="R3" s="1" t="n">
        <f aca="false">G3/0.16757</f>
        <v>1.55099363651994</v>
      </c>
      <c r="S3" s="1" t="n">
        <f aca="false">H3/0.16757</f>
        <v>1.787909561078</v>
      </c>
      <c r="T3" s="1" t="n">
        <f aca="false">I3/0.16757</f>
        <v>4.21734216738666</v>
      </c>
      <c r="U3" s="1" t="n">
        <f aca="false">J3/0.16757</f>
        <v>2.82628155483112</v>
      </c>
      <c r="V3" s="1" t="n">
        <f aca="false">K3/0.16757</f>
        <v>2.25935430766333</v>
      </c>
    </row>
    <row r="4" customFormat="false" ht="13.8" hidden="false" customHeight="false" outlineLevel="0" collapsed="false">
      <c r="A4" s="1" t="n">
        <v>0.0982000008225441</v>
      </c>
      <c r="C4" s="1" t="n">
        <v>0.410199999809265</v>
      </c>
      <c r="D4" s="1" t="n">
        <v>0.295199990272522</v>
      </c>
      <c r="E4" s="1" t="n">
        <v>0.325399994850159</v>
      </c>
      <c r="F4" s="1" t="n">
        <v>0.455399990081787</v>
      </c>
      <c r="G4" s="1" t="n">
        <v>0.681100010871887</v>
      </c>
      <c r="H4" s="1" t="n">
        <v>0.213499993085861</v>
      </c>
      <c r="I4" s="1" t="n">
        <v>0.452899992465973</v>
      </c>
      <c r="J4" s="1" t="n">
        <v>0.214699998497963</v>
      </c>
      <c r="K4" s="1" t="n">
        <v>0.470499992370606</v>
      </c>
      <c r="N4" s="1" t="n">
        <f aca="false">C4/0.16757</f>
        <v>2.44793220629746</v>
      </c>
      <c r="O4" s="1" t="n">
        <f aca="false">D4/0.16757</f>
        <v>1.76165178893908</v>
      </c>
      <c r="P4" s="1" t="n">
        <f aca="false">E4/0.16757</f>
        <v>1.94187500656537</v>
      </c>
      <c r="Q4" s="1" t="n">
        <f aca="false">F4/0.16757</f>
        <v>2.71767016817919</v>
      </c>
      <c r="R4" s="1" t="n">
        <f aca="false">G4/0.16757</f>
        <v>4.06457009531472</v>
      </c>
      <c r="S4" s="1" t="n">
        <f aca="false">H4/0.16757</f>
        <v>1.27409436704578</v>
      </c>
      <c r="T4" s="1" t="n">
        <f aca="false">I4/0.16757</f>
        <v>2.70275104413662</v>
      </c>
      <c r="U4" s="1" t="n">
        <f aca="false">J4/0.16757</f>
        <v>1.28125558571321</v>
      </c>
      <c r="V4" s="1" t="n">
        <f aca="false">K4/0.16757</f>
        <v>2.80778177699234</v>
      </c>
    </row>
    <row r="5" customFormat="false" ht="13.8" hidden="false" customHeight="false" outlineLevel="0" collapsed="false">
      <c r="A5" s="1" t="n">
        <v>0.114200003445148</v>
      </c>
      <c r="C5" s="1" t="n">
        <v>0.312200009822845</v>
      </c>
      <c r="D5" s="1" t="n">
        <v>0.246900007128716</v>
      </c>
      <c r="E5" s="1" t="n">
        <v>0.484100013971329</v>
      </c>
      <c r="F5" s="1" t="n">
        <v>0.249699994921684</v>
      </c>
      <c r="G5" s="1" t="n">
        <v>0.486400008201599</v>
      </c>
      <c r="H5" s="1" t="n">
        <v>0.344700008630753</v>
      </c>
      <c r="I5" s="1" t="n">
        <v>0.516799986362457</v>
      </c>
      <c r="J5" s="1" t="n">
        <v>0.281800001859665</v>
      </c>
      <c r="K5" s="1" t="n">
        <v>0.504000008106232</v>
      </c>
      <c r="N5" s="1" t="n">
        <f aca="false">C5/0.16757</f>
        <v>1.86310204584857</v>
      </c>
      <c r="O5" s="1" t="n">
        <f aca="false">D5/0.16757</f>
        <v>1.47341413814356</v>
      </c>
      <c r="P5" s="1" t="n">
        <f aca="false">E5/0.16757</f>
        <v>2.88894201808993</v>
      </c>
      <c r="Q5" s="1" t="n">
        <f aca="false">F5/0.16757</f>
        <v>1.49012350015924</v>
      </c>
      <c r="R5" s="1" t="n">
        <f aca="false">G5/0.16757</f>
        <v>2.90266759086709</v>
      </c>
      <c r="S5" s="1" t="n">
        <f aca="false">H5/0.16757</f>
        <v>2.05705083625203</v>
      </c>
      <c r="T5" s="1" t="n">
        <f aca="false">I5/0.16757</f>
        <v>3.0840841819088</v>
      </c>
      <c r="U5" s="1" t="n">
        <f aca="false">J5/0.16757</f>
        <v>1.68168527695688</v>
      </c>
      <c r="V5" s="1" t="n">
        <f aca="false">K5/0.16757</f>
        <v>3.00769832372281</v>
      </c>
    </row>
    <row r="6" customFormat="false" ht="13.8" hidden="false" customHeight="false" outlineLevel="0" collapsed="false">
      <c r="A6" s="1" t="n">
        <v>0.110799998044968</v>
      </c>
      <c r="C6" s="1" t="n">
        <v>0.177300006151199</v>
      </c>
      <c r="D6" s="1" t="n">
        <v>0.482100009918213</v>
      </c>
      <c r="E6" s="1" t="n">
        <v>0.288800001144409</v>
      </c>
      <c r="F6" s="1" t="n">
        <v>0.294299989938736</v>
      </c>
      <c r="G6" s="1" t="n">
        <v>0.717899978160858</v>
      </c>
      <c r="H6" s="1" t="n">
        <v>0.674600005149841</v>
      </c>
      <c r="I6" s="1" t="n">
        <v>0.625899970531464</v>
      </c>
      <c r="J6" s="1" t="n">
        <v>0.453799992799759</v>
      </c>
      <c r="K6" s="1" t="n">
        <v>0.623300015926361</v>
      </c>
      <c r="N6" s="1" t="n">
        <f aca="false">C6/0.16757</f>
        <v>1.05806532285731</v>
      </c>
      <c r="O6" s="1" t="n">
        <f aca="false">D6/0.16757</f>
        <v>2.87700668328587</v>
      </c>
      <c r="P6" s="1" t="n">
        <f aca="false">E6/0.16757</f>
        <v>1.72345885984609</v>
      </c>
      <c r="Q6" s="1" t="n">
        <f aca="false">F6/0.16757</f>
        <v>1.75628089716976</v>
      </c>
      <c r="R6" s="1" t="n">
        <f aca="false">G6/0.16757</f>
        <v>4.28417961544941</v>
      </c>
      <c r="S6" s="1" t="n">
        <f aca="false">H6/0.16757</f>
        <v>4.02578030166403</v>
      </c>
      <c r="T6" s="1" t="n">
        <f aca="false">I6/0.16757</f>
        <v>3.73515528156271</v>
      </c>
      <c r="U6" s="1" t="n">
        <f aca="false">J6/0.16757</f>
        <v>2.70812193590594</v>
      </c>
      <c r="V6" s="1" t="n">
        <f aca="false">K6/0.16757</f>
        <v>3.71963964866242</v>
      </c>
    </row>
    <row r="7" customFormat="false" ht="13.8" hidden="false" customHeight="false" outlineLevel="0" collapsed="false">
      <c r="A7" s="1" t="n">
        <v>0.134499996900559</v>
      </c>
      <c r="C7" s="1" t="n">
        <v>0.472099989652634</v>
      </c>
      <c r="D7" s="1" t="n">
        <v>0.668299973011017</v>
      </c>
      <c r="E7" s="1" t="n">
        <v>0.315400004386902</v>
      </c>
      <c r="F7" s="1" t="n">
        <v>0.620800018310547</v>
      </c>
      <c r="G7" s="1" t="n">
        <v>0.792800009250641</v>
      </c>
      <c r="H7" s="1" t="n">
        <v>0.426600009202957</v>
      </c>
      <c r="I7" s="1" t="n">
        <v>0.430599987506866</v>
      </c>
      <c r="J7" s="1" t="n">
        <v>0.643700003623962</v>
      </c>
      <c r="K7" s="1" t="n">
        <v>0.417600005865097</v>
      </c>
      <c r="N7" s="1" t="n">
        <f aca="false">C7/0.16757</f>
        <v>2.81733000926558</v>
      </c>
      <c r="O7" s="1" t="n">
        <f aca="false">D7/0.16757</f>
        <v>3.98818388142876</v>
      </c>
      <c r="P7" s="1" t="n">
        <f aca="false">E7/0.16757</f>
        <v>1.88219851039507</v>
      </c>
      <c r="Q7" s="1" t="n">
        <f aca="false">F7/0.16757</f>
        <v>3.70472052461984</v>
      </c>
      <c r="R7" s="1" t="n">
        <f aca="false">G7/0.16757</f>
        <v>4.7311571835689</v>
      </c>
      <c r="S7" s="1" t="n">
        <f aca="false">H7/0.16757</f>
        <v>2.54580180941074</v>
      </c>
      <c r="T7" s="1" t="n">
        <f aca="false">I7/0.16757</f>
        <v>2.56967230116886</v>
      </c>
      <c r="U7" s="1" t="n">
        <f aca="false">J7/0.16757</f>
        <v>3.84137974353382</v>
      </c>
      <c r="V7" s="1" t="n">
        <f aca="false">K7/0.16757</f>
        <v>2.49209289171747</v>
      </c>
    </row>
    <row r="8" customFormat="false" ht="13.8" hidden="false" customHeight="false" outlineLevel="0" collapsed="false">
      <c r="A8" s="1" t="n">
        <f aca="false">AVERAGE(A2:A7)</f>
        <v>0.118783333649238</v>
      </c>
      <c r="N8" s="8" t="s">
        <v>4</v>
      </c>
      <c r="O8" s="1" t="n">
        <f aca="false">MEDIAN(N2:P7)</f>
        <v>2.41242463416413</v>
      </c>
      <c r="Q8" s="8" t="s">
        <v>4</v>
      </c>
      <c r="R8" s="1" t="n">
        <f aca="false">MEDIAN(Q2:S7)</f>
        <v>2.81016887952314</v>
      </c>
      <c r="T8" s="8" t="s">
        <v>4</v>
      </c>
      <c r="U8" s="1" t="n">
        <f aca="false">MEDIAN(T2:V7)</f>
        <v>2.81225754977511</v>
      </c>
    </row>
    <row r="9" customFormat="false" ht="13.8" hidden="false" customHeight="false" outlineLevel="0" collapsed="false">
      <c r="A9" s="1" t="n">
        <f aca="false">STDEV(A2:A7)</f>
        <v>0.0162610475768403</v>
      </c>
      <c r="N9" s="8" t="s">
        <v>5</v>
      </c>
      <c r="O9" s="1" t="n">
        <f aca="false">AVERAGE(N2:P7)</f>
        <v>2.38126022294659</v>
      </c>
      <c r="Q9" s="8" t="s">
        <v>5</v>
      </c>
      <c r="R9" s="1" t="n">
        <f aca="false">AVERAGE(Q2:S7)</f>
        <v>3.4415468625048</v>
      </c>
      <c r="T9" s="8" t="s">
        <v>5</v>
      </c>
      <c r="U9" s="1" t="n">
        <f aca="false">AVERAGE(T2:V7)</f>
        <v>2.8586726468145</v>
      </c>
    </row>
    <row r="10" customFormat="false" ht="13.8" hidden="false" customHeight="false" outlineLevel="0" collapsed="false">
      <c r="A10" s="1" t="n">
        <f aca="false">A8+(3*A9)</f>
        <v>0.167566476379759</v>
      </c>
      <c r="O10" s="9" t="s">
        <v>6</v>
      </c>
      <c r="P10" s="1" t="n">
        <f aca="false">STDEV(N2:P7)</f>
        <v>0.844506170179814</v>
      </c>
      <c r="R10" s="9" t="s">
        <v>6</v>
      </c>
      <c r="S10" s="1" t="n">
        <f aca="false">STDEV(Q2:S7)</f>
        <v>2.10439474834467</v>
      </c>
      <c r="U10" s="9" t="s">
        <v>6</v>
      </c>
      <c r="V10" s="1" t="n">
        <f aca="false">STDEV(T2:V7)</f>
        <v>0.841195573505213</v>
      </c>
    </row>
    <row r="11" s="6" customFormat="true" ht="13.8" hidden="false" customHeight="true" outlineLevel="0" collapsed="false">
      <c r="A11" s="2" t="s">
        <v>0</v>
      </c>
      <c r="B11" s="2"/>
      <c r="C11" s="3" t="n">
        <v>4</v>
      </c>
      <c r="D11" s="3"/>
      <c r="E11" s="3"/>
      <c r="F11" s="4" t="n">
        <v>5</v>
      </c>
      <c r="G11" s="4"/>
      <c r="H11" s="4"/>
      <c r="I11" s="5" t="n">
        <v>6</v>
      </c>
      <c r="J11" s="5"/>
      <c r="K11" s="5"/>
      <c r="N11" s="10"/>
      <c r="O11" s="10"/>
      <c r="P11" s="10"/>
      <c r="Q11" s="4" t="s">
        <v>7</v>
      </c>
      <c r="R11" s="4"/>
      <c r="S11" s="4"/>
      <c r="T11" s="11" t="s">
        <v>8</v>
      </c>
      <c r="U11" s="11"/>
      <c r="V11" s="11"/>
    </row>
    <row r="12" customFormat="false" ht="13.8" hidden="false" customHeight="false" outlineLevel="0" collapsed="false">
      <c r="A12" s="1" t="n">
        <v>0.126399993896484</v>
      </c>
      <c r="C12" s="1" t="n">
        <v>0.294200003147125</v>
      </c>
      <c r="D12" s="1" t="n">
        <v>0.187999993562698</v>
      </c>
      <c r="E12" s="1" t="n">
        <v>0.420199990272522</v>
      </c>
      <c r="F12" s="1" t="n">
        <v>0.303200006484985</v>
      </c>
      <c r="G12" s="1" t="n">
        <v>0.505599975585938</v>
      </c>
      <c r="H12" s="1" t="n">
        <v>0.666000008583069</v>
      </c>
      <c r="I12" s="1" t="n">
        <v>0.288300007581711</v>
      </c>
      <c r="J12" s="1" t="n">
        <v>0.230100005865097</v>
      </c>
      <c r="K12" s="1" t="n">
        <v>0.476200014352798</v>
      </c>
      <c r="Q12" s="1" t="n">
        <f aca="false">F12/0.18355</f>
        <v>1.65186601190403</v>
      </c>
      <c r="R12" s="1" t="n">
        <f aca="false">G12/0.18355</f>
        <v>2.75456265642026</v>
      </c>
      <c r="S12" s="1" t="n">
        <f aca="false">H12/0.18355</f>
        <v>3.62843916416818</v>
      </c>
      <c r="T12" s="1" t="n">
        <f aca="false">I12/0.18355</f>
        <v>1.57068922681401</v>
      </c>
      <c r="U12" s="1" t="n">
        <f aca="false">J12/0.18355</f>
        <v>1.25360940269734</v>
      </c>
      <c r="V12" s="1" t="n">
        <f aca="false">K12/0.18355</f>
        <v>2.5943885282092</v>
      </c>
    </row>
    <row r="13" customFormat="false" ht="13.8" hidden="false" customHeight="false" outlineLevel="0" collapsed="false">
      <c r="A13" s="1" t="n">
        <v>0.1300999969244</v>
      </c>
      <c r="C13" s="1" t="n">
        <v>0.181600004434586</v>
      </c>
      <c r="D13" s="1" t="n">
        <v>0.238100007176399</v>
      </c>
      <c r="E13" s="1" t="n">
        <v>0.44539999961853</v>
      </c>
      <c r="F13" s="1" t="n">
        <v>0.268700003623962</v>
      </c>
      <c r="G13" s="1" t="n">
        <v>0.448199987411499</v>
      </c>
      <c r="H13" s="1" t="n">
        <v>0.62830001115799</v>
      </c>
      <c r="I13" s="1" t="n">
        <v>0.46450001001358</v>
      </c>
      <c r="J13" s="1" t="n">
        <v>0.898899972438812</v>
      </c>
      <c r="K13" s="1" t="n">
        <v>0.428700000047684</v>
      </c>
      <c r="Q13" s="1" t="n">
        <f aca="false">F13/0.18355</f>
        <v>1.46390631230707</v>
      </c>
      <c r="R13" s="1" t="n">
        <f aca="false">G13/0.18355</f>
        <v>2.44184139150912</v>
      </c>
      <c r="S13" s="1" t="n">
        <f aca="false">H13/0.18355</f>
        <v>3.42304555248156</v>
      </c>
      <c r="T13" s="1" t="n">
        <f aca="false">I13/0.18355</f>
        <v>2.53064565520883</v>
      </c>
      <c r="U13" s="1" t="n">
        <f aca="false">J13/0.18355</f>
        <v>4.89730303698617</v>
      </c>
      <c r="V13" s="1" t="n">
        <f aca="false">K13/0.18355</f>
        <v>2.33560337808599</v>
      </c>
    </row>
    <row r="14" customFormat="false" ht="13.8" hidden="false" customHeight="false" outlineLevel="0" collapsed="false">
      <c r="A14" s="1" t="n">
        <v>0.119499996304512</v>
      </c>
      <c r="C14" s="1" t="n">
        <v>0.593100011348724</v>
      </c>
      <c r="D14" s="1" t="n">
        <v>0.231299996376038</v>
      </c>
      <c r="E14" s="1" t="n">
        <v>0.469999998807907</v>
      </c>
      <c r="F14" s="1" t="n">
        <v>0.429800003767014</v>
      </c>
      <c r="G14" s="1" t="n">
        <v>0.621200025081635</v>
      </c>
      <c r="H14" s="1" t="n">
        <v>0.37169998884201</v>
      </c>
      <c r="I14" s="1" t="n">
        <v>0.689300000667572</v>
      </c>
      <c r="J14" s="1" t="n">
        <v>0.549000024795532</v>
      </c>
      <c r="K14" s="1" t="n">
        <v>0.343300014734268</v>
      </c>
      <c r="Q14" s="1" t="n">
        <f aca="false">F14/0.18355</f>
        <v>2.34159631581048</v>
      </c>
      <c r="R14" s="1" t="n">
        <f aca="false">G14/0.18355</f>
        <v>3.38436407018052</v>
      </c>
      <c r="S14" s="1" t="n">
        <f aca="false">H14/0.18355</f>
        <v>2.02506123041139</v>
      </c>
      <c r="T14" s="1" t="n">
        <f aca="false">I14/0.18355</f>
        <v>3.75538000908511</v>
      </c>
      <c r="U14" s="1" t="n">
        <f aca="false">J14/0.18355</f>
        <v>2.99101075889693</v>
      </c>
      <c r="V14" s="1" t="n">
        <f aca="false">K14/0.18355</f>
        <v>1.87033513884101</v>
      </c>
    </row>
    <row r="15" customFormat="false" ht="13.8" hidden="false" customHeight="false" outlineLevel="0" collapsed="false">
      <c r="A15" s="1" t="n">
        <v>0.140300005674362</v>
      </c>
      <c r="C15" s="1" t="n">
        <v>0.218700006604195</v>
      </c>
      <c r="D15" s="1" t="n">
        <v>0.252000004053116</v>
      </c>
      <c r="E15" s="1" t="n">
        <v>0.305500000715256</v>
      </c>
      <c r="F15" s="1" t="n">
        <v>0.707599997520447</v>
      </c>
      <c r="G15" s="1" t="n">
        <v>0.286300003528595</v>
      </c>
      <c r="H15" s="1" t="n">
        <v>0.477999985218048</v>
      </c>
      <c r="I15" s="1" t="n">
        <v>0.633400022983551</v>
      </c>
      <c r="J15" s="1" t="n">
        <v>0.186499997973442</v>
      </c>
      <c r="K15" s="1" t="n">
        <v>0.360199987888336</v>
      </c>
      <c r="Q15" s="1" t="n">
        <f aca="false">F15/0.18355</f>
        <v>3.85508034606618</v>
      </c>
      <c r="R15" s="1" t="n">
        <f aca="false">G15/0.18355</f>
        <v>1.55979299116641</v>
      </c>
      <c r="S15" s="1" t="n">
        <f aca="false">H15/0.18355</f>
        <v>2.60419496168917</v>
      </c>
      <c r="T15" s="1" t="n">
        <f aca="false">I15/0.18355</f>
        <v>3.45083096150123</v>
      </c>
      <c r="U15" s="1" t="n">
        <f aca="false">J15/0.18355</f>
        <v>1.01607190396863</v>
      </c>
      <c r="V15" s="1" t="n">
        <f aca="false">K15/0.18355</f>
        <v>1.9624079972124</v>
      </c>
    </row>
    <row r="16" customFormat="false" ht="13.8" hidden="false" customHeight="false" outlineLevel="0" collapsed="false">
      <c r="A16" s="1" t="n">
        <v>0.090599998831749</v>
      </c>
      <c r="C16" s="1" t="n">
        <v>0.322800010442734</v>
      </c>
      <c r="D16" s="1" t="n">
        <v>0.269300013780594</v>
      </c>
      <c r="E16" s="1" t="n">
        <v>0.487500011920929</v>
      </c>
      <c r="F16" s="1" t="n">
        <v>0.588900029659271</v>
      </c>
      <c r="G16" s="1" t="n">
        <v>0.467500001192093</v>
      </c>
      <c r="H16" s="1" t="n">
        <v>0.741800010204315</v>
      </c>
      <c r="I16" s="1" t="n">
        <v>0.65829998254776</v>
      </c>
      <c r="J16" s="1" t="n">
        <v>0.603299975395203</v>
      </c>
      <c r="K16" s="1" t="n">
        <v>0.49329999089241</v>
      </c>
      <c r="Q16" s="1" t="n">
        <f aca="false">F16/0.18355</f>
        <v>3.20839024603253</v>
      </c>
      <c r="R16" s="1" t="n">
        <f aca="false">G16/0.18355</f>
        <v>2.5469899274971</v>
      </c>
      <c r="S16" s="1" t="n">
        <f aca="false">H16/0.18355</f>
        <v>4.04140566714418</v>
      </c>
      <c r="T16" s="1" t="n">
        <f aca="false">I16/0.18355</f>
        <v>3.58648860009676</v>
      </c>
      <c r="U16" s="1" t="n">
        <f aca="false">J16/0.18355</f>
        <v>3.28684268806975</v>
      </c>
      <c r="V16" s="1" t="n">
        <f aca="false">K16/0.18355</f>
        <v>2.68755102638197</v>
      </c>
    </row>
    <row r="17" customFormat="false" ht="13.8" hidden="false" customHeight="false" outlineLevel="0" collapsed="false">
      <c r="A17" s="1" t="n">
        <v>0.0834999978542328</v>
      </c>
      <c r="C17" s="1" t="n">
        <v>0.478199988603592</v>
      </c>
      <c r="D17" s="1" t="n">
        <v>0.202099993824959</v>
      </c>
      <c r="E17" s="1" t="n">
        <v>0.435499995946884</v>
      </c>
      <c r="F17" s="1" t="n">
        <v>0.617299973964691</v>
      </c>
      <c r="G17" s="1" t="n">
        <v>0.451400011777878</v>
      </c>
      <c r="H17" s="1" t="n">
        <v>0.456200003623962</v>
      </c>
      <c r="I17" s="1" t="n">
        <v>0.756500005722046</v>
      </c>
      <c r="J17" s="1" t="n">
        <v>0.416900008916855</v>
      </c>
      <c r="K17" s="1" t="n">
        <v>0.441700011491776</v>
      </c>
      <c r="Q17" s="1" t="n">
        <f aca="false">F17/0.18355</f>
        <v>3.36311617523667</v>
      </c>
      <c r="R17" s="1" t="n">
        <f aca="false">G17/0.18355</f>
        <v>2.45927546596501</v>
      </c>
      <c r="S17" s="1" t="n">
        <f aca="false">H17/0.18355</f>
        <v>2.48542633409949</v>
      </c>
      <c r="T17" s="1" t="n">
        <f aca="false">I17/0.18355</f>
        <v>4.12149281243283</v>
      </c>
      <c r="U17" s="1" t="n">
        <f aca="false">J17/0.18355</f>
        <v>2.27131576636805</v>
      </c>
      <c r="V17" s="1" t="n">
        <f aca="false">K17/0.18355</f>
        <v>2.40642882861224</v>
      </c>
    </row>
    <row r="18" customFormat="false" ht="13.8" hidden="false" customHeight="false" outlineLevel="0" collapsed="false">
      <c r="A18" s="1" t="n">
        <f aca="false">AVERAGE(A12:A17)</f>
        <v>0.11506666491429</v>
      </c>
      <c r="Q18" s="8" t="s">
        <v>4</v>
      </c>
      <c r="R18" s="1" t="n">
        <f aca="false">MEDIAN(Q12:S17)</f>
        <v>2.57559244459314</v>
      </c>
      <c r="T18" s="8" t="s">
        <v>4</v>
      </c>
      <c r="U18" s="1" t="n">
        <f aca="false">MEDIAN(T12:V17)</f>
        <v>2.56251709170901</v>
      </c>
    </row>
    <row r="19" customFormat="false" ht="13.8" hidden="false" customHeight="false" outlineLevel="0" collapsed="false">
      <c r="A19" s="1" t="n">
        <f aca="false">STDEV(A12:A17)</f>
        <v>0.0228293387935321</v>
      </c>
      <c r="Q19" s="8" t="s">
        <v>5</v>
      </c>
      <c r="R19" s="1" t="n">
        <f aca="false">AVERAGE(Q12:S17)</f>
        <v>2.73546415667163</v>
      </c>
      <c r="T19" s="8" t="s">
        <v>5</v>
      </c>
      <c r="U19" s="1" t="n">
        <f aca="false">AVERAGE(T12:V17)</f>
        <v>2.69935531774825</v>
      </c>
    </row>
    <row r="20" customFormat="false" ht="13.8" hidden="false" customHeight="false" outlineLevel="0" collapsed="false">
      <c r="A20" s="1" t="n">
        <f aca="false">A18+(3*A19)</f>
        <v>0.183554681294886</v>
      </c>
      <c r="O20" s="12"/>
      <c r="R20" s="9" t="s">
        <v>6</v>
      </c>
      <c r="S20" s="1" t="n">
        <f aca="false">STDEV(Q12:S17)</f>
        <v>0.781365957700259</v>
      </c>
      <c r="U20" s="9" t="s">
        <v>6</v>
      </c>
      <c r="V20" s="1" t="n">
        <f aca="false">STDEV(T12:V17)</f>
        <v>1.01805465079732</v>
      </c>
    </row>
    <row r="21" s="6" customFormat="true" ht="15" hidden="false" customHeight="false" outlineLevel="0" collapsed="false">
      <c r="A21" s="2" t="s">
        <v>0</v>
      </c>
      <c r="B21" s="2"/>
      <c r="C21" s="10" t="n">
        <v>7</v>
      </c>
      <c r="D21" s="10"/>
      <c r="E21" s="10"/>
      <c r="F21" s="4" t="n">
        <v>8</v>
      </c>
      <c r="G21" s="4"/>
      <c r="H21" s="4"/>
      <c r="I21" s="5" t="n">
        <v>9</v>
      </c>
      <c r="J21" s="5"/>
      <c r="K21" s="5"/>
      <c r="N21" s="10" t="s">
        <v>9</v>
      </c>
      <c r="O21" s="10"/>
      <c r="P21" s="10"/>
      <c r="Q21" s="4" t="s">
        <v>10</v>
      </c>
      <c r="R21" s="4"/>
      <c r="S21" s="4"/>
      <c r="T21" s="5"/>
      <c r="U21" s="5"/>
      <c r="V21" s="5"/>
    </row>
    <row r="22" customFormat="false" ht="13.8" hidden="false" customHeight="false" outlineLevel="0" collapsed="false">
      <c r="A22" s="1" t="n">
        <v>0.120300002396107</v>
      </c>
      <c r="C22" s="1" t="n">
        <v>0.203199997544289</v>
      </c>
      <c r="D22" s="1" t="n">
        <v>0.433200001716614</v>
      </c>
      <c r="E22" s="1" t="n">
        <v>0.271499991416931</v>
      </c>
      <c r="F22" s="1" t="n">
        <v>0.312900006771088</v>
      </c>
      <c r="G22" s="1" t="n">
        <v>0.209099993109703</v>
      </c>
      <c r="H22" s="1" t="n">
        <v>0.143500000238419</v>
      </c>
      <c r="I22" s="1" t="n">
        <v>0.208299994468689</v>
      </c>
      <c r="J22" s="1" t="n">
        <v>0.225099995732307</v>
      </c>
      <c r="K22" s="1" t="n">
        <v>0.106700003147125</v>
      </c>
      <c r="N22" s="1" t="n">
        <f aca="false">C22/0.14883</f>
        <v>1.36531611600006</v>
      </c>
      <c r="O22" s="1" t="n">
        <f aca="false">D22/0.14883</f>
        <v>2.91070349873422</v>
      </c>
      <c r="P22" s="1" t="n">
        <f aca="false">E22/0.14883</f>
        <v>1.82422892842123</v>
      </c>
      <c r="Q22" s="1" t="n">
        <f aca="false">F22/0.14883</f>
        <v>2.10239875543296</v>
      </c>
      <c r="R22" s="1" t="n">
        <f aca="false">G22/0.14883</f>
        <v>1.40495863138952</v>
      </c>
      <c r="S22" s="1" t="n">
        <f aca="false">H22/0.14883</f>
        <v>0.964187329425647</v>
      </c>
    </row>
    <row r="23" customFormat="false" ht="13.8" hidden="false" customHeight="false" outlineLevel="0" collapsed="false">
      <c r="A23" s="1" t="n">
        <v>0.12950000166893</v>
      </c>
      <c r="C23" s="1" t="n">
        <v>0.271299988031387</v>
      </c>
      <c r="D23" s="1" t="n">
        <v>0.369199991226196</v>
      </c>
      <c r="E23" s="1" t="n">
        <v>0.26230001449585</v>
      </c>
      <c r="F23" s="1" t="n">
        <v>0.174700006842613</v>
      </c>
      <c r="G23" s="1" t="n">
        <v>0.217299997806549</v>
      </c>
      <c r="H23" s="1" t="n">
        <v>0.125300005078316</v>
      </c>
      <c r="I23" s="1" t="n">
        <v>0.207100003957748</v>
      </c>
      <c r="J23" s="1" t="n">
        <v>0.108999997377396</v>
      </c>
      <c r="K23" s="1" t="n">
        <v>0.101800002157688</v>
      </c>
      <c r="N23" s="1" t="n">
        <f aca="false">C23/0.14883</f>
        <v>1.82288509058246</v>
      </c>
      <c r="O23" s="1" t="n">
        <f aca="false">D23/0.14883</f>
        <v>2.4806825991144</v>
      </c>
      <c r="P23" s="1" t="n">
        <f aca="false">E23/0.14883</f>
        <v>1.76241358930222</v>
      </c>
      <c r="Q23" s="1" t="n">
        <f aca="false">F23/0.14883</f>
        <v>1.17382252800251</v>
      </c>
      <c r="R23" s="1" t="n">
        <f aca="false">G23/0.14883</f>
        <v>1.46005508168077</v>
      </c>
      <c r="S23" s="1" t="n">
        <f aca="false">H23/0.14883</f>
        <v>0.841900188660324</v>
      </c>
    </row>
    <row r="24" customFormat="false" ht="13.8" hidden="false" customHeight="false" outlineLevel="0" collapsed="false">
      <c r="A24" s="1" t="n">
        <v>0.103100001811981</v>
      </c>
      <c r="C24" s="1" t="n">
        <v>0.170499995350838</v>
      </c>
      <c r="D24" s="1" t="n">
        <v>0.241500005125999</v>
      </c>
      <c r="E24" s="1" t="n">
        <v>0.199100002646446</v>
      </c>
      <c r="F24" s="1" t="n">
        <v>0.139200001955032</v>
      </c>
      <c r="G24" s="1" t="n">
        <v>0.146300002932549</v>
      </c>
      <c r="H24" s="1" t="n">
        <v>0.152500003576279</v>
      </c>
      <c r="I24" s="1" t="n">
        <v>0.148599997162819</v>
      </c>
      <c r="J24" s="1" t="n">
        <v>0.368400007486343</v>
      </c>
      <c r="K24" s="1" t="n">
        <v>0.102099999785423</v>
      </c>
      <c r="N24" s="1" t="n">
        <f aca="false">C24/0.14883</f>
        <v>1.14560233387649</v>
      </c>
      <c r="O24" s="1" t="n">
        <f aca="false">D24/0.14883</f>
        <v>1.62265675687697</v>
      </c>
      <c r="P24" s="1" t="n">
        <f aca="false">E24/0.14883</f>
        <v>1.33776794091545</v>
      </c>
      <c r="Q24" s="1" t="n">
        <f aca="false">F24/0.14883</f>
        <v>0.935295316502264</v>
      </c>
      <c r="R24" s="1" t="n">
        <f aca="false">G24/0.14883</f>
        <v>0.983000758802318</v>
      </c>
      <c r="S24" s="1" t="n">
        <f aca="false">H24/0.14883</f>
        <v>1.02465903094994</v>
      </c>
    </row>
    <row r="25" customFormat="false" ht="13.8" hidden="false" customHeight="false" outlineLevel="0" collapsed="false">
      <c r="A25" s="1" t="n">
        <v>0.101300001144409</v>
      </c>
      <c r="C25" s="1" t="n">
        <v>0.217199996113777</v>
      </c>
      <c r="D25" s="1" t="n">
        <v>0.246500000357628</v>
      </c>
      <c r="E25" s="1" t="n">
        <v>0.254900008440018</v>
      </c>
      <c r="F25" s="1" t="n">
        <v>0.141100004315376</v>
      </c>
      <c r="G25" s="1" t="n">
        <v>0.151700004935265</v>
      </c>
      <c r="H25" s="1" t="n">
        <v>0.134100005030632</v>
      </c>
      <c r="I25" s="1" t="n">
        <v>0.180500000715256</v>
      </c>
      <c r="J25" s="1" t="n">
        <v>0.196700006723404</v>
      </c>
      <c r="K25" s="1" t="n">
        <v>0.40149998664856</v>
      </c>
      <c r="N25" s="1" t="n">
        <f aca="false">C25/0.14883</f>
        <v>1.45938316276139</v>
      </c>
      <c r="O25" s="1" t="n">
        <f aca="false">D25/0.14883</f>
        <v>1.65625210211401</v>
      </c>
      <c r="P25" s="1" t="n">
        <f aca="false">E25/0.14883</f>
        <v>1.71269239024402</v>
      </c>
      <c r="Q25" s="1" t="n">
        <f aca="false">F25/0.14883</f>
        <v>0.948061575726507</v>
      </c>
      <c r="R25" s="1" t="n">
        <f aca="false">G25/0.14883</f>
        <v>1.01928377971689</v>
      </c>
      <c r="S25" s="1" t="n">
        <f aca="false">H25/0.14883</f>
        <v>0.901028052345844</v>
      </c>
    </row>
    <row r="26" customFormat="false" ht="13.8" hidden="false" customHeight="false" outlineLevel="0" collapsed="false">
      <c r="A26" s="1" t="n">
        <v>0.100699998438358</v>
      </c>
      <c r="C26" s="1" t="n">
        <v>0.209199994802475</v>
      </c>
      <c r="D26" s="1" t="n">
        <v>0.388900011777878</v>
      </c>
      <c r="E26" s="1" t="n">
        <v>0.312700003385544</v>
      </c>
      <c r="F26" s="1" t="n">
        <v>0.135399997234344</v>
      </c>
      <c r="G26" s="1" t="n">
        <v>0.1233000010252</v>
      </c>
      <c r="H26" s="1" t="n">
        <v>0.172499999403954</v>
      </c>
      <c r="I26" s="1" t="n">
        <v>0.172600001096725</v>
      </c>
      <c r="J26" s="1" t="n">
        <v>0.268799990415573</v>
      </c>
      <c r="K26" s="1" t="n">
        <v>0.380499988794327</v>
      </c>
      <c r="N26" s="1" t="n">
        <f aca="false">C26/0.14883</f>
        <v>1.40563055030891</v>
      </c>
      <c r="O26" s="1" t="n">
        <f aca="false">D26/0.14883</f>
        <v>2.61304852367048</v>
      </c>
      <c r="P26" s="1" t="n">
        <f aca="false">E26/0.14883</f>
        <v>2.10105491759419</v>
      </c>
      <c r="Q26" s="1" t="n">
        <f aca="false">F26/0.14883</f>
        <v>0.909762798053779</v>
      </c>
      <c r="R26" s="1" t="n">
        <f aca="false">G26/0.14883</f>
        <v>0.828462010516697</v>
      </c>
      <c r="S26" s="1" t="n">
        <f aca="false">H26/0.14883</f>
        <v>1.15904051202012</v>
      </c>
    </row>
    <row r="27" customFormat="false" ht="13.8" hidden="false" customHeight="false" outlineLevel="0" collapsed="false">
      <c r="A27" s="1" t="n">
        <v>0.0945999994874001</v>
      </c>
      <c r="C27" s="1" t="n">
        <v>0.292400002479553</v>
      </c>
      <c r="D27" s="1" t="n">
        <v>0.337799996137619</v>
      </c>
      <c r="E27" s="1" t="n">
        <v>0.216000005602837</v>
      </c>
      <c r="F27" s="1" t="n">
        <v>0.143299996852875</v>
      </c>
      <c r="G27" s="1" t="n">
        <v>0.123199999332428</v>
      </c>
      <c r="H27" s="1" t="n">
        <v>0.107199996709824</v>
      </c>
      <c r="I27" s="1" t="n">
        <v>0.169300004839897</v>
      </c>
      <c r="J27" s="1" t="n">
        <v>0.144800007343292</v>
      </c>
      <c r="K27" s="1" t="n">
        <v>0.553300023078919</v>
      </c>
      <c r="N27" s="1" t="n">
        <f aca="false">C27/0.14883</f>
        <v>1.96465767976586</v>
      </c>
      <c r="O27" s="1" t="n">
        <f aca="false">D27/0.14883</f>
        <v>2.2697036628208</v>
      </c>
      <c r="P27" s="1" t="n">
        <f aca="false">E27/0.14883</f>
        <v>1.45132033597283</v>
      </c>
      <c r="Q27" s="1" t="n">
        <f aca="false">F27/0.14883</f>
        <v>0.962843491586878</v>
      </c>
      <c r="R27" s="1" t="n">
        <f aca="false">G27/0.14883</f>
        <v>0.827790091597312</v>
      </c>
      <c r="S27" s="1" t="n">
        <f aca="false">H27/0.14883</f>
        <v>0.72028486669236</v>
      </c>
    </row>
    <row r="28" customFormat="false" ht="13.8" hidden="false" customHeight="false" outlineLevel="0" collapsed="false">
      <c r="A28" s="1" t="n">
        <f aca="false">AVERAGE(A22:A27)</f>
        <v>0.108250000824531</v>
      </c>
      <c r="N28" s="8" t="s">
        <v>4</v>
      </c>
      <c r="O28" s="1" t="n">
        <f aca="false">MEDIAN(N22:P27)</f>
        <v>1.73755298977312</v>
      </c>
      <c r="Q28" s="8" t="s">
        <v>4</v>
      </c>
      <c r="R28" s="1" t="n">
        <f aca="false">MEDIAN(Q22:S27)</f>
        <v>0.963515410506262</v>
      </c>
    </row>
    <row r="29" customFormat="false" ht="13.8" hidden="false" customHeight="false" outlineLevel="0" collapsed="false">
      <c r="A29" s="1" t="n">
        <f aca="false">STDEV(A22:A27)</f>
        <v>0.0135271218792454</v>
      </c>
      <c r="N29" s="8" t="s">
        <v>5</v>
      </c>
      <c r="O29" s="1" t="n">
        <f aca="false">AVERAGE(N22:P27)</f>
        <v>1.82811112105978</v>
      </c>
      <c r="Q29" s="8" t="s">
        <v>5</v>
      </c>
      <c r="R29" s="1" t="n">
        <f aca="false">AVERAGE(Q22:S27)</f>
        <v>1.0648241555057</v>
      </c>
    </row>
    <row r="30" customFormat="false" ht="13.8" hidden="false" customHeight="false" outlineLevel="0" collapsed="false">
      <c r="A30" s="1" t="n">
        <f aca="false">A28+3*A29</f>
        <v>0.148831366462267</v>
      </c>
      <c r="O30" s="9" t="s">
        <v>11</v>
      </c>
      <c r="P30" s="1" t="n">
        <f aca="false">STDEV(N22:P27)</f>
        <v>0.483152159030041</v>
      </c>
      <c r="R30" s="9" t="s">
        <v>11</v>
      </c>
      <c r="S30" s="1" t="n">
        <f aca="false">STDEV(Q22:S27)</f>
        <v>0.321930432542653</v>
      </c>
      <c r="U30" s="12"/>
    </row>
    <row r="31" s="6" customFormat="true" ht="15" hidden="false" customHeight="false" outlineLevel="0" collapsed="false">
      <c r="A31" s="2" t="s">
        <v>0</v>
      </c>
      <c r="B31" s="2"/>
      <c r="C31" s="10" t="n">
        <v>10</v>
      </c>
      <c r="D31" s="10"/>
      <c r="E31" s="10"/>
      <c r="F31" s="4" t="n">
        <v>11</v>
      </c>
      <c r="G31" s="4"/>
      <c r="H31" s="4"/>
      <c r="I31" s="5" t="n">
        <v>12</v>
      </c>
      <c r="J31" s="5"/>
      <c r="K31" s="5"/>
      <c r="N31" s="10" t="s">
        <v>12</v>
      </c>
      <c r="O31" s="10"/>
      <c r="P31" s="10"/>
      <c r="Q31" s="4" t="s">
        <v>13</v>
      </c>
      <c r="R31" s="4"/>
      <c r="S31" s="4"/>
      <c r="T31" s="5" t="s">
        <v>14</v>
      </c>
      <c r="U31" s="5"/>
      <c r="V31" s="5"/>
    </row>
    <row r="32" customFormat="false" ht="13.8" hidden="false" customHeight="false" outlineLevel="0" collapsed="false">
      <c r="A32" s="1" t="n">
        <v>0.0667999982833862</v>
      </c>
      <c r="C32" s="1" t="n">
        <v>0.202600002288818</v>
      </c>
      <c r="D32" s="1" t="n">
        <v>0.491299986839294</v>
      </c>
      <c r="E32" s="1" t="n">
        <v>0.191899999976158</v>
      </c>
      <c r="F32" s="1" t="n">
        <v>0.194499999284744</v>
      </c>
      <c r="G32" s="1" t="n">
        <v>0.479900002479553</v>
      </c>
      <c r="H32" s="1" t="n">
        <v>0.382099986076355</v>
      </c>
      <c r="I32" s="1" t="n">
        <v>0.333700001239777</v>
      </c>
      <c r="J32" s="1" t="n">
        <v>0.203999996185303</v>
      </c>
      <c r="K32" s="1" t="n">
        <v>0.438400000333786</v>
      </c>
      <c r="N32" s="1" t="n">
        <f aca="false">C32/0.12032</f>
        <v>1.68384310412914</v>
      </c>
      <c r="O32" s="1" t="n">
        <f aca="false">D32/0.12032</f>
        <v>4.08327781615105</v>
      </c>
      <c r="P32" s="1" t="n">
        <f aca="false">E32/0.12032</f>
        <v>1.59491356363163</v>
      </c>
      <c r="Q32" s="1" t="n">
        <f aca="false">F32/0.12032</f>
        <v>1.61652260043836</v>
      </c>
      <c r="R32" s="1" t="n">
        <f aca="false">G32/0.12032</f>
        <v>3.98853060571437</v>
      </c>
      <c r="S32" s="1" t="n">
        <f aca="false">H32/0.12032</f>
        <v>3.17569802257609</v>
      </c>
      <c r="T32" s="1" t="n">
        <f aca="false">I32/0.12032</f>
        <v>2.773437510304</v>
      </c>
      <c r="U32" s="1" t="n">
        <f aca="false">J32/0.12032</f>
        <v>1.69547869169966</v>
      </c>
      <c r="V32" s="1" t="n">
        <f aca="false">K32/0.12032</f>
        <v>3.64361702405075</v>
      </c>
    </row>
    <row r="33" customFormat="false" ht="13.8" hidden="false" customHeight="false" outlineLevel="0" collapsed="false">
      <c r="A33" s="1" t="n">
        <v>0.0920000001788139</v>
      </c>
      <c r="C33" s="1" t="n">
        <v>0.279300004243851</v>
      </c>
      <c r="D33" s="1" t="n">
        <v>0.194600000977516</v>
      </c>
      <c r="E33" s="1" t="n">
        <v>0.188800007104874</v>
      </c>
      <c r="F33" s="1" t="n">
        <v>0.195700004696846</v>
      </c>
      <c r="G33" s="1" t="n">
        <v>0.284999996423721</v>
      </c>
      <c r="H33" s="1" t="n">
        <v>0.307399988174438</v>
      </c>
      <c r="I33" s="1" t="n">
        <v>0.256500005722046</v>
      </c>
      <c r="J33" s="1" t="n">
        <v>0.360900014638901</v>
      </c>
      <c r="K33" s="1" t="n">
        <v>0.29449999332428</v>
      </c>
      <c r="N33" s="1" t="n">
        <f aca="false">C33/0.12032</f>
        <v>2.3213098756969</v>
      </c>
      <c r="O33" s="1" t="n">
        <f aca="false">D33/0.12032</f>
        <v>1.61735373152856</v>
      </c>
      <c r="P33" s="1" t="n">
        <f aca="false">E33/0.12032</f>
        <v>1.56914899522003</v>
      </c>
      <c r="Q33" s="1" t="n">
        <f aca="false">F33/0.12032</f>
        <v>1.62649604967458</v>
      </c>
      <c r="R33" s="1" t="n">
        <f aca="false">G33/0.12032</f>
        <v>2.36868348091523</v>
      </c>
      <c r="S33" s="1" t="n">
        <f aca="false">H33/0.12032</f>
        <v>2.55485362512</v>
      </c>
      <c r="T33" s="1" t="n">
        <f aca="false">I33/0.12032</f>
        <v>2.13181520713137</v>
      </c>
      <c r="U33" s="1" t="n">
        <f aca="false">J33/0.12032</f>
        <v>2.99950145145363</v>
      </c>
      <c r="V33" s="1" t="n">
        <f aca="false">K33/0.12032</f>
        <v>2.44763957217653</v>
      </c>
    </row>
    <row r="34" customFormat="false" ht="13.8" hidden="false" customHeight="false" outlineLevel="0" collapsed="false">
      <c r="A34" s="1" t="n">
        <v>0.0916000008583069</v>
      </c>
      <c r="C34" s="1" t="n">
        <v>0.244699999690056</v>
      </c>
      <c r="D34" s="1" t="n">
        <v>0.270799994468689</v>
      </c>
      <c r="E34" s="1" t="n">
        <v>0.193000003695488</v>
      </c>
      <c r="F34" s="1" t="n">
        <v>0.390799999237061</v>
      </c>
      <c r="G34" s="1" t="n">
        <v>0.238000005483627</v>
      </c>
      <c r="H34" s="1" t="n">
        <v>0.607599973678589</v>
      </c>
      <c r="I34" s="1" t="n">
        <v>0.472000002861023</v>
      </c>
      <c r="J34" s="1" t="n">
        <v>0.274100005626678</v>
      </c>
      <c r="K34" s="1" t="n">
        <v>0.32370001077652</v>
      </c>
      <c r="N34" s="1" t="n">
        <f aca="false">C34/0.12032</f>
        <v>2.03374334848783</v>
      </c>
      <c r="O34" s="1" t="n">
        <f aca="false">D34/0.12032</f>
        <v>2.25066484764535</v>
      </c>
      <c r="P34" s="1" t="n">
        <f aca="false">E34/0.12032</f>
        <v>1.60405588177766</v>
      </c>
      <c r="Q34" s="1" t="n">
        <f aca="false">F34/0.12032</f>
        <v>3.24800531280802</v>
      </c>
      <c r="R34" s="1" t="n">
        <f aca="false">G34/0.12032</f>
        <v>1.97805855621366</v>
      </c>
      <c r="S34" s="1" t="n">
        <f aca="false">H34/0.12032</f>
        <v>5.04986680251487</v>
      </c>
      <c r="T34" s="1" t="n">
        <f aca="false">I34/0.12032</f>
        <v>3.92287236420398</v>
      </c>
      <c r="U34" s="1" t="n">
        <f aca="false">J34/0.12032</f>
        <v>2.27809180208343</v>
      </c>
      <c r="V34" s="1" t="n">
        <f aca="false">K34/0.12032</f>
        <v>2.69032588743783</v>
      </c>
    </row>
    <row r="35" customFormat="false" ht="13.8" hidden="false" customHeight="false" outlineLevel="0" collapsed="false">
      <c r="A35" s="1" t="n">
        <v>0.0790999978780746</v>
      </c>
      <c r="C35" s="1" t="n">
        <v>0.259700000286102</v>
      </c>
      <c r="D35" s="1" t="n">
        <v>0.304500013589859</v>
      </c>
      <c r="E35" s="1" t="n">
        <v>0.419699996709824</v>
      </c>
      <c r="F35" s="1" t="n">
        <v>0.289499998092651</v>
      </c>
      <c r="G35" s="1" t="n">
        <v>0.304800003767014</v>
      </c>
      <c r="H35" s="1" t="n">
        <v>0.268299996852875</v>
      </c>
      <c r="I35" s="1" t="n">
        <v>0.192900002002716</v>
      </c>
      <c r="J35" s="1" t="n">
        <v>0.218700006604195</v>
      </c>
      <c r="K35" s="1" t="n">
        <v>0.25229999423027</v>
      </c>
      <c r="N35" s="1" t="n">
        <f aca="false">C35/0.12032</f>
        <v>2.15841090663316</v>
      </c>
      <c r="O35" s="1" t="n">
        <f aca="false">D35/0.12032</f>
        <v>2.53075144273487</v>
      </c>
      <c r="P35" s="1" t="n">
        <f aca="false">E35/0.12032</f>
        <v>3.48819811095266</v>
      </c>
      <c r="Q35" s="1" t="n">
        <f aca="false">F35/0.12032</f>
        <v>2.40608376074344</v>
      </c>
      <c r="R35" s="1" t="n">
        <f aca="false">G35/0.12032</f>
        <v>2.53324471215936</v>
      </c>
      <c r="S35" s="1" t="n">
        <f aca="false">H35/0.12032</f>
        <v>2.22988694192881</v>
      </c>
      <c r="T35" s="1" t="n">
        <f aca="false">I35/0.12032</f>
        <v>1.60322475068747</v>
      </c>
      <c r="U35" s="1" t="n">
        <f aca="false">J35/0.12032</f>
        <v>1.8176529804205</v>
      </c>
      <c r="V35" s="1" t="n">
        <f aca="false">K35/0.12032</f>
        <v>2.09690819672764</v>
      </c>
    </row>
    <row r="36" customFormat="false" ht="13.8" hidden="false" customHeight="false" outlineLevel="0" collapsed="false">
      <c r="A36" s="1" t="n">
        <v>0.0979999974370003</v>
      </c>
      <c r="C36" s="1" t="n">
        <v>0.162100002169609</v>
      </c>
      <c r="D36" s="1" t="n">
        <v>0.18690000474453</v>
      </c>
      <c r="E36" s="1" t="n">
        <v>0.223199993371963</v>
      </c>
      <c r="F36" s="1" t="n">
        <v>0.325500011444092</v>
      </c>
      <c r="G36" s="1" t="n">
        <v>0.191799998283386</v>
      </c>
      <c r="H36" s="1" t="n">
        <v>0.268700003623962</v>
      </c>
      <c r="I36" s="1" t="n">
        <v>0.385600000619888</v>
      </c>
      <c r="J36" s="1" t="n">
        <v>0.166500002145767</v>
      </c>
      <c r="K36" s="1" t="n">
        <v>0.249500006437302</v>
      </c>
      <c r="N36" s="1" t="n">
        <f aca="false">C36/0.12032</f>
        <v>1.34724070952135</v>
      </c>
      <c r="O36" s="1" t="n">
        <f aca="false">D36/0.12032</f>
        <v>1.55335775219855</v>
      </c>
      <c r="P36" s="1" t="n">
        <f aca="false">E36/0.12032</f>
        <v>1.85505313640262</v>
      </c>
      <c r="Q36" s="1" t="n">
        <f aca="false">F36/0.12032</f>
        <v>2.70528599936912</v>
      </c>
      <c r="R36" s="1" t="n">
        <f aca="false">G36/0.12032</f>
        <v>1.59408243254144</v>
      </c>
      <c r="S36" s="1" t="n">
        <f aca="false">H36/0.12032</f>
        <v>2.23321146628958</v>
      </c>
      <c r="T36" s="1" t="n">
        <f aca="false">I36/0.12032</f>
        <v>3.20478723919455</v>
      </c>
      <c r="U36" s="1" t="n">
        <f aca="false">J36/0.12032</f>
        <v>1.38380985825937</v>
      </c>
      <c r="V36" s="1" t="n">
        <f aca="false">K36/0.12032</f>
        <v>2.07363702158662</v>
      </c>
    </row>
    <row r="37" customFormat="false" ht="13.8" hidden="false" customHeight="false" outlineLevel="0" collapsed="false">
      <c r="A37" s="1" t="n">
        <v>0.0729999989271164</v>
      </c>
      <c r="C37" s="1" t="n">
        <v>0.574599981307983</v>
      </c>
      <c r="D37" s="1" t="n">
        <v>0.339899986982346</v>
      </c>
      <c r="E37" s="1" t="n">
        <v>0.33840000629425</v>
      </c>
      <c r="F37" s="1" t="n">
        <v>0.2567999958992</v>
      </c>
      <c r="G37" s="1" t="n">
        <v>0.741199970245361</v>
      </c>
      <c r="H37" s="1" t="n">
        <v>0.268400013446808</v>
      </c>
      <c r="I37" s="1" t="n">
        <v>0.312099993228912</v>
      </c>
      <c r="J37" s="1" t="n">
        <v>0.176499992609024</v>
      </c>
      <c r="K37" s="1" t="n">
        <v>0.193800002336502</v>
      </c>
      <c r="N37" s="1" t="n">
        <f aca="false">C37/0.12032</f>
        <v>4.77559824890278</v>
      </c>
      <c r="O37" s="1" t="n">
        <f aca="false">D37/0.12032</f>
        <v>2.82496664712721</v>
      </c>
      <c r="P37" s="1" t="n">
        <f aca="false">E37/0.12032</f>
        <v>2.81250005231258</v>
      </c>
      <c r="Q37" s="1" t="n">
        <f aca="false">F37/0.12032</f>
        <v>2.13430847655585</v>
      </c>
      <c r="R37" s="1" t="n">
        <f aca="false">G37/0.12032</f>
        <v>6.16023911440626</v>
      </c>
      <c r="S37" s="1" t="n">
        <f aca="false">H37/0.12032</f>
        <v>2.23071819686509</v>
      </c>
      <c r="T37" s="1" t="n">
        <f aca="false">I37/0.12032</f>
        <v>2.59391616712859</v>
      </c>
      <c r="U37" s="1" t="n">
        <f aca="false">J37/0.12032</f>
        <v>1.46692148112553</v>
      </c>
      <c r="V37" s="1" t="n">
        <f aca="false">K37/0.12032</f>
        <v>1.61070480665311</v>
      </c>
    </row>
    <row r="38" customFormat="false" ht="13.8" hidden="false" customHeight="false" outlineLevel="0" collapsed="false">
      <c r="A38" s="1" t="n">
        <f aca="false">AVERAGE(A32:A37)</f>
        <v>0.0834166655937831</v>
      </c>
      <c r="N38" s="8" t="s">
        <v>4</v>
      </c>
      <c r="O38" s="1" t="n">
        <f aca="false">MEDIAN(N32:P37)</f>
        <v>2.0960771275605</v>
      </c>
      <c r="Q38" s="8" t="s">
        <v>4</v>
      </c>
      <c r="R38" s="1" t="n">
        <f aca="false">MEDIAN(Q32:S37)</f>
        <v>2.38738362082934</v>
      </c>
      <c r="T38" s="8" t="s">
        <v>4</v>
      </c>
      <c r="U38" s="1" t="n">
        <f aca="false">MEDIAN(T32:V37)</f>
        <v>2.2049535046074</v>
      </c>
    </row>
    <row r="39" customFormat="false" ht="13.8" hidden="false" customHeight="false" outlineLevel="0" collapsed="false">
      <c r="A39" s="1" t="n">
        <f aca="false">STDEV(A32:A37)</f>
        <v>0.0123009623478513</v>
      </c>
      <c r="N39" s="8" t="s">
        <v>5</v>
      </c>
      <c r="O39" s="1" t="n">
        <f aca="false">AVERAGE(N32:P37)</f>
        <v>2.33913267616966</v>
      </c>
      <c r="Q39" s="8" t="s">
        <v>5</v>
      </c>
      <c r="R39" s="1" t="n">
        <f aca="false">AVERAGE(Q32:S37)</f>
        <v>2.76854311982412</v>
      </c>
      <c r="T39" s="8" t="s">
        <v>5</v>
      </c>
      <c r="U39" s="1" t="n">
        <f aca="false">AVERAGE(T32:V37)</f>
        <v>2.35746344512914</v>
      </c>
    </row>
    <row r="40" customFormat="false" ht="13.8" hidden="false" customHeight="false" outlineLevel="0" collapsed="false">
      <c r="A40" s="1" t="n">
        <f aca="false">A38+3*A39</f>
        <v>0.120319552637337</v>
      </c>
      <c r="O40" s="9" t="s">
        <v>6</v>
      </c>
      <c r="P40" s="1" t="n">
        <f aca="false">STDEV(N32:P37)</f>
        <v>0.951862676504923</v>
      </c>
      <c r="R40" s="9" t="s">
        <v>6</v>
      </c>
      <c r="S40" s="1" t="n">
        <f aca="false">STDEV(Q32:S37)</f>
        <v>1.21006195243378</v>
      </c>
      <c r="U40" s="9" t="s">
        <v>6</v>
      </c>
      <c r="V40" s="1" t="n">
        <f aca="false">STDEV(T32:V37)</f>
        <v>0.743030890026302</v>
      </c>
    </row>
    <row r="41" s="6" customFormat="true" ht="15" hidden="false" customHeight="false" outlineLevel="0" collapsed="false">
      <c r="A41" s="2" t="s">
        <v>0</v>
      </c>
      <c r="B41" s="2"/>
      <c r="C41" s="10" t="n">
        <v>14</v>
      </c>
      <c r="D41" s="10"/>
      <c r="E41" s="10"/>
      <c r="F41" s="4" t="n">
        <v>15</v>
      </c>
      <c r="G41" s="4"/>
      <c r="H41" s="4"/>
      <c r="N41" s="10" t="s">
        <v>15</v>
      </c>
      <c r="O41" s="10"/>
      <c r="P41" s="10"/>
      <c r="Q41" s="4" t="s">
        <v>16</v>
      </c>
      <c r="R41" s="4"/>
      <c r="S41" s="4"/>
    </row>
    <row r="42" customFormat="false" ht="13.8" hidden="false" customHeight="false" outlineLevel="0" collapsed="false">
      <c r="A42" s="1" t="n">
        <v>0.102099999785423</v>
      </c>
      <c r="C42" s="1" t="n">
        <v>0.481299996376038</v>
      </c>
      <c r="D42" s="1" t="n">
        <v>0.215599998831749</v>
      </c>
      <c r="E42" s="1" t="n">
        <v>0.357600003480911</v>
      </c>
      <c r="F42" s="1" t="n">
        <v>0.152600005269051</v>
      </c>
      <c r="G42" s="1" t="n">
        <v>0.157299995422363</v>
      </c>
      <c r="H42" s="1" t="n">
        <v>0.233300000429153</v>
      </c>
      <c r="N42" s="1" t="n">
        <f aca="false">C42/0.88141</f>
        <v>0.546056882014089</v>
      </c>
      <c r="O42" s="1" t="n">
        <f aca="false">D42/0.88141</f>
        <v>0.244608069833277</v>
      </c>
      <c r="P42" s="1" t="n">
        <f aca="false">E42/0.88141</f>
        <v>0.405713576520474</v>
      </c>
      <c r="Q42" s="1" t="n">
        <f aca="false">F42/0.88141</f>
        <v>0.173131692707198</v>
      </c>
      <c r="R42" s="1" t="n">
        <f aca="false">G42/0.88141</f>
        <v>0.178464046723276</v>
      </c>
      <c r="S42" s="1" t="n">
        <f aca="false">H42/0.88141</f>
        <v>0.264689532032939</v>
      </c>
    </row>
    <row r="43" customFormat="false" ht="13.8" hidden="false" customHeight="false" outlineLevel="0" collapsed="false">
      <c r="A43" s="1" t="n">
        <v>0.0763999968767166</v>
      </c>
      <c r="C43" s="1" t="n">
        <v>0.708199977874756</v>
      </c>
      <c r="D43" s="1" t="n">
        <v>0.269699990749359</v>
      </c>
      <c r="E43" s="1" t="n">
        <v>0.345800012350082</v>
      </c>
      <c r="F43" s="1" t="n">
        <v>0.227400004863739</v>
      </c>
      <c r="G43" s="1" t="n">
        <v>0.282999992370606</v>
      </c>
      <c r="H43" s="1" t="n">
        <v>0.170499995350838</v>
      </c>
      <c r="N43" s="1" t="n">
        <f aca="false">C43/0.88141</f>
        <v>0.803485299548174</v>
      </c>
      <c r="O43" s="1" t="n">
        <f aca="false">D43/0.88141</f>
        <v>0.305986987610033</v>
      </c>
      <c r="P43" s="1" t="n">
        <f aca="false">E43/0.88141</f>
        <v>0.392325946324732</v>
      </c>
      <c r="Q43" s="1" t="n">
        <f aca="false">F43/0.88141</f>
        <v>0.257995716935069</v>
      </c>
      <c r="R43" s="1" t="n">
        <f aca="false">G43/0.88141</f>
        <v>0.321076448384527</v>
      </c>
      <c r="S43" s="1" t="n">
        <f aca="false">H43/0.88141</f>
        <v>0.193440050998784</v>
      </c>
    </row>
    <row r="44" customFormat="false" ht="13.8" hidden="false" customHeight="false" outlineLevel="0" collapsed="false">
      <c r="A44" s="1" t="n">
        <v>0.656799972057343</v>
      </c>
      <c r="C44" s="1" t="n">
        <v>0.502799987792969</v>
      </c>
      <c r="D44" s="1" t="n">
        <v>0.280299991369247</v>
      </c>
      <c r="E44" s="1" t="n">
        <v>0.279199987649918</v>
      </c>
      <c r="F44" s="1" t="n">
        <v>0.191300004720688</v>
      </c>
      <c r="G44" s="1" t="n">
        <v>0.208100005984306</v>
      </c>
      <c r="H44" s="1" t="n">
        <v>0.212799996137619</v>
      </c>
      <c r="N44" s="1" t="n">
        <f aca="false">C44/0.88141</f>
        <v>0.570449606645</v>
      </c>
      <c r="O44" s="1" t="n">
        <f aca="false">D44/0.88141</f>
        <v>0.318013173630033</v>
      </c>
      <c r="P44" s="1" t="n">
        <f aca="false">E44/0.88141</f>
        <v>0.316765169047229</v>
      </c>
      <c r="Q44" s="1" t="n">
        <f aca="false">F44/0.88141</f>
        <v>0.217038613948886</v>
      </c>
      <c r="R44" s="1" t="n">
        <f aca="false">G44/0.88141</f>
        <v>0.236098984563717</v>
      </c>
      <c r="S44" s="1" t="n">
        <f aca="false">H44/0.88141</f>
        <v>0.241431338579797</v>
      </c>
    </row>
    <row r="45" customFormat="false" ht="13.8" hidden="false" customHeight="false" outlineLevel="0" collapsed="false">
      <c r="A45" s="1" t="n">
        <v>0.096900001168251</v>
      </c>
      <c r="C45" s="1" t="n">
        <v>0.191200003027916</v>
      </c>
      <c r="D45" s="1" t="n">
        <v>0.26010000705719</v>
      </c>
      <c r="E45" s="1" t="n">
        <v>0.455399990081787</v>
      </c>
      <c r="F45" s="1" t="n">
        <v>0.190400004386902</v>
      </c>
      <c r="G45" s="1" t="n">
        <v>0.16949999332428</v>
      </c>
      <c r="H45" s="1" t="n">
        <v>0.185100004076958</v>
      </c>
      <c r="N45" s="1" t="n">
        <f aca="false">C45/0.88141</f>
        <v>0.2169251574499</v>
      </c>
      <c r="O45" s="1" t="n">
        <f aca="false">D45/0.88141</f>
        <v>0.2950953665799</v>
      </c>
      <c r="P45" s="1" t="n">
        <f aca="false">E45/0.88141</f>
        <v>0.516672139051959</v>
      </c>
      <c r="Q45" s="1" t="n">
        <f aca="false">F45/0.88141</f>
        <v>0.216017522364055</v>
      </c>
      <c r="R45" s="1" t="n">
        <f aca="false">G45/0.88141</f>
        <v>0.192305502914966</v>
      </c>
      <c r="S45" s="1" t="n">
        <f aca="false">H45/0.88141</f>
        <v>0.210004429354055</v>
      </c>
    </row>
    <row r="46" customFormat="false" ht="13.8" hidden="false" customHeight="false" outlineLevel="0" collapsed="false">
      <c r="A46" s="1" t="n">
        <v>0.0841000005602837</v>
      </c>
      <c r="C46" s="1" t="n">
        <v>0.452699989080429</v>
      </c>
      <c r="D46" s="1" t="n">
        <v>0.398799985647202</v>
      </c>
      <c r="E46" s="1" t="n">
        <v>0.360500007867813</v>
      </c>
      <c r="F46" s="1" t="n">
        <v>0.122800000011921</v>
      </c>
      <c r="G46" s="1" t="n">
        <v>0.150099992752075</v>
      </c>
      <c r="H46" s="1" t="n">
        <v>0.188999995589256</v>
      </c>
      <c r="N46" s="1" t="n">
        <f aca="false">C46/0.88141</f>
        <v>0.513608864297465</v>
      </c>
      <c r="O46" s="1" t="n">
        <f aca="false">D46/0.88141</f>
        <v>0.452456842612634</v>
      </c>
      <c r="P46" s="1" t="n">
        <f aca="false">E46/0.88141</f>
        <v>0.409003764272941</v>
      </c>
      <c r="Q46" s="1" t="n">
        <f aca="false">F46/0.88141</f>
        <v>0.139322222361808</v>
      </c>
      <c r="R46" s="1" t="n">
        <f aca="false">G46/0.88141</f>
        <v>0.170295314044627</v>
      </c>
      <c r="S46" s="1" t="n">
        <f aca="false">H46/0.88141</f>
        <v>0.21442914828429</v>
      </c>
    </row>
    <row r="47" customFormat="false" ht="13.8" hidden="false" customHeight="false" outlineLevel="0" collapsed="false">
      <c r="A47" s="1" t="n">
        <v>0.0681999996304512</v>
      </c>
      <c r="C47" s="1" t="n">
        <v>0.355500012636185</v>
      </c>
      <c r="D47" s="1" t="n">
        <v>0.512600004673004</v>
      </c>
      <c r="E47" s="1" t="n">
        <v>0.360599994659424</v>
      </c>
      <c r="F47" s="1" t="n">
        <v>0.313400000333786</v>
      </c>
      <c r="G47" s="1" t="n">
        <v>0.166500002145767</v>
      </c>
      <c r="H47" s="1" t="n">
        <v>0.221599996089935</v>
      </c>
      <c r="N47" s="1" t="n">
        <f aca="false">C47/0.88141</f>
        <v>0.403331040759902</v>
      </c>
      <c r="O47" s="1" t="n">
        <f aca="false">D47/0.88141</f>
        <v>0.581568174485204</v>
      </c>
      <c r="P47" s="1" t="n">
        <f aca="false">E47/0.88141</f>
        <v>0.409117203865879</v>
      </c>
      <c r="Q47" s="1" t="n">
        <f aca="false">F47/0.88141</f>
        <v>0.355566649270812</v>
      </c>
      <c r="R47" s="1" t="n">
        <f aca="false">G47/0.88141</f>
        <v>0.188901875569561</v>
      </c>
      <c r="S47" s="1" t="n">
        <f aca="false">H47/0.88141</f>
        <v>0.251415341430135</v>
      </c>
    </row>
    <row r="48" customFormat="false" ht="13.8" hidden="false" customHeight="false" outlineLevel="0" collapsed="false">
      <c r="A48" s="1" t="n">
        <f aca="false">AVERAGE(A42:A47)</f>
        <v>0.180749995013078</v>
      </c>
      <c r="N48" s="8" t="s">
        <v>4</v>
      </c>
      <c r="O48" s="1" t="n">
        <f aca="false">MEDIAN(N42:P47)</f>
        <v>0.407358670396708</v>
      </c>
      <c r="Q48" s="8" t="s">
        <v>4</v>
      </c>
      <c r="R48" s="1" t="n">
        <f aca="false">MEDIAN(Q42:S47)</f>
        <v>0.215223335324173</v>
      </c>
    </row>
    <row r="49" customFormat="false" ht="13.8" hidden="false" customHeight="false" outlineLevel="0" collapsed="false">
      <c r="A49" s="1" t="n">
        <f aca="false">STDEV(A42:A47)</f>
        <v>0.233554220197515</v>
      </c>
      <c r="N49" s="8" t="s">
        <v>5</v>
      </c>
      <c r="O49" s="1" t="n">
        <f aca="false">AVERAGE(N42:P47)</f>
        <v>0.427843514697157</v>
      </c>
      <c r="Q49" s="8" t="s">
        <v>5</v>
      </c>
      <c r="R49" s="1" t="n">
        <f aca="false">AVERAGE(Q42:S47)</f>
        <v>0.223423579470472</v>
      </c>
    </row>
    <row r="50" customFormat="false" ht="13.8" hidden="false" customHeight="false" outlineLevel="0" collapsed="false">
      <c r="A50" s="1" t="n">
        <f aca="false">A48+3*A49</f>
        <v>0.881412655605622</v>
      </c>
      <c r="O50" s="9" t="s">
        <v>17</v>
      </c>
      <c r="P50" s="1" t="n">
        <f aca="false">STDEV(N42:P47)</f>
        <v>0.14407772153875</v>
      </c>
      <c r="R50" s="9" t="s">
        <v>17</v>
      </c>
      <c r="S50" s="1" t="n">
        <f aca="false">STDEV(Q42:S47)</f>
        <v>0.0537020314677935</v>
      </c>
    </row>
    <row r="51" s="6" customFormat="true" ht="15" hidden="false" customHeight="false" outlineLevel="0" collapsed="false">
      <c r="A51" s="2" t="s">
        <v>0</v>
      </c>
      <c r="B51" s="2"/>
      <c r="C51" s="10" t="n">
        <v>4</v>
      </c>
      <c r="D51" s="10"/>
      <c r="E51" s="10"/>
      <c r="F51" s="5" t="n">
        <v>9</v>
      </c>
      <c r="G51" s="5"/>
      <c r="H51" s="5"/>
      <c r="N51" s="13" t="s">
        <v>18</v>
      </c>
      <c r="O51" s="13"/>
      <c r="P51" s="13"/>
      <c r="Q51" s="14" t="s">
        <v>19</v>
      </c>
      <c r="R51" s="14"/>
      <c r="S51" s="14"/>
    </row>
    <row r="52" customFormat="false" ht="13.8" hidden="false" customHeight="false" outlineLevel="0" collapsed="false">
      <c r="A52" s="1" t="n">
        <v>0.080200002</v>
      </c>
      <c r="C52" s="1" t="n">
        <v>0.312700003</v>
      </c>
      <c r="D52" s="1" t="n">
        <v>0.339700013</v>
      </c>
      <c r="E52" s="1" t="n">
        <v>0.497399986</v>
      </c>
      <c r="F52" s="1" t="n">
        <v>0.411000013</v>
      </c>
      <c r="G52" s="1" t="n">
        <v>0.460999995</v>
      </c>
      <c r="H52" s="1" t="n">
        <v>0.370700002</v>
      </c>
      <c r="N52" s="1" t="n">
        <f aca="false">C52/0.149744</f>
        <v>2.08823060022438</v>
      </c>
      <c r="O52" s="1" t="n">
        <f aca="false">D52/0.149744</f>
        <v>2.26853839218934</v>
      </c>
      <c r="P52" s="1" t="n">
        <f aca="false">E52/0.149744</f>
        <v>3.32166888823592</v>
      </c>
      <c r="Q52" s="1" t="n">
        <f aca="false">F52/0.149744</f>
        <v>2.74468434795384</v>
      </c>
      <c r="R52" s="1" t="n">
        <f aca="false">G52/0.149744</f>
        <v>3.07858742253446</v>
      </c>
      <c r="S52" s="1" t="n">
        <f aca="false">H52/0.149744</f>
        <v>2.47555829949781</v>
      </c>
    </row>
    <row r="53" customFormat="false" ht="13.8" hidden="false" customHeight="false" outlineLevel="0" collapsed="false">
      <c r="A53" s="1" t="n">
        <v>0.0681999996304512</v>
      </c>
      <c r="C53" s="1" t="n">
        <v>0.966000021</v>
      </c>
      <c r="D53" s="1" t="n">
        <v>0.621900022</v>
      </c>
      <c r="E53" s="1" t="n">
        <v>0.465799987</v>
      </c>
      <c r="F53" s="1" t="n">
        <v>0.496699989</v>
      </c>
      <c r="G53" s="1" t="n">
        <v>0.367500007</v>
      </c>
      <c r="H53" s="1" t="n">
        <v>0.476799995</v>
      </c>
      <c r="N53" s="1" t="n">
        <f aca="false">C53/0.149744</f>
        <v>6.45100986350038</v>
      </c>
      <c r="O53" s="1" t="n">
        <f aca="false">D53/0.149744</f>
        <v>4.15308808366279</v>
      </c>
      <c r="P53" s="1" t="n">
        <f aca="false">E53/0.149744</f>
        <v>3.11064207580938</v>
      </c>
      <c r="Q53" s="1" t="n">
        <f aca="false">F53/0.149744</f>
        <v>3.31699426354311</v>
      </c>
      <c r="R53" s="1" t="n">
        <f aca="false">G53/0.149744</f>
        <v>2.45418852842184</v>
      </c>
      <c r="S53" s="1" t="n">
        <f aca="false">H53/0.149744</f>
        <v>3.18410083208676</v>
      </c>
    </row>
    <row r="54" customFormat="false" ht="13.8" hidden="false" customHeight="false" outlineLevel="0" collapsed="false">
      <c r="A54" s="1" t="n">
        <v>0.10757</v>
      </c>
      <c r="C54" s="1" t="n">
        <v>0.294699997</v>
      </c>
      <c r="D54" s="1" t="n">
        <v>0.605199993</v>
      </c>
      <c r="E54" s="1" t="n">
        <v>0.3046</v>
      </c>
      <c r="F54" s="1" t="n">
        <v>0.389899999</v>
      </c>
      <c r="G54" s="1" t="n">
        <v>0.523699999</v>
      </c>
      <c r="H54" s="1" t="n">
        <v>0.269699991</v>
      </c>
      <c r="N54" s="1" t="n">
        <f aca="false">C54/0.149744</f>
        <v>1.96802541003312</v>
      </c>
      <c r="O54" s="1" t="n">
        <f aca="false">D54/0.149744</f>
        <v>4.04156422294049</v>
      </c>
      <c r="P54" s="1" t="n">
        <f aca="false">E54/0.149744</f>
        <v>2.0341382626349</v>
      </c>
      <c r="Q54" s="1" t="n">
        <f aca="false">F54/0.149744</f>
        <v>2.60377710626135</v>
      </c>
      <c r="R54" s="1" t="n">
        <f aca="false">G54/0.149744</f>
        <v>3.49730205550807</v>
      </c>
      <c r="S54" s="1" t="n">
        <f aca="false">H54/0.149744</f>
        <v>1.80107377257186</v>
      </c>
    </row>
    <row r="55" customFormat="false" ht="13.8" hidden="false" customHeight="false" outlineLevel="0" collapsed="false">
      <c r="A55" s="1" t="n">
        <v>0.109690000116825</v>
      </c>
      <c r="C55" s="1" t="n">
        <v>0.654799998</v>
      </c>
      <c r="D55" s="1" t="n">
        <v>0.278600007</v>
      </c>
      <c r="E55" s="1" t="n">
        <v>0.396600008</v>
      </c>
      <c r="F55" s="1" t="n">
        <v>0.395500004</v>
      </c>
      <c r="G55" s="1" t="n">
        <v>0.450800002</v>
      </c>
      <c r="H55" s="1" t="n">
        <v>0.296499997</v>
      </c>
      <c r="N55" s="1" t="n">
        <f aca="false">C55/0.149744</f>
        <v>4.37279622555829</v>
      </c>
      <c r="O55" s="1" t="n">
        <f aca="false">D55/0.149744</f>
        <v>1.86050864809275</v>
      </c>
      <c r="P55" s="1" t="n">
        <f aca="false">E55/0.149744</f>
        <v>2.64852019446522</v>
      </c>
      <c r="Q55" s="1" t="n">
        <f aca="false">F55/0.149744</f>
        <v>2.64117429746768</v>
      </c>
      <c r="R55" s="1" t="n">
        <f aca="false">G55/0.149744</f>
        <v>3.01047121754461</v>
      </c>
      <c r="S55" s="1" t="n">
        <f aca="false">H55/0.149744</f>
        <v>1.98004592504541</v>
      </c>
    </row>
    <row r="56" customFormat="false" ht="13.8" hidden="false" customHeight="false" outlineLevel="0" collapsed="false">
      <c r="A56" s="1" t="n">
        <v>0.1062700003</v>
      </c>
      <c r="C56" s="1" t="n">
        <v>0.439700007</v>
      </c>
      <c r="D56" s="1" t="n">
        <v>0.386200011</v>
      </c>
      <c r="E56" s="1" t="n">
        <v>0.270200014</v>
      </c>
      <c r="F56" s="1" t="n">
        <v>0.381700009</v>
      </c>
      <c r="G56" s="1" t="n">
        <v>0.560100019</v>
      </c>
      <c r="H56" s="1" t="n">
        <v>0.449999988</v>
      </c>
      <c r="N56" s="1" t="n">
        <f aca="false">C56/0.149744</f>
        <v>2.93634474169249</v>
      </c>
      <c r="O56" s="1" t="n">
        <f aca="false">D56/0.149744</f>
        <v>2.57906834998397</v>
      </c>
      <c r="P56" s="1" t="n">
        <f aca="false">E56/0.149744</f>
        <v>1.80441295811518</v>
      </c>
      <c r="Q56" s="1" t="n">
        <f aca="false">F56/0.149744</f>
        <v>2.54901704909713</v>
      </c>
      <c r="R56" s="1" t="n">
        <f aca="false">G56/0.149744</f>
        <v>3.74038371487338</v>
      </c>
      <c r="S56" s="1" t="n">
        <f aca="false">H56/0.149744</f>
        <v>3.00512867293514</v>
      </c>
    </row>
    <row r="57" customFormat="false" ht="13.8" hidden="false" customHeight="false" outlineLevel="0" collapsed="false">
      <c r="A57" s="1" t="n">
        <v>0.10722</v>
      </c>
      <c r="C57" s="1" t="n">
        <v>0.340000004</v>
      </c>
      <c r="D57" s="1" t="n">
        <v>0.268299997</v>
      </c>
      <c r="E57" s="1" t="n">
        <v>0.250699997</v>
      </c>
      <c r="F57" s="1" t="n">
        <v>0.4991</v>
      </c>
      <c r="G57" s="1" t="n">
        <v>0.441000015</v>
      </c>
      <c r="H57" s="1" t="n">
        <v>0.289099991</v>
      </c>
      <c r="N57" s="8" t="s">
        <v>4</v>
      </c>
      <c r="O57" s="1" t="n">
        <f aca="false">MEDIAN(N52:P56)</f>
        <v>2.64852019446522</v>
      </c>
      <c r="Q57" s="8" t="s">
        <v>4</v>
      </c>
      <c r="R57" s="1" t="n">
        <f aca="false">MEDIAN(Q52:S56)</f>
        <v>2.74468434795384</v>
      </c>
    </row>
    <row r="58" customFormat="false" ht="13.8" hidden="false" customHeight="false" outlineLevel="0" collapsed="false">
      <c r="A58" s="1" t="n">
        <f aca="false">AVERAGE(A52:A57)</f>
        <v>0.0965250003412127</v>
      </c>
      <c r="N58" s="8" t="s">
        <v>5</v>
      </c>
      <c r="O58" s="1" t="n">
        <f aca="false">AVERAGE(N52:P56)</f>
        <v>3.04257046114257</v>
      </c>
      <c r="Q58" s="8" t="s">
        <v>5</v>
      </c>
      <c r="R58" s="1" t="n">
        <f aca="false">AVERAGE(Q52:S56)</f>
        <v>2.80549916702283</v>
      </c>
    </row>
    <row r="59" customFormat="false" ht="13.8" hidden="false" customHeight="false" outlineLevel="0" collapsed="false">
      <c r="A59" s="1" t="n">
        <f aca="false">STDEV(A52:A57)</f>
        <v>0.0177396083077273</v>
      </c>
      <c r="O59" s="9" t="s">
        <v>6</v>
      </c>
      <c r="P59" s="1" t="n">
        <f aca="false">STDEV(N52:P56)</f>
        <v>1.27318212090103</v>
      </c>
      <c r="R59" s="9" t="s">
        <v>6</v>
      </c>
      <c r="S59" s="1" t="n">
        <f aca="false">STDEV(Q52:S56)</f>
        <v>0.532762948187268</v>
      </c>
    </row>
    <row r="60" customFormat="false" ht="13.8" hidden="false" customHeight="false" outlineLevel="0" collapsed="false">
      <c r="A60" s="1" t="n">
        <f aca="false">A58+3*A59</f>
        <v>0.149743825264395</v>
      </c>
      <c r="N60" s="0"/>
      <c r="O60" s="0"/>
      <c r="P60" s="0"/>
      <c r="Q60" s="0"/>
      <c r="R60" s="0"/>
      <c r="S60" s="0"/>
    </row>
    <row r="1048576" customFormat="false" ht="12.8" hidden="false" customHeight="false" outlineLevel="0" collapsed="false"/>
  </sheetData>
  <mergeCells count="32">
    <mergeCell ref="C1:E1"/>
    <mergeCell ref="F1:H1"/>
    <mergeCell ref="I1:K1"/>
    <mergeCell ref="N1:P1"/>
    <mergeCell ref="Q1:S1"/>
    <mergeCell ref="T1:V1"/>
    <mergeCell ref="C11:E11"/>
    <mergeCell ref="F11:H11"/>
    <mergeCell ref="I11:K11"/>
    <mergeCell ref="N11:P11"/>
    <mergeCell ref="Q11:S11"/>
    <mergeCell ref="T11:V11"/>
    <mergeCell ref="C21:E21"/>
    <mergeCell ref="F21:H21"/>
    <mergeCell ref="I21:K21"/>
    <mergeCell ref="N21:P21"/>
    <mergeCell ref="Q21:S21"/>
    <mergeCell ref="T21:V21"/>
    <mergeCell ref="C31:E31"/>
    <mergeCell ref="F31:H31"/>
    <mergeCell ref="I31:K31"/>
    <mergeCell ref="N31:P31"/>
    <mergeCell ref="Q31:S31"/>
    <mergeCell ref="T31:V31"/>
    <mergeCell ref="C41:E41"/>
    <mergeCell ref="F41:H41"/>
    <mergeCell ref="N41:P41"/>
    <mergeCell ref="Q41:S41"/>
    <mergeCell ref="C51:E51"/>
    <mergeCell ref="F51:H51"/>
    <mergeCell ref="N51:P51"/>
    <mergeCell ref="Q51:S5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15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ColWidth="9.14453125" defaultRowHeight="12.8" zeroHeight="false" outlineLevelRow="0" outlineLevelCol="0"/>
  <cols>
    <col collapsed="false" customWidth="true" hidden="false" outlineLevel="0" max="1" min="1" style="0" width="7.81"/>
    <col collapsed="false" customWidth="true" hidden="false" outlineLevel="0" max="2" min="2" style="0" width="10.57"/>
    <col collapsed="false" customWidth="true" hidden="false" outlineLevel="0" max="3" min="3" style="0" width="8.36"/>
    <col collapsed="false" customWidth="true" hidden="false" outlineLevel="0" max="5" min="5" style="0" width="10.57"/>
    <col collapsed="false" customWidth="true" hidden="false" outlineLevel="0" max="6" min="6" style="0" width="16.68"/>
    <col collapsed="false" customWidth="true" hidden="false" outlineLevel="0" max="8" min="8" style="0" width="12.23"/>
  </cols>
  <sheetData>
    <row r="1" customFormat="false" ht="15" hidden="false" customHeight="false" outlineLevel="0" collapsed="false">
      <c r="A1" s="15" t="s">
        <v>20</v>
      </c>
      <c r="B1" s="15" t="s">
        <v>21</v>
      </c>
      <c r="C1" s="16" t="s">
        <v>4</v>
      </c>
      <c r="D1" s="17" t="s">
        <v>5</v>
      </c>
      <c r="E1" s="18" t="s">
        <v>22</v>
      </c>
      <c r="F1" s="15" t="s">
        <v>23</v>
      </c>
      <c r="G1" s="15" t="s">
        <v>24</v>
      </c>
      <c r="H1" s="15" t="s">
        <v>25</v>
      </c>
    </row>
    <row r="2" customFormat="false" ht="13.8" hidden="false" customHeight="false" outlineLevel="0" collapsed="false">
      <c r="A2" s="19" t="n">
        <v>2</v>
      </c>
      <c r="B2" s="19" t="n">
        <v>1</v>
      </c>
      <c r="C2" s="20" t="n">
        <v>2.57559244459314</v>
      </c>
      <c r="D2" s="21" t="n">
        <v>2.73546415667163</v>
      </c>
      <c r="E2" s="22" t="n">
        <v>0.781365957700259</v>
      </c>
      <c r="F2" s="19" t="s">
        <v>6</v>
      </c>
      <c r="G2" s="21" t="n">
        <v>0.233333333333333</v>
      </c>
      <c r="H2" s="19" t="n">
        <v>3</v>
      </c>
    </row>
    <row r="3" customFormat="false" ht="13.8" hidden="false" customHeight="false" outlineLevel="0" collapsed="false">
      <c r="A3" s="19" t="n">
        <v>3</v>
      </c>
      <c r="B3" s="19" t="n">
        <v>1</v>
      </c>
      <c r="C3" s="20" t="n">
        <v>2.81016887952314</v>
      </c>
      <c r="D3" s="21" t="n">
        <v>3.44154686250479</v>
      </c>
      <c r="E3" s="22" t="n">
        <v>2.10439474834467</v>
      </c>
      <c r="F3" s="19" t="s">
        <v>6</v>
      </c>
      <c r="G3" s="21" t="n">
        <v>0.233333333333333</v>
      </c>
      <c r="H3" s="19" t="n">
        <v>1</v>
      </c>
    </row>
    <row r="4" customFormat="false" ht="13.8" hidden="false" customHeight="false" outlineLevel="0" collapsed="false">
      <c r="A4" s="19" t="n">
        <v>6</v>
      </c>
      <c r="B4" s="19" t="n">
        <v>1</v>
      </c>
      <c r="C4" s="20" t="n">
        <v>2.41242463416413</v>
      </c>
      <c r="D4" s="21" t="n">
        <v>2.38126022294659</v>
      </c>
      <c r="E4" s="22" t="n">
        <v>0.844506170179814</v>
      </c>
      <c r="F4" s="19" t="s">
        <v>6</v>
      </c>
      <c r="G4" s="21" t="n">
        <v>0.466666666666667</v>
      </c>
      <c r="H4" s="19" t="n">
        <v>1.5</v>
      </c>
    </row>
    <row r="5" customFormat="false" ht="13.8" hidden="false" customHeight="false" outlineLevel="0" collapsed="false">
      <c r="A5" s="19" t="n">
        <v>7</v>
      </c>
      <c r="B5" s="19" t="n">
        <v>1</v>
      </c>
      <c r="C5" s="20" t="n">
        <v>2.56251709170901</v>
      </c>
      <c r="D5" s="21" t="n">
        <v>2.69935531774825</v>
      </c>
      <c r="E5" s="22" t="n">
        <v>1.01805465079732</v>
      </c>
      <c r="F5" s="19" t="s">
        <v>6</v>
      </c>
      <c r="G5" s="21" t="n">
        <v>0.233333333333333</v>
      </c>
      <c r="H5" s="19" t="n">
        <v>2</v>
      </c>
    </row>
    <row r="6" customFormat="false" ht="13.8" hidden="false" customHeight="false" outlineLevel="0" collapsed="false">
      <c r="A6" s="23" t="n">
        <v>8</v>
      </c>
      <c r="B6" s="23" t="n">
        <v>2</v>
      </c>
      <c r="C6" s="24" t="n">
        <v>2.64852019446522</v>
      </c>
      <c r="D6" s="25" t="n">
        <v>3.04257046114257</v>
      </c>
      <c r="E6" s="26" t="n">
        <v>1.27318212090103</v>
      </c>
      <c r="F6" s="23" t="s">
        <v>6</v>
      </c>
      <c r="G6" s="25" t="n">
        <v>0.2</v>
      </c>
      <c r="H6" s="23" t="n">
        <v>2</v>
      </c>
    </row>
    <row r="7" customFormat="false" ht="13.8" hidden="false" customHeight="false" outlineLevel="0" collapsed="false">
      <c r="A7" s="27" t="n">
        <v>9</v>
      </c>
      <c r="B7" s="27" t="n">
        <v>3</v>
      </c>
      <c r="C7" s="28" t="n">
        <v>1.73755298977312</v>
      </c>
      <c r="D7" s="29" t="n">
        <v>1.82811112105978</v>
      </c>
      <c r="E7" s="30" t="n">
        <v>0.483152159030041</v>
      </c>
      <c r="F7" s="27" t="s">
        <v>11</v>
      </c>
      <c r="G7" s="29" t="n">
        <v>0.1</v>
      </c>
      <c r="H7" s="27" t="n">
        <v>1</v>
      </c>
    </row>
    <row r="8" customFormat="false" ht="13.8" hidden="false" customHeight="false" outlineLevel="0" collapsed="false">
      <c r="A8" s="23" t="n">
        <v>10</v>
      </c>
      <c r="B8" s="23" t="n">
        <v>2</v>
      </c>
      <c r="C8" s="24" t="n">
        <v>2.8122575497751</v>
      </c>
      <c r="D8" s="25" t="n">
        <v>2.8586726468145</v>
      </c>
      <c r="E8" s="26" t="n">
        <v>0.841195573505213</v>
      </c>
      <c r="F8" s="23" t="s">
        <v>6</v>
      </c>
      <c r="G8" s="25" t="n">
        <v>0.333333333333333</v>
      </c>
      <c r="H8" s="23" t="n">
        <v>2</v>
      </c>
    </row>
    <row r="9" customFormat="false" ht="13.8" hidden="false" customHeight="false" outlineLevel="0" collapsed="false">
      <c r="A9" s="23" t="n">
        <v>11</v>
      </c>
      <c r="B9" s="23" t="n">
        <v>2</v>
      </c>
      <c r="C9" s="24" t="n">
        <v>2.38738362082934</v>
      </c>
      <c r="D9" s="25" t="n">
        <v>2.76854311982412</v>
      </c>
      <c r="E9" s="26" t="n">
        <v>1.21006195243378</v>
      </c>
      <c r="F9" s="23" t="s">
        <v>6</v>
      </c>
      <c r="G9" s="25" t="n">
        <v>0.266666666666667</v>
      </c>
      <c r="H9" s="23" t="n">
        <v>2</v>
      </c>
    </row>
    <row r="10" customFormat="false" ht="13.8" hidden="false" customHeight="false" outlineLevel="0" collapsed="false">
      <c r="A10" s="27" t="n">
        <v>12</v>
      </c>
      <c r="B10" s="27" t="n">
        <v>4</v>
      </c>
      <c r="C10" s="28" t="n">
        <v>0.407358670396708</v>
      </c>
      <c r="D10" s="29" t="n">
        <v>0.427843514697157</v>
      </c>
      <c r="E10" s="30" t="n">
        <v>0.14407772153875</v>
      </c>
      <c r="F10" s="27" t="s">
        <v>17</v>
      </c>
      <c r="G10" s="29" t="n">
        <v>1.36666666666667</v>
      </c>
      <c r="H10" s="27" t="n">
        <v>2</v>
      </c>
    </row>
    <row r="11" customFormat="false" ht="13.8" hidden="false" customHeight="false" outlineLevel="0" collapsed="false">
      <c r="A11" s="27" t="n">
        <v>13</v>
      </c>
      <c r="B11" s="27" t="n">
        <v>5</v>
      </c>
      <c r="C11" s="28" t="n">
        <v>2.2049535046074</v>
      </c>
      <c r="D11" s="29" t="n">
        <v>2.35746344512914</v>
      </c>
      <c r="E11" s="30" t="n">
        <v>0.743030890026302</v>
      </c>
      <c r="F11" s="27" t="s">
        <v>6</v>
      </c>
      <c r="G11" s="29" t="n">
        <v>0.166666666666667</v>
      </c>
      <c r="H11" s="27" t="n">
        <v>3</v>
      </c>
    </row>
    <row r="12" customFormat="false" ht="13.8" hidden="false" customHeight="false" outlineLevel="0" collapsed="false">
      <c r="A12" s="27" t="n">
        <v>15</v>
      </c>
      <c r="B12" s="27" t="n">
        <v>6</v>
      </c>
      <c r="C12" s="28" t="n">
        <v>0.215223335324173</v>
      </c>
      <c r="D12" s="29" t="n">
        <v>0.223423579470472</v>
      </c>
      <c r="E12" s="30" t="n">
        <v>0.053702031467794</v>
      </c>
      <c r="F12" s="27" t="s">
        <v>17</v>
      </c>
      <c r="G12" s="29" t="n">
        <v>1.33333333333333</v>
      </c>
      <c r="H12" s="27" t="n">
        <v>3</v>
      </c>
    </row>
    <row r="13" customFormat="false" ht="13.8" hidden="false" customHeight="false" outlineLevel="0" collapsed="false">
      <c r="A13" s="27" t="n">
        <v>18</v>
      </c>
      <c r="B13" s="27" t="n">
        <v>9</v>
      </c>
      <c r="C13" s="28" t="n">
        <v>0.96351541050626</v>
      </c>
      <c r="D13" s="29" t="n">
        <v>1.0648241555057</v>
      </c>
      <c r="E13" s="30" t="n">
        <v>0.321930432542653</v>
      </c>
      <c r="F13" s="27" t="s">
        <v>26</v>
      </c>
      <c r="G13" s="29" t="n">
        <v>0.233333333333333</v>
      </c>
      <c r="H13" s="27" t="n">
        <v>2</v>
      </c>
    </row>
    <row r="14" customFormat="false" ht="13.8" hidden="false" customHeight="false" outlineLevel="0" collapsed="false">
      <c r="A14" s="23" t="n">
        <v>19</v>
      </c>
      <c r="B14" s="23" t="n">
        <v>2</v>
      </c>
      <c r="C14" s="24" t="n">
        <v>2.74468434795384</v>
      </c>
      <c r="D14" s="25" t="n">
        <v>2.80549916702283</v>
      </c>
      <c r="E14" s="26" t="n">
        <v>0.532762948187268</v>
      </c>
      <c r="F14" s="23" t="s">
        <v>6</v>
      </c>
      <c r="G14" s="25" t="n">
        <v>0</v>
      </c>
      <c r="H14" s="23" t="n">
        <v>2</v>
      </c>
    </row>
    <row r="15" customFormat="false" ht="13.8" hidden="false" customHeight="false" outlineLevel="0" collapsed="false">
      <c r="A15" s="27" t="n">
        <v>21</v>
      </c>
      <c r="B15" s="27" t="n">
        <v>11</v>
      </c>
      <c r="C15" s="31" t="n">
        <v>2.0960771275605</v>
      </c>
      <c r="D15" s="32" t="n">
        <v>2.33913267616966</v>
      </c>
      <c r="E15" s="33" t="n">
        <v>0.951862676504924</v>
      </c>
      <c r="F15" s="27" t="s">
        <v>6</v>
      </c>
      <c r="G15" s="29" t="n">
        <v>0.533333333333333</v>
      </c>
      <c r="H15" s="27" t="n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Antonio Broncano</dc:creator>
  <dc:description/>
  <dc:language>en-US</dc:language>
  <cp:lastModifiedBy>Sergio Buenestado-Serrano</cp:lastModifiedBy>
  <dcterms:modified xsi:type="dcterms:W3CDTF">2024-02-13T10:46:10Z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