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b59c4722ce72841/MoriAkizuki_PDDGskLumi_paper_2023/2nd-Revision_240515/"/>
    </mc:Choice>
  </mc:AlternateContent>
  <xr:revisionPtr revIDLastSave="72" documentId="8_{B61252A4-247B-451C-AFA8-FF562AA9A9A7}" xr6:coauthVersionLast="47" xr6:coauthVersionMax="47" xr10:uidLastSave="{E31404C7-47F3-403C-814C-5681F3F87C2E}"/>
  <bookViews>
    <workbookView xWindow="351" yWindow="489" windowWidth="23735" windowHeight="16851" xr2:uid="{7CC1D103-3C5E-4FBA-9E50-56E2972066FC}"/>
  </bookViews>
  <sheets>
    <sheet name="Fig.1b" sheetId="1" r:id="rId1"/>
    <sheet name="Fig.1c" sheetId="2" r:id="rId2"/>
    <sheet name="Fig.1d,1e" sheetId="3" r:id="rId3"/>
    <sheet name="Fig.1f" sheetId="4" r:id="rId4"/>
    <sheet name="Fig.1g" sheetId="5" r:id="rId5"/>
    <sheet name="Fig.2a" sheetId="6" r:id="rId6"/>
    <sheet name="Fig.2b" sheetId="7" r:id="rId7"/>
    <sheet name="Fig.2e" sheetId="8" r:id="rId8"/>
    <sheet name="Fig.2i" sheetId="9" r:id="rId9"/>
    <sheet name="Fig.3c" sheetId="10" r:id="rId10"/>
    <sheet name="Fig.3d" sheetId="11" r:id="rId11"/>
    <sheet name="Fig.3h" sheetId="12" r:id="rId12"/>
    <sheet name="Fig.4e" sheetId="13" r:id="rId13"/>
    <sheet name="Fig.4f" sheetId="14" r:id="rId14"/>
    <sheet name="Fig.5a" sheetId="15" r:id="rId15"/>
    <sheet name="Fig.5b" sheetId="16" r:id="rId16"/>
    <sheet name="Fig.5g" sheetId="17" r:id="rId17"/>
    <sheet name="Fig.5h" sheetId="18" r:id="rId18"/>
    <sheet name="Fig.6c" sheetId="19" r:id="rId19"/>
    <sheet name="Fig.6d" sheetId="20" r:id="rId20"/>
    <sheet name="Fig.6e" sheetId="21" r:id="rId21"/>
    <sheet name="Fig.6f" sheetId="22" r:id="rId22"/>
    <sheet name="Fig.6g" sheetId="23" r:id="rId23"/>
    <sheet name="Fig.6h" sheetId="24" r:id="rId24"/>
    <sheet name="Fig.6i" sheetId="25" r:id="rId25"/>
    <sheet name="Fig.6j" sheetId="26" r:id="rId26"/>
    <sheet name="SIFig.1b" sheetId="27" r:id="rId27"/>
    <sheet name="SIFig.1c" sheetId="28" r:id="rId28"/>
    <sheet name="SIFig.3a" sheetId="29" r:id="rId29"/>
    <sheet name="SIFig.3b" sheetId="30" r:id="rId30"/>
    <sheet name="SIFig.3c" sheetId="31" r:id="rId31"/>
    <sheet name="SIFig.3d" sheetId="32" r:id="rId32"/>
    <sheet name="SIFig.3e" sheetId="33" r:id="rId33"/>
    <sheet name="SIFig.3f" sheetId="34" r:id="rId34"/>
    <sheet name="SIFig.3g" sheetId="35" r:id="rId3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6" i="3" l="1"/>
  <c r="I106" i="3"/>
  <c r="J105" i="3"/>
  <c r="I105" i="3"/>
  <c r="J104" i="3"/>
  <c r="I104" i="3"/>
  <c r="J103" i="3"/>
  <c r="I103" i="3"/>
  <c r="J102" i="3"/>
  <c r="I102" i="3"/>
  <c r="J101" i="3"/>
  <c r="I101" i="3"/>
  <c r="J100" i="3"/>
  <c r="I100" i="3"/>
  <c r="J99" i="3"/>
  <c r="I99" i="3"/>
  <c r="J98" i="3"/>
  <c r="I98" i="3"/>
  <c r="J97" i="3"/>
  <c r="I97" i="3"/>
  <c r="J96" i="3"/>
  <c r="I96" i="3"/>
  <c r="J95" i="3"/>
  <c r="I95" i="3"/>
</calcChain>
</file>

<file path=xl/sharedStrings.xml><?xml version="1.0" encoding="utf-8"?>
<sst xmlns="http://schemas.openxmlformats.org/spreadsheetml/2006/main" count="471" uniqueCount="297">
  <si>
    <t>MZ1(nM)</t>
    <phoneticPr fontId="2"/>
  </si>
  <si>
    <t>hr</t>
    <phoneticPr fontId="2"/>
  </si>
  <si>
    <t>DMSO</t>
  </si>
  <si>
    <t>10</t>
  </si>
  <si>
    <t>30</t>
  </si>
  <si>
    <t>100</t>
  </si>
  <si>
    <t>300</t>
  </si>
  <si>
    <t>MZ(-)</t>
  </si>
  <si>
    <t>MZ(+)</t>
  </si>
  <si>
    <t>Av(MZ-)</t>
  </si>
  <si>
    <t>Av(MZ+)</t>
  </si>
  <si>
    <t>Ixazomib (MLN2238)</t>
    <phoneticPr fontId="2"/>
  </si>
  <si>
    <t>Carfilzomib (PR-171)</t>
  </si>
  <si>
    <t>Epoxomicin</t>
  </si>
  <si>
    <t>Bortezomib (PS-341)</t>
  </si>
  <si>
    <t>Belinostat (PXD101)</t>
  </si>
  <si>
    <t>Vorinostat (SAHA, MK0683)</t>
  </si>
  <si>
    <t>Mocetinostat (MGCD0103)</t>
  </si>
  <si>
    <t>Tacedinaline (CI994)</t>
  </si>
  <si>
    <t>BI 2536</t>
  </si>
  <si>
    <t>Volasertib (BI 6727)</t>
  </si>
  <si>
    <t>RGFP966</t>
  </si>
  <si>
    <t>Entinostat (MS-275)</t>
  </si>
  <si>
    <t>T0070907</t>
  </si>
  <si>
    <t>GW9662</t>
  </si>
  <si>
    <t>Rosiglitazone</t>
  </si>
  <si>
    <t>Gemcitabine HCl</t>
  </si>
  <si>
    <t>Tubastatin A</t>
  </si>
  <si>
    <t>Thiazovivin</t>
  </si>
  <si>
    <t>Iniparib (BSI-201)</t>
  </si>
  <si>
    <t>Veliparib (ABT-888)</t>
  </si>
  <si>
    <t>Triciribine</t>
  </si>
  <si>
    <t>Cytarabine</t>
  </si>
  <si>
    <t>Fasudil (HA-1077) HCl</t>
  </si>
  <si>
    <t>Bleomycin sulfate</t>
  </si>
  <si>
    <t>Carboplatin</t>
  </si>
  <si>
    <t>Curcumin</t>
  </si>
  <si>
    <t>Resveratrol</t>
  </si>
  <si>
    <t>PCI-34051</t>
  </si>
  <si>
    <t>Y-27632 2HCl</t>
  </si>
  <si>
    <t>Nocodazole</t>
  </si>
  <si>
    <t>Niraparib (MK-4827)</t>
  </si>
  <si>
    <t>Olaparib (AZD2281, Ku-0059436)</t>
  </si>
  <si>
    <t>Torkinib (PP242)</t>
  </si>
  <si>
    <t>Puromycin 2HCl</t>
  </si>
  <si>
    <t>Gemcitabine</t>
  </si>
  <si>
    <t>Rucaparib (AG-014699,PF-01367338) phosphate</t>
  </si>
  <si>
    <t>MC1568</t>
  </si>
  <si>
    <t>Decitabine</t>
  </si>
  <si>
    <t>Ethacridine lactate</t>
  </si>
  <si>
    <t>Brefeldin A</t>
  </si>
  <si>
    <t>Silmitasertib sodium salt</t>
  </si>
  <si>
    <t>Chloroquine Phosphate</t>
  </si>
  <si>
    <t>Hydroxychloroquine Sulfate</t>
  </si>
  <si>
    <t>LY364947</t>
  </si>
  <si>
    <t>Methotrexate</t>
  </si>
  <si>
    <t>Silmitasertib (CX-4945)</t>
  </si>
  <si>
    <t>MK-5108 (VX-689)</t>
  </si>
  <si>
    <t>IWP-2</t>
  </si>
  <si>
    <t>Fluorouracil (5-Fluoracil, 5-FU)</t>
  </si>
  <si>
    <t>Temozolomide</t>
  </si>
  <si>
    <t>SNS-032 (BMS-387032)</t>
  </si>
  <si>
    <t>XAV-939</t>
  </si>
  <si>
    <t>Vincristine sulfate</t>
  </si>
  <si>
    <t>SN-38</t>
  </si>
  <si>
    <t>Barasertib (AZD1152-HQPA)</t>
  </si>
  <si>
    <t>Ribociclib (LEE011)</t>
  </si>
  <si>
    <t>Etoposide</t>
  </si>
  <si>
    <t>Docetaxel</t>
  </si>
  <si>
    <t>Dinaciclib (SCH727965)</t>
  </si>
  <si>
    <t>AZD6738</t>
  </si>
  <si>
    <t>Selisistat (EX 527)</t>
  </si>
  <si>
    <t>Azacitidine</t>
  </si>
  <si>
    <t>Paclitaxel</t>
  </si>
  <si>
    <t>NU7026</t>
  </si>
  <si>
    <t>AZD8055</t>
  </si>
  <si>
    <t>Camptothecin</t>
  </si>
  <si>
    <t>CX-5461</t>
  </si>
  <si>
    <t>Irinotecan HCl Trihydrate</t>
  </si>
  <si>
    <t>Ro-3306</t>
  </si>
  <si>
    <t>Tozasertib (VX-680, MK-0457)</t>
  </si>
  <si>
    <t>NU7441 (KU-57788)</t>
  </si>
  <si>
    <t>Ganetespib (STA-9090)</t>
  </si>
  <si>
    <t>Fludarabine Phosphate</t>
  </si>
  <si>
    <t>Fludarabine</t>
  </si>
  <si>
    <t>MLN8054</t>
  </si>
  <si>
    <t>VE-821</t>
  </si>
  <si>
    <t>Luminespib (AUY-922, NVP-AUY922)</t>
  </si>
  <si>
    <t>GSK2606414</t>
  </si>
  <si>
    <t>PDD00017273</t>
  </si>
  <si>
    <t>SRT1720 HCl</t>
  </si>
  <si>
    <t>Quisinostat (JNJ-26481585) 2HCl</t>
  </si>
  <si>
    <t>Tubastatin A HCl</t>
  </si>
  <si>
    <t>Ricolinostat (ACY-1215)</t>
  </si>
  <si>
    <t>Panobinostat (LBH589)</t>
  </si>
  <si>
    <t>Topotecan HCl</t>
  </si>
  <si>
    <t>Doxorubicin (Adriamycin) HCl</t>
  </si>
  <si>
    <t>Anisomycin</t>
  </si>
  <si>
    <t>Adavosertib （MK-1775）</t>
  </si>
  <si>
    <t>Mitoxantrone 2HCl</t>
  </si>
  <si>
    <t>AZD7762</t>
  </si>
  <si>
    <t>VE-822</t>
  </si>
  <si>
    <t>Daunorubicin HCl</t>
  </si>
  <si>
    <t>cont</t>
  </si>
  <si>
    <t>PDD</t>
  </si>
  <si>
    <t>PDD++</t>
  </si>
  <si>
    <t>PDD+++</t>
  </si>
  <si>
    <t>GSK</t>
  </si>
  <si>
    <t>GSK++</t>
  </si>
  <si>
    <t>GSK+++</t>
  </si>
  <si>
    <t>Lumi</t>
  </si>
  <si>
    <t>Lumi++</t>
  </si>
  <si>
    <t>Lumi+++</t>
  </si>
  <si>
    <t>dBET6(-)</t>
  </si>
  <si>
    <t>dBET6(+)</t>
  </si>
  <si>
    <t>Fig.2a</t>
    <phoneticPr fontId="2"/>
  </si>
  <si>
    <t>PDD(-)</t>
    <phoneticPr fontId="2"/>
  </si>
  <si>
    <t>PDD(+)</t>
    <phoneticPr fontId="2"/>
  </si>
  <si>
    <t>#1</t>
    <phoneticPr fontId="2"/>
  </si>
  <si>
    <t>#2</t>
    <phoneticPr fontId="2"/>
  </si>
  <si>
    <t>#3</t>
    <phoneticPr fontId="2"/>
  </si>
  <si>
    <t>MZ1(0h)</t>
    <phoneticPr fontId="2"/>
  </si>
  <si>
    <t>MZ1(1h)</t>
  </si>
  <si>
    <t>MZ1(2h)</t>
  </si>
  <si>
    <t>MZ1(4h)</t>
  </si>
  <si>
    <t>Fig. 2i</t>
    <phoneticPr fontId="2"/>
  </si>
  <si>
    <t>PDD (-)</t>
    <phoneticPr fontId="2"/>
  </si>
  <si>
    <t>vehicle</t>
  </si>
  <si>
    <t>MG132 2μM</t>
    <phoneticPr fontId="2"/>
  </si>
  <si>
    <t>MG132 6μM</t>
    <phoneticPr fontId="2"/>
  </si>
  <si>
    <t>MG132 20μM</t>
    <phoneticPr fontId="2"/>
  </si>
  <si>
    <t>TAK243 1μM</t>
    <phoneticPr fontId="2"/>
  </si>
  <si>
    <t>Fig.2e</t>
    <phoneticPr fontId="2"/>
  </si>
  <si>
    <t>Fig.2b (i)</t>
    <phoneticPr fontId="2"/>
  </si>
  <si>
    <t>PDD(uM)</t>
    <phoneticPr fontId="2"/>
  </si>
  <si>
    <t>Replicate 1</t>
    <phoneticPr fontId="2"/>
  </si>
  <si>
    <t>Replicate 2</t>
    <phoneticPr fontId="2"/>
  </si>
  <si>
    <t>K6</t>
    <phoneticPr fontId="2"/>
  </si>
  <si>
    <t>K11</t>
    <phoneticPr fontId="2"/>
  </si>
  <si>
    <t>K27</t>
    <phoneticPr fontId="2"/>
  </si>
  <si>
    <t>K29</t>
    <phoneticPr fontId="2"/>
  </si>
  <si>
    <t>K33</t>
    <phoneticPr fontId="2"/>
  </si>
  <si>
    <t>K48</t>
    <phoneticPr fontId="2"/>
  </si>
  <si>
    <t>K63</t>
    <phoneticPr fontId="2"/>
  </si>
  <si>
    <t>M1</t>
    <phoneticPr fontId="2"/>
  </si>
  <si>
    <t>Fig.3h</t>
    <phoneticPr fontId="2"/>
  </si>
  <si>
    <t>control</t>
  </si>
  <si>
    <t>MZ1</t>
  </si>
  <si>
    <t>PDD+MZ1</t>
  </si>
  <si>
    <t>BRD4</t>
  </si>
  <si>
    <t>CUL2</t>
  </si>
  <si>
    <t>Fig. 3d (right)</t>
    <phoneticPr fontId="2"/>
  </si>
  <si>
    <t>IgG</t>
  </si>
  <si>
    <t>MZ1PDD</t>
  </si>
  <si>
    <t>TotalUb</t>
  </si>
  <si>
    <t>Fig. 3d (left)</t>
    <phoneticPr fontId="2"/>
  </si>
  <si>
    <t>K29</t>
  </si>
  <si>
    <t>Fig.4e</t>
    <phoneticPr fontId="2"/>
  </si>
  <si>
    <t>scr</t>
  </si>
  <si>
    <t>siPERK</t>
  </si>
  <si>
    <t>Fig.4f</t>
    <phoneticPr fontId="2"/>
  </si>
  <si>
    <t>scr.</t>
    <phoneticPr fontId="2"/>
  </si>
  <si>
    <t>siHSP90</t>
    <phoneticPr fontId="2"/>
  </si>
  <si>
    <t>Fig.5a(i)</t>
    <phoneticPr fontId="2"/>
  </si>
  <si>
    <t>PDD(-)</t>
  </si>
  <si>
    <t>PDD(+)</t>
  </si>
  <si>
    <t>MZ1(0nM)</t>
    <phoneticPr fontId="2"/>
  </si>
  <si>
    <t>MZ1(30M)</t>
    <phoneticPr fontId="2"/>
  </si>
  <si>
    <t>MZ1(100nM)</t>
    <phoneticPr fontId="2"/>
  </si>
  <si>
    <t>MZ1(200nM)</t>
    <phoneticPr fontId="2"/>
  </si>
  <si>
    <t>MZ1(500nM)</t>
    <phoneticPr fontId="2"/>
  </si>
  <si>
    <t>MZ1(1000nM)</t>
    <phoneticPr fontId="2"/>
  </si>
  <si>
    <t>MZ1(2000nM)</t>
    <phoneticPr fontId="2"/>
  </si>
  <si>
    <t>Fig. 5a (ii)</t>
    <phoneticPr fontId="2"/>
  </si>
  <si>
    <t>GSK (-)</t>
    <phoneticPr fontId="2"/>
  </si>
  <si>
    <t>GSK (+)</t>
    <phoneticPr fontId="2"/>
  </si>
  <si>
    <t>MZ1 (0nM)</t>
    <phoneticPr fontId="2"/>
  </si>
  <si>
    <t>MZ1 (10nM)</t>
    <phoneticPr fontId="2"/>
  </si>
  <si>
    <t>MZ1 (30nM)</t>
    <phoneticPr fontId="2"/>
  </si>
  <si>
    <t>MZ1 (100nM)</t>
    <phoneticPr fontId="2"/>
  </si>
  <si>
    <t>MZ1 (300nM)</t>
    <phoneticPr fontId="2"/>
  </si>
  <si>
    <t>MZ1 (1000nM)</t>
    <phoneticPr fontId="2"/>
  </si>
  <si>
    <t>Fig. 5h</t>
    <phoneticPr fontId="2"/>
  </si>
  <si>
    <t>control</t>
    <phoneticPr fontId="8"/>
  </si>
  <si>
    <t>JQ1</t>
    <phoneticPr fontId="8"/>
  </si>
  <si>
    <t>PDD+JQ1</t>
    <phoneticPr fontId="8"/>
  </si>
  <si>
    <t>GSK+JQ1</t>
    <phoneticPr fontId="8"/>
  </si>
  <si>
    <t>p21</t>
    <phoneticPr fontId="2"/>
  </si>
  <si>
    <t>MYC</t>
    <phoneticPr fontId="2"/>
  </si>
  <si>
    <t>ERBB2</t>
    <phoneticPr fontId="2"/>
  </si>
  <si>
    <t>OSGIN1</t>
    <phoneticPr fontId="2"/>
  </si>
  <si>
    <t>Fig. 5g</t>
    <phoneticPr fontId="2"/>
  </si>
  <si>
    <t>PDD</t>
    <phoneticPr fontId="8"/>
  </si>
  <si>
    <t>GSK</t>
    <phoneticPr fontId="8"/>
  </si>
  <si>
    <t>MZ1</t>
    <phoneticPr fontId="8"/>
  </si>
  <si>
    <t>PDD+MZ1</t>
    <phoneticPr fontId="8"/>
  </si>
  <si>
    <t>GSK+MZ1</t>
    <phoneticPr fontId="8"/>
  </si>
  <si>
    <t>Fig.5b(i)</t>
    <phoneticPr fontId="2"/>
  </si>
  <si>
    <t>MZ1(10nM)</t>
    <phoneticPr fontId="2"/>
  </si>
  <si>
    <t>MZ1(30nM)</t>
    <phoneticPr fontId="2"/>
  </si>
  <si>
    <t>MZ1(300nM)</t>
    <phoneticPr fontId="2"/>
  </si>
  <si>
    <t>Fig. 5b (ii)</t>
    <phoneticPr fontId="2"/>
  </si>
  <si>
    <t>Fig.6c</t>
    <phoneticPr fontId="2"/>
  </si>
  <si>
    <t>SIM(-)</t>
    <phoneticPr fontId="2"/>
  </si>
  <si>
    <t>SIM(+)</t>
    <phoneticPr fontId="2"/>
  </si>
  <si>
    <t>Fig.6j</t>
    <phoneticPr fontId="2"/>
  </si>
  <si>
    <t>control</t>
    <phoneticPr fontId="2"/>
  </si>
  <si>
    <t>Lumi</t>
    <phoneticPr fontId="2"/>
  </si>
  <si>
    <t>GSK</t>
    <phoneticPr fontId="2"/>
  </si>
  <si>
    <t>0h</t>
    <phoneticPr fontId="2"/>
  </si>
  <si>
    <t>2h</t>
    <phoneticPr fontId="2"/>
  </si>
  <si>
    <t>Fig.6i</t>
    <phoneticPr fontId="2"/>
  </si>
  <si>
    <t>0h</t>
  </si>
  <si>
    <t>1h</t>
  </si>
  <si>
    <t>2h</t>
  </si>
  <si>
    <t>Fig.6h</t>
    <phoneticPr fontId="2"/>
  </si>
  <si>
    <t>CDK9</t>
    <phoneticPr fontId="2"/>
  </si>
  <si>
    <t>1h</t>
    <phoneticPr fontId="2"/>
  </si>
  <si>
    <t>Fig.6g</t>
    <phoneticPr fontId="2"/>
  </si>
  <si>
    <t>ThalSNS(0nM)</t>
    <phoneticPr fontId="2"/>
  </si>
  <si>
    <r>
      <t>ThalSNS(0.025</t>
    </r>
    <r>
      <rPr>
        <sz val="12"/>
        <color rgb="FF000000"/>
        <rFont val="Symbol"/>
        <family val="1"/>
        <charset val="2"/>
      </rPr>
      <t>m</t>
    </r>
    <r>
      <rPr>
        <sz val="12"/>
        <color rgb="FF000000"/>
        <rFont val="游ゴシック"/>
        <family val="3"/>
        <charset val="128"/>
        <scheme val="minor"/>
      </rPr>
      <t>M)</t>
    </r>
    <phoneticPr fontId="2"/>
  </si>
  <si>
    <r>
      <t>ThalSNS(0.05</t>
    </r>
    <r>
      <rPr>
        <sz val="12"/>
        <color rgb="FF000000"/>
        <rFont val="Symbol"/>
        <family val="1"/>
        <charset val="2"/>
      </rPr>
      <t>m</t>
    </r>
    <r>
      <rPr>
        <sz val="12"/>
        <color rgb="FF000000"/>
        <rFont val="游ゴシック"/>
        <family val="3"/>
        <charset val="128"/>
        <scheme val="minor"/>
      </rPr>
      <t>M)</t>
    </r>
    <phoneticPr fontId="2"/>
  </si>
  <si>
    <r>
      <t>ThalSNS(0.1</t>
    </r>
    <r>
      <rPr>
        <sz val="12"/>
        <color rgb="FF000000"/>
        <rFont val="Symbol"/>
        <family val="1"/>
        <charset val="2"/>
      </rPr>
      <t>m</t>
    </r>
    <r>
      <rPr>
        <sz val="12"/>
        <color rgb="FF000000"/>
        <rFont val="游ゴシック"/>
        <family val="3"/>
        <charset val="128"/>
        <scheme val="minor"/>
      </rPr>
      <t>M)</t>
    </r>
    <phoneticPr fontId="2"/>
  </si>
  <si>
    <r>
      <t>ThalSNS(0.25</t>
    </r>
    <r>
      <rPr>
        <sz val="12"/>
        <color rgb="FF000000"/>
        <rFont val="Symbol"/>
        <family val="1"/>
        <charset val="2"/>
      </rPr>
      <t>m</t>
    </r>
    <r>
      <rPr>
        <sz val="12"/>
        <color rgb="FF000000"/>
        <rFont val="游ゴシック"/>
        <family val="3"/>
        <charset val="128"/>
        <scheme val="minor"/>
      </rPr>
      <t>M)</t>
    </r>
    <phoneticPr fontId="2"/>
  </si>
  <si>
    <r>
      <t>ThalSNS(0.5</t>
    </r>
    <r>
      <rPr>
        <sz val="12"/>
        <color rgb="FF000000"/>
        <rFont val="Symbol"/>
        <family val="1"/>
        <charset val="2"/>
      </rPr>
      <t>m</t>
    </r>
    <r>
      <rPr>
        <sz val="12"/>
        <color rgb="FF000000"/>
        <rFont val="游ゴシック"/>
        <family val="3"/>
        <charset val="128"/>
        <scheme val="minor"/>
      </rPr>
      <t>M)</t>
    </r>
    <phoneticPr fontId="2"/>
  </si>
  <si>
    <r>
      <t>ThalSNS(1</t>
    </r>
    <r>
      <rPr>
        <sz val="12"/>
        <color rgb="FF000000"/>
        <rFont val="Symbol"/>
        <family val="1"/>
        <charset val="2"/>
      </rPr>
      <t>m</t>
    </r>
    <r>
      <rPr>
        <sz val="12"/>
        <color rgb="FF000000"/>
        <rFont val="游ゴシック"/>
        <family val="3"/>
        <charset val="128"/>
        <scheme val="minor"/>
      </rPr>
      <t>M)</t>
    </r>
    <phoneticPr fontId="2"/>
  </si>
  <si>
    <t>Fig.6F</t>
    <phoneticPr fontId="2"/>
  </si>
  <si>
    <t>PDD</t>
    <phoneticPr fontId="2"/>
  </si>
  <si>
    <t>3h</t>
    <phoneticPr fontId="2"/>
  </si>
  <si>
    <t>Fig. 6e</t>
    <phoneticPr fontId="2"/>
  </si>
  <si>
    <t>SIM1 (0nM)</t>
    <phoneticPr fontId="2"/>
  </si>
  <si>
    <t>SIM1 (0.1nM)</t>
    <phoneticPr fontId="2"/>
  </si>
  <si>
    <t>SIM1 (0.3nM)</t>
    <phoneticPr fontId="2"/>
  </si>
  <si>
    <t>SIM1 (1.0nM)</t>
    <phoneticPr fontId="2"/>
  </si>
  <si>
    <t>SIM1 (3.0nM)</t>
    <phoneticPr fontId="2"/>
  </si>
  <si>
    <t>SIM1 (10nM)</t>
    <phoneticPr fontId="2"/>
  </si>
  <si>
    <t>Fig.6d</t>
    <phoneticPr fontId="2"/>
  </si>
  <si>
    <t>SIM1(0nM)</t>
    <phoneticPr fontId="2"/>
  </si>
  <si>
    <t>SIM1(0.1nM)</t>
    <phoneticPr fontId="2"/>
  </si>
  <si>
    <t>SIM1(0.3nM)</t>
    <phoneticPr fontId="2"/>
  </si>
  <si>
    <t>SIM1(1nM)</t>
    <phoneticPr fontId="2"/>
  </si>
  <si>
    <t>SIM1(3nM)</t>
    <phoneticPr fontId="2"/>
  </si>
  <si>
    <t>SIM1(10nM)</t>
    <phoneticPr fontId="2"/>
  </si>
  <si>
    <t>Fig. S1b</t>
    <phoneticPr fontId="2"/>
  </si>
  <si>
    <t>MZ1 (-)</t>
    <phoneticPr fontId="2"/>
  </si>
  <si>
    <t>MZ1 (+)</t>
    <phoneticPr fontId="2"/>
  </si>
  <si>
    <t>Cont</t>
  </si>
  <si>
    <r>
      <t>Carfilzomib (0.1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</si>
  <si>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r>
      <t>Carfilzomib (0.3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</si>
  <si>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r>
      <t>Carfilzomib (1.0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</si>
  <si>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r>
      <t>bAP (1.0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</si>
  <si>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r>
      <t>bAP (3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</si>
  <si>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t>Fig. S1c</t>
    <phoneticPr fontId="2"/>
  </si>
  <si>
    <t>JQ1(-)</t>
    <phoneticPr fontId="2"/>
  </si>
  <si>
    <t>JQ1(+)</t>
    <phoneticPr fontId="2"/>
  </si>
  <si>
    <t>GSK (-)</t>
  </si>
  <si>
    <t>GSK (+)</t>
  </si>
  <si>
    <t>JQ1 (0nM)</t>
  </si>
  <si>
    <t>JQ1 (0.1mM)</t>
  </si>
  <si>
    <t>JQ1 (0.3mM)</t>
  </si>
  <si>
    <t>JQ1 (1.0mM)</t>
  </si>
  <si>
    <t>JQ1 (3.0mM)</t>
  </si>
  <si>
    <t>normalized</t>
  </si>
  <si>
    <t>JQ1(0nM)</t>
    <phoneticPr fontId="2"/>
  </si>
  <si>
    <r>
      <t>JQ1(0.03</t>
    </r>
    <r>
      <rPr>
        <sz val="12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</si>
  <si>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r>
      <t>JQ1(0.1</t>
    </r>
    <r>
      <rPr>
        <sz val="12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</si>
  <si>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r>
      <t>JQ1(0.3</t>
    </r>
    <r>
      <rPr>
        <sz val="12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</si>
  <si>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r>
      <t>JQ1(1</t>
    </r>
    <r>
      <rPr>
        <sz val="12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</si>
  <si>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r>
      <t>JQ1(3</t>
    </r>
    <r>
      <rPr>
        <sz val="12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</si>
  <si>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t>Normalized</t>
    <phoneticPr fontId="2"/>
  </si>
  <si>
    <r>
      <t xml:space="preserve">GSK (0.3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</si>
  <si>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r>
      <t xml:space="preserve">GSK (1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</si>
  <si>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r>
      <t xml:space="preserve">GSK (3 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</si>
  <si>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t>ARV771 (0 nM)</t>
    <phoneticPr fontId="2"/>
  </si>
  <si>
    <t>ARV771 (10 nM)</t>
    <phoneticPr fontId="2"/>
  </si>
  <si>
    <t>ARV771 (30 nM)</t>
    <phoneticPr fontId="2"/>
  </si>
  <si>
    <t>ARV771 (100 nM)</t>
    <phoneticPr fontId="2"/>
  </si>
  <si>
    <t>ARV771 (300nM)</t>
    <phoneticPr fontId="2"/>
  </si>
  <si>
    <t>ARV771 (1000nM)</t>
    <phoneticPr fontId="2"/>
  </si>
  <si>
    <t>MZ1 (0 nM)</t>
    <phoneticPr fontId="2"/>
  </si>
  <si>
    <t>MZ1 (10 nM)</t>
    <phoneticPr fontId="2"/>
  </si>
  <si>
    <t>MZ1 (30 nM)</t>
    <phoneticPr fontId="2"/>
  </si>
  <si>
    <t>MZ1 (100 nM)</t>
    <phoneticPr fontId="2"/>
  </si>
  <si>
    <t>MZ1 (300 nM)</t>
    <phoneticPr fontId="2"/>
  </si>
  <si>
    <t>MZ1 (1000 nM)</t>
    <phoneticPr fontId="2"/>
  </si>
  <si>
    <r>
      <t>PDD(0</t>
    </r>
    <r>
      <rPr>
        <sz val="12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</si>
  <si>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r>
      <t>PDD(1</t>
    </r>
    <r>
      <rPr>
        <sz val="12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</si>
  <si>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r>
      <t>PDD(3</t>
    </r>
    <r>
      <rPr>
        <sz val="12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</si>
  <si>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r>
      <t>PDD(10</t>
    </r>
    <r>
      <rPr>
        <sz val="12"/>
        <color theme="1"/>
        <rFont val="Symbol"/>
        <family val="1"/>
        <charset val="2"/>
      </rPr>
      <t>m</t>
    </r>
    <r>
      <rPr>
        <sz val="11"/>
        <color theme="1"/>
        <rFont val="游ゴシック"/>
        <family val="2"/>
        <charset val="128"/>
        <scheme val="minor"/>
      </rPr>
      <t>M)</t>
    </r>
    <phoneticPr fontId="2"/>
  </si>
  <si>
    <t>ARV771(0nM)</t>
    <phoneticPr fontId="2"/>
  </si>
  <si>
    <t>ARV771(30nM)</t>
    <phoneticPr fontId="2"/>
  </si>
  <si>
    <t>ARV771(100nM)</t>
    <phoneticPr fontId="2"/>
  </si>
  <si>
    <t>ARV771(300nM)</t>
    <phoneticPr fontId="2"/>
  </si>
  <si>
    <t>ARV771(1000nM)</t>
    <phoneticPr fontId="2"/>
  </si>
  <si>
    <t>ARV771(3000nM)</t>
    <phoneticPr fontId="2"/>
  </si>
  <si>
    <t>MZ1(3000nM)</t>
    <phoneticPr fontId="2"/>
  </si>
  <si>
    <t>Fig.S3f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</si>
</sst>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0"/>
      <name val="MS UI Gothic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2"/>
      <color rgb="FF000000"/>
      <name val="游ゴシック"/>
      <family val="3"/>
      <charset val="128"/>
      <scheme val="minor"/>
    </font>
    <font>
      <sz val="10"/>
      <name val="Arial"/>
      <family val="2"/>
    </font>
    <font>
      <sz val="6"/>
      <name val="ＭＳ Ｐゴシック"/>
      <family val="3"/>
      <charset val="128"/>
    </font>
    <font>
      <sz val="12"/>
      <color rgb="FF000000"/>
      <name val="Symbol"/>
      <family val="1"/>
      <charset val="2"/>
    </font>
    <font>
      <sz val="11"/>
      <color theme="1"/>
      <name val="Symbol"/>
      <family val="1"/>
      <charset val="2"/>
    </font>
    <font>
      <sz val="12"/>
      <color theme="1"/>
      <name val="Symbol"/>
      <family val="1"/>
      <charset val="2"/>
    </font>
    <font>
      <b/>
      <sz val="12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4" fillId="0" borderId="0" xfId="0" applyFont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5" fillId="0" borderId="0" xfId="0" applyFont="1">
      <alignment vertical="center"/>
    </xf>
    <xf numFmtId="0" fontId="4" fillId="0" borderId="4" xfId="0" applyFont="1" applyBorder="1">
      <alignment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0" xfId="0" applyAlignment="1"/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0" fillId="0" borderId="7" xfId="0" applyBorder="1">
      <alignment vertic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6" fillId="0" borderId="23" xfId="0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12" fillId="0" borderId="0" xfId="0" applyFo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3" fillId="0" borderId="24" xfId="0" applyFont="1" applyBorder="1" applyAlignment="1"/>
    <xf numFmtId="0" fontId="13" fillId="0" borderId="25" xfId="0" applyFont="1" applyBorder="1" applyAlignment="1"/>
    <xf numFmtId="0" fontId="13" fillId="0" borderId="23" xfId="0" applyFont="1" applyBorder="1" applyAlignment="1"/>
    <xf numFmtId="0" fontId="0" fillId="0" borderId="1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8C1B5-072E-4895-BE5B-245D510DDEBB}">
  <dimension ref="A1:F13"/>
  <sheetViews>
    <sheetView tabSelected="1" zoomScale="80" zoomScaleNormal="80" workbookViewId="0">
      <selection activeCell="J15" sqref="J15"/>
    </sheetView>
  </sheetViews>
  <sheetFormatPr defaultRowHeight="18.45" x14ac:dyDescent="0.65"/>
  <sheetData>
    <row r="1" spans="1:6" x14ac:dyDescent="0.2">
      <c r="A1" s="1" t="s">
        <v>0</v>
      </c>
    </row>
    <row r="2" spans="1:6" x14ac:dyDescent="0.2">
      <c r="A2" s="2">
        <v>0</v>
      </c>
      <c r="B2" s="2">
        <v>273600</v>
      </c>
      <c r="C2" s="2">
        <v>269900</v>
      </c>
      <c r="D2" s="2">
        <v>284100</v>
      </c>
      <c r="E2" s="2">
        <v>283300</v>
      </c>
      <c r="F2" s="2">
        <v>275100</v>
      </c>
    </row>
    <row r="3" spans="1:6" x14ac:dyDescent="0.2">
      <c r="A3" s="2">
        <v>50</v>
      </c>
      <c r="B3" s="2">
        <v>114300</v>
      </c>
      <c r="C3" s="2">
        <v>123700</v>
      </c>
      <c r="D3" s="2">
        <v>127000</v>
      </c>
      <c r="E3" s="2">
        <v>115300</v>
      </c>
      <c r="F3" s="2">
        <v>122600</v>
      </c>
    </row>
    <row r="4" spans="1:6" x14ac:dyDescent="0.2">
      <c r="A4" s="2">
        <v>100</v>
      </c>
      <c r="B4" s="2">
        <v>57230</v>
      </c>
      <c r="C4" s="2">
        <v>62270</v>
      </c>
      <c r="D4" s="2">
        <v>65960</v>
      </c>
      <c r="E4" s="2">
        <v>65710</v>
      </c>
      <c r="F4" s="2">
        <v>64720</v>
      </c>
    </row>
    <row r="5" spans="1:6" x14ac:dyDescent="0.2">
      <c r="A5" s="2">
        <v>130</v>
      </c>
      <c r="B5" s="2">
        <v>40660</v>
      </c>
      <c r="C5" s="2">
        <v>45070</v>
      </c>
      <c r="D5" s="2">
        <v>46020</v>
      </c>
      <c r="E5" s="2">
        <v>47680</v>
      </c>
      <c r="F5" s="2">
        <v>47250</v>
      </c>
    </row>
    <row r="6" spans="1:6" x14ac:dyDescent="0.2">
      <c r="A6" s="2">
        <v>150</v>
      </c>
      <c r="B6" s="2">
        <v>34800</v>
      </c>
      <c r="C6" s="2">
        <v>36100</v>
      </c>
      <c r="D6" s="2">
        <v>36410</v>
      </c>
      <c r="E6" s="2">
        <v>37720</v>
      </c>
      <c r="F6" s="2">
        <v>40290</v>
      </c>
    </row>
    <row r="7" spans="1:6" x14ac:dyDescent="0.2">
      <c r="A7" s="2">
        <v>200</v>
      </c>
      <c r="B7" s="2">
        <v>22240</v>
      </c>
      <c r="C7" s="2">
        <v>24640</v>
      </c>
      <c r="D7" s="2">
        <v>27750</v>
      </c>
      <c r="E7" s="2">
        <v>25670</v>
      </c>
      <c r="F7" s="2">
        <v>28450</v>
      </c>
    </row>
    <row r="8" spans="1:6" x14ac:dyDescent="0.2">
      <c r="A8" s="2">
        <v>300</v>
      </c>
      <c r="B8" s="2">
        <v>14640</v>
      </c>
      <c r="C8" s="2">
        <v>15280</v>
      </c>
      <c r="D8" s="2">
        <v>15550</v>
      </c>
      <c r="E8" s="2">
        <v>16270</v>
      </c>
      <c r="F8" s="2">
        <v>16040</v>
      </c>
    </row>
    <row r="9" spans="1:6" x14ac:dyDescent="0.2">
      <c r="A9" s="2">
        <v>500</v>
      </c>
      <c r="B9" s="2">
        <v>9374</v>
      </c>
      <c r="C9" s="2">
        <v>9775</v>
      </c>
      <c r="D9" s="2">
        <v>9965</v>
      </c>
      <c r="E9" s="2">
        <v>10290</v>
      </c>
      <c r="F9" s="2">
        <v>9545</v>
      </c>
    </row>
    <row r="10" spans="1:6" x14ac:dyDescent="0.2">
      <c r="A10" s="2">
        <v>800</v>
      </c>
      <c r="B10" s="2">
        <v>7133</v>
      </c>
      <c r="C10" s="2">
        <v>7323</v>
      </c>
      <c r="D10" s="2">
        <v>7673</v>
      </c>
      <c r="E10" s="2">
        <v>7853</v>
      </c>
      <c r="F10" s="2">
        <v>7923</v>
      </c>
    </row>
    <row r="11" spans="1:6" x14ac:dyDescent="0.2">
      <c r="A11" s="2">
        <v>1000</v>
      </c>
      <c r="B11" s="2">
        <v>6432</v>
      </c>
      <c r="C11" s="2">
        <v>6392</v>
      </c>
      <c r="D11" s="2">
        <v>6912</v>
      </c>
      <c r="E11" s="2">
        <v>5712</v>
      </c>
      <c r="F11" s="2">
        <v>6162</v>
      </c>
    </row>
    <row r="12" spans="1:6" x14ac:dyDescent="0.2">
      <c r="A12" s="2">
        <v>2000</v>
      </c>
      <c r="B12" s="2">
        <v>5431</v>
      </c>
      <c r="C12" s="2">
        <v>5692</v>
      </c>
      <c r="D12" s="2">
        <v>5882</v>
      </c>
      <c r="E12" s="2">
        <v>5802</v>
      </c>
      <c r="F12" s="2">
        <v>5562</v>
      </c>
    </row>
    <row r="13" spans="1:6" x14ac:dyDescent="0.2">
      <c r="A13" s="2">
        <v>3000</v>
      </c>
      <c r="B13" s="2">
        <v>4971</v>
      </c>
      <c r="C13" s="2">
        <v>5331</v>
      </c>
      <c r="D13" s="2">
        <v>5251</v>
      </c>
      <c r="E13" s="2">
        <v>5281</v>
      </c>
      <c r="F13" s="2">
        <v>5171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A9182-AD29-4143-A5C7-DEB3FC32A0E3}">
  <dimension ref="A1:U19"/>
  <sheetViews>
    <sheetView zoomScale="80" zoomScaleNormal="80" workbookViewId="0">
      <selection activeCell="G15" sqref="G15"/>
    </sheetView>
  </sheetViews>
  <sheetFormatPr defaultRowHeight="18.45" x14ac:dyDescent="0.65"/>
  <sheetData>
    <row r="1" spans="1:21" x14ac:dyDescent="0.2">
      <c r="A1" s="3" t="s">
        <v>1</v>
      </c>
      <c r="B1" s="11" t="s">
        <v>2</v>
      </c>
      <c r="C1" s="11"/>
      <c r="D1" s="11"/>
      <c r="E1" s="11"/>
      <c r="F1" s="11" t="s">
        <v>3</v>
      </c>
      <c r="G1" s="11"/>
      <c r="H1" s="11"/>
      <c r="I1" s="11"/>
      <c r="J1" s="11" t="s">
        <v>4</v>
      </c>
      <c r="K1" s="11"/>
      <c r="L1" s="11"/>
      <c r="M1" s="11"/>
      <c r="N1" s="11" t="s">
        <v>5</v>
      </c>
      <c r="O1" s="11"/>
      <c r="P1" s="11"/>
      <c r="Q1" s="11"/>
      <c r="R1" s="11" t="s">
        <v>6</v>
      </c>
      <c r="S1" s="11"/>
      <c r="T1" s="11"/>
      <c r="U1" s="11"/>
    </row>
    <row r="2" spans="1:21" x14ac:dyDescent="0.2">
      <c r="A2" s="2">
        <v>0</v>
      </c>
      <c r="B2" s="2">
        <v>102.9842</v>
      </c>
      <c r="C2" s="2">
        <v>97.447270000000003</v>
      </c>
      <c r="D2" s="2">
        <v>102.78530000000001</v>
      </c>
      <c r="E2" s="2">
        <v>96.78125</v>
      </c>
      <c r="F2" s="2">
        <v>102.78530000000001</v>
      </c>
      <c r="G2" s="2">
        <v>70.458659999999995</v>
      </c>
      <c r="H2" s="2">
        <v>91.89049</v>
      </c>
      <c r="I2" s="2">
        <v>97.685839999999999</v>
      </c>
      <c r="J2" s="2">
        <v>103.68</v>
      </c>
      <c r="K2" s="2">
        <v>93.848780000000005</v>
      </c>
      <c r="L2" s="2">
        <v>90.687690000000003</v>
      </c>
      <c r="M2" s="2">
        <v>92.208590000000001</v>
      </c>
      <c r="N2" s="2">
        <v>95.687790000000007</v>
      </c>
      <c r="O2" s="2">
        <v>88.898390000000006</v>
      </c>
      <c r="P2" s="2">
        <v>88.103139999999996</v>
      </c>
      <c r="Q2" s="2">
        <v>86.115030000000004</v>
      </c>
      <c r="R2" s="2">
        <v>88.510710000000003</v>
      </c>
      <c r="S2" s="2">
        <v>89.107140000000001</v>
      </c>
      <c r="T2" s="2">
        <v>93.520750000000007</v>
      </c>
      <c r="U2" s="2">
        <v>90.140960000000007</v>
      </c>
    </row>
    <row r="3" spans="1:21" x14ac:dyDescent="0.2">
      <c r="A3" s="2">
        <v>1</v>
      </c>
      <c r="B3" s="2">
        <v>99.668360000000007</v>
      </c>
      <c r="C3" s="2">
        <v>109.6617</v>
      </c>
      <c r="D3" s="2">
        <v>98.341809999999995</v>
      </c>
      <c r="E3" s="2">
        <v>92.328100000000006</v>
      </c>
      <c r="F3" s="2">
        <v>91.709040000000002</v>
      </c>
      <c r="G3" s="2">
        <v>110.4577</v>
      </c>
      <c r="H3" s="2">
        <v>86.217110000000005</v>
      </c>
      <c r="I3" s="2">
        <v>89.232810000000001</v>
      </c>
      <c r="J3" s="2">
        <v>76.851650000000006</v>
      </c>
      <c r="K3" s="2">
        <v>70.608000000000004</v>
      </c>
      <c r="L3" s="2">
        <v>70.864469999999997</v>
      </c>
      <c r="M3" s="2">
        <v>75.127129999999994</v>
      </c>
      <c r="N3" s="2">
        <v>34.870660000000001</v>
      </c>
      <c r="O3" s="2">
        <v>36.807429999999997</v>
      </c>
      <c r="P3" s="2">
        <v>37.364579999999997</v>
      </c>
      <c r="Q3" s="2">
        <v>36.356400000000001</v>
      </c>
      <c r="R3" s="2">
        <v>12.549189999999999</v>
      </c>
      <c r="S3" s="2">
        <v>13.37166</v>
      </c>
      <c r="T3" s="2">
        <v>13.41587</v>
      </c>
      <c r="U3" s="2">
        <v>13.460089999999999</v>
      </c>
    </row>
    <row r="4" spans="1:21" x14ac:dyDescent="0.2">
      <c r="A4" s="2">
        <v>2</v>
      </c>
      <c r="B4" s="2">
        <v>100</v>
      </c>
      <c r="C4" s="2">
        <v>101.47190000000001</v>
      </c>
      <c r="D4" s="2">
        <v>103.1169</v>
      </c>
      <c r="E4" s="2">
        <v>95.584419999999994</v>
      </c>
      <c r="F4" s="2">
        <v>85.800870000000003</v>
      </c>
      <c r="G4" s="2">
        <v>110.82250000000001</v>
      </c>
      <c r="H4" s="2">
        <v>81.056280000000001</v>
      </c>
      <c r="I4" s="2">
        <v>84.580089999999998</v>
      </c>
      <c r="J4" s="2">
        <v>64.346320000000006</v>
      </c>
      <c r="K4" s="2">
        <v>58.787880000000001</v>
      </c>
      <c r="L4" s="2">
        <v>58.753250000000001</v>
      </c>
      <c r="M4" s="2">
        <v>61.47186</v>
      </c>
      <c r="N4" s="2">
        <v>18.99567</v>
      </c>
      <c r="O4" s="2">
        <v>18.952380000000002</v>
      </c>
      <c r="P4" s="2">
        <v>19.1342</v>
      </c>
      <c r="Q4" s="2">
        <v>20.606059999999999</v>
      </c>
      <c r="R4" s="2">
        <v>6.3056279999999996</v>
      </c>
      <c r="S4" s="2">
        <v>5.8458870000000003</v>
      </c>
      <c r="T4" s="2">
        <v>6.3489180000000003</v>
      </c>
      <c r="U4" s="2">
        <v>6.2450219999999996</v>
      </c>
    </row>
    <row r="5" spans="1:21" x14ac:dyDescent="0.2">
      <c r="A5" s="2">
        <v>3</v>
      </c>
      <c r="B5" s="2">
        <v>97.686160000000001</v>
      </c>
      <c r="C5" s="2">
        <v>101.9773</v>
      </c>
      <c r="D5" s="2">
        <v>103.4918</v>
      </c>
      <c r="E5" s="2">
        <v>96.844759999999994</v>
      </c>
      <c r="F5" s="2">
        <v>82.482119999999995</v>
      </c>
      <c r="G5" s="2">
        <v>95.666809999999998</v>
      </c>
      <c r="H5" s="2">
        <v>78.140510000000006</v>
      </c>
      <c r="I5" s="2">
        <v>81.009680000000003</v>
      </c>
      <c r="J5" s="2">
        <v>50.660499999999999</v>
      </c>
      <c r="K5" s="2">
        <v>45.056789999999999</v>
      </c>
      <c r="L5" s="2">
        <v>48.750529999999998</v>
      </c>
      <c r="M5" s="2">
        <v>51.384099999999997</v>
      </c>
      <c r="N5" s="2">
        <v>11.6281</v>
      </c>
      <c r="O5" s="2">
        <v>12.15818</v>
      </c>
      <c r="P5" s="2">
        <v>12.275980000000001</v>
      </c>
      <c r="Q5" s="2">
        <v>13.36138</v>
      </c>
      <c r="R5" s="2">
        <v>4.443416</v>
      </c>
      <c r="S5" s="2">
        <v>4.7639880000000003</v>
      </c>
      <c r="T5" s="2">
        <v>4.7808159999999997</v>
      </c>
      <c r="U5" s="2">
        <v>4.7639880000000003</v>
      </c>
    </row>
    <row r="6" spans="1:21" x14ac:dyDescent="0.2">
      <c r="A6" s="2">
        <v>4</v>
      </c>
      <c r="B6" s="2">
        <v>96.320520000000002</v>
      </c>
      <c r="C6" s="2">
        <v>104.0883</v>
      </c>
      <c r="D6" s="2">
        <v>104.8242</v>
      </c>
      <c r="E6" s="2">
        <v>94.766970000000001</v>
      </c>
      <c r="F6" s="2">
        <v>75.527389999999997</v>
      </c>
      <c r="G6" s="2">
        <v>72.371219999999994</v>
      </c>
      <c r="H6" s="2">
        <v>73.270650000000003</v>
      </c>
      <c r="I6" s="2">
        <v>78.209320000000005</v>
      </c>
      <c r="J6" s="2">
        <v>40.719540000000002</v>
      </c>
      <c r="K6" s="2">
        <v>37.914960000000001</v>
      </c>
      <c r="L6" s="2">
        <v>40.441540000000003</v>
      </c>
      <c r="M6" s="2">
        <v>43.998359999999998</v>
      </c>
      <c r="N6" s="2">
        <v>8.8143910000000005</v>
      </c>
      <c r="O6" s="2">
        <v>8.9779230000000005</v>
      </c>
      <c r="P6" s="2">
        <v>9.0269829999999995</v>
      </c>
      <c r="Q6" s="2">
        <v>9.7219949999999997</v>
      </c>
      <c r="R6" s="2">
        <v>3.9501230000000001</v>
      </c>
      <c r="S6" s="2">
        <v>4.0318889999999996</v>
      </c>
      <c r="T6" s="2">
        <v>4.1872439999999997</v>
      </c>
      <c r="U6" s="2">
        <v>4.1545379999999996</v>
      </c>
    </row>
    <row r="7" spans="1:21" x14ac:dyDescent="0.2">
      <c r="A7" s="2">
        <v>5</v>
      </c>
      <c r="B7" s="2">
        <v>96.089389999999995</v>
      </c>
      <c r="C7" s="2">
        <v>104.2298</v>
      </c>
      <c r="D7" s="2">
        <v>104.6289</v>
      </c>
      <c r="E7" s="2">
        <v>95.051879999999997</v>
      </c>
      <c r="F7" s="2">
        <v>71.340779999999995</v>
      </c>
      <c r="G7" s="2">
        <v>67.725459999999998</v>
      </c>
      <c r="H7" s="2">
        <v>70.359139999999996</v>
      </c>
      <c r="I7" s="2">
        <v>74.277730000000005</v>
      </c>
      <c r="J7" s="2">
        <v>32.976860000000002</v>
      </c>
      <c r="K7" s="2">
        <v>31.923380000000002</v>
      </c>
      <c r="L7" s="2">
        <v>34.405430000000003</v>
      </c>
      <c r="M7" s="2">
        <v>37.509979999999999</v>
      </c>
      <c r="N7" s="2">
        <v>7.1141259999999997</v>
      </c>
      <c r="O7" s="2">
        <v>7.2976859999999997</v>
      </c>
      <c r="P7" s="2">
        <v>7.6576219999999999</v>
      </c>
      <c r="Q7" s="2">
        <v>8.4596970000000002</v>
      </c>
      <c r="R7" s="2">
        <v>3.4485239999999999</v>
      </c>
      <c r="S7" s="2">
        <v>3.4724659999999998</v>
      </c>
      <c r="T7" s="2">
        <v>3.4804469999999998</v>
      </c>
      <c r="U7" s="2">
        <v>3.5043890000000002</v>
      </c>
    </row>
    <row r="8" spans="1:21" x14ac:dyDescent="0.2">
      <c r="A8" s="2">
        <v>6</v>
      </c>
      <c r="B8" s="2">
        <v>97.531850000000006</v>
      </c>
      <c r="C8" s="2">
        <v>102.70699999999999</v>
      </c>
      <c r="D8" s="2">
        <v>104.1401</v>
      </c>
      <c r="E8" s="2">
        <v>95.621020000000001</v>
      </c>
      <c r="F8" s="2">
        <v>67.428340000000006</v>
      </c>
      <c r="G8" s="2">
        <v>64.275480000000002</v>
      </c>
      <c r="H8" s="2">
        <v>66.138540000000006</v>
      </c>
      <c r="I8" s="2">
        <v>72.603499999999997</v>
      </c>
      <c r="J8" s="2">
        <v>28.359870000000001</v>
      </c>
      <c r="K8" s="2">
        <v>26.640129999999999</v>
      </c>
      <c r="L8" s="2">
        <v>30.238849999999999</v>
      </c>
      <c r="M8" s="2">
        <v>32.993630000000003</v>
      </c>
      <c r="N8" s="2">
        <v>6.3320059999999998</v>
      </c>
      <c r="O8" s="2">
        <v>6.172771</v>
      </c>
      <c r="P8" s="2">
        <v>6.8423569999999998</v>
      </c>
      <c r="Q8" s="2">
        <v>7.2643310000000003</v>
      </c>
      <c r="R8" s="2">
        <v>3.0979299999999999</v>
      </c>
      <c r="S8" s="2">
        <v>3.2810510000000002</v>
      </c>
      <c r="T8" s="2">
        <v>3.2332800000000002</v>
      </c>
      <c r="U8" s="2">
        <v>3.511943</v>
      </c>
    </row>
    <row r="9" spans="1:21" x14ac:dyDescent="0.2">
      <c r="A9" s="2">
        <v>7</v>
      </c>
      <c r="B9" s="2">
        <v>97.798929999999999</v>
      </c>
      <c r="C9" s="2">
        <v>102.8753</v>
      </c>
      <c r="D9" s="2">
        <v>103.8271</v>
      </c>
      <c r="E9" s="2">
        <v>95.498710000000003</v>
      </c>
      <c r="F9" s="2">
        <v>63.446359999999999</v>
      </c>
      <c r="G9" s="2">
        <v>60.995440000000002</v>
      </c>
      <c r="H9" s="2">
        <v>65.119969999999995</v>
      </c>
      <c r="I9" s="2">
        <v>68.292680000000004</v>
      </c>
      <c r="J9" s="2">
        <v>25.421379999999999</v>
      </c>
      <c r="K9" s="2">
        <v>23.83502</v>
      </c>
      <c r="L9" s="2">
        <v>26.127310000000001</v>
      </c>
      <c r="M9" s="2">
        <v>29.506250000000001</v>
      </c>
      <c r="N9" s="2">
        <v>5.713266</v>
      </c>
      <c r="O9" s="2">
        <v>5.8877649999999999</v>
      </c>
      <c r="P9" s="2">
        <v>6.268491</v>
      </c>
      <c r="Q9" s="2">
        <v>6.4112629999999999</v>
      </c>
      <c r="R9" s="2">
        <v>2.5389650000000001</v>
      </c>
      <c r="S9" s="2">
        <v>2.9752130000000001</v>
      </c>
      <c r="T9" s="2">
        <v>2.999009</v>
      </c>
      <c r="U9" s="2">
        <v>2.856236</v>
      </c>
    </row>
    <row r="10" spans="1:21" x14ac:dyDescent="0.2">
      <c r="A10" s="2">
        <v>8</v>
      </c>
      <c r="B10" s="2">
        <v>94.414839999999998</v>
      </c>
      <c r="C10" s="2">
        <v>102.9406</v>
      </c>
      <c r="D10" s="2">
        <v>107.1245</v>
      </c>
      <c r="E10" s="2">
        <v>95.520030000000006</v>
      </c>
      <c r="F10" s="2">
        <v>59.73554</v>
      </c>
      <c r="G10" s="2">
        <v>58.322479999999999</v>
      </c>
      <c r="H10" s="2">
        <v>59.317149999999998</v>
      </c>
      <c r="I10" s="2">
        <v>67.274519999999995</v>
      </c>
      <c r="J10" s="2">
        <v>21.7012</v>
      </c>
      <c r="K10" s="2">
        <v>20.959150000000001</v>
      </c>
      <c r="L10" s="2">
        <v>23.01164</v>
      </c>
      <c r="M10" s="2">
        <v>26.611409999999999</v>
      </c>
      <c r="N10" s="2">
        <v>5.535425</v>
      </c>
      <c r="O10" s="2">
        <v>5.5275309999999998</v>
      </c>
      <c r="P10" s="2">
        <v>5.6783109999999999</v>
      </c>
      <c r="Q10" s="2">
        <v>6.2782710000000002</v>
      </c>
      <c r="R10" s="2">
        <v>2.5111509999999999</v>
      </c>
      <c r="S10" s="2">
        <v>2.613775</v>
      </c>
      <c r="T10" s="2">
        <v>2.6611410000000002</v>
      </c>
      <c r="U10" s="2">
        <v>2.5506220000000002</v>
      </c>
    </row>
    <row r="11" spans="1:21" x14ac:dyDescent="0.2">
      <c r="A11" s="2">
        <v>9</v>
      </c>
      <c r="B11" s="2">
        <v>94.884460000000004</v>
      </c>
      <c r="C11" s="2">
        <v>102.7059</v>
      </c>
      <c r="D11" s="2">
        <v>107.76220000000001</v>
      </c>
      <c r="E11" s="2">
        <v>94.647440000000003</v>
      </c>
      <c r="F11" s="2">
        <v>57.246690000000001</v>
      </c>
      <c r="G11" s="2">
        <v>56.630459999999999</v>
      </c>
      <c r="H11" s="2">
        <v>56.985979999999998</v>
      </c>
      <c r="I11" s="2">
        <v>63.235239999999997</v>
      </c>
      <c r="J11" s="2">
        <v>20.098759999999999</v>
      </c>
      <c r="K11" s="2">
        <v>20.327870000000001</v>
      </c>
      <c r="L11" s="2">
        <v>21.505040000000001</v>
      </c>
      <c r="M11" s="2">
        <v>24.586210000000001</v>
      </c>
      <c r="N11" s="2">
        <v>5.0736720000000002</v>
      </c>
      <c r="O11" s="2">
        <v>5.508197</v>
      </c>
      <c r="P11" s="2">
        <v>5.4686940000000002</v>
      </c>
      <c r="Q11" s="2">
        <v>6.0620190000000003</v>
      </c>
      <c r="R11" s="2">
        <v>2.2279279999999999</v>
      </c>
      <c r="S11" s="2">
        <v>2.4412400000000001</v>
      </c>
      <c r="T11" s="2">
        <v>2.4175390000000001</v>
      </c>
      <c r="U11" s="2">
        <v>2.4096389999999999</v>
      </c>
    </row>
    <row r="12" spans="1:21" x14ac:dyDescent="0.2">
      <c r="A12" s="2">
        <v>10</v>
      </c>
      <c r="B12" s="2">
        <v>96.120949999999993</v>
      </c>
      <c r="C12" s="2">
        <v>103.4414</v>
      </c>
      <c r="D12" s="2">
        <v>105.03279999999999</v>
      </c>
      <c r="E12" s="2">
        <v>95.404809999999998</v>
      </c>
      <c r="F12" s="2">
        <v>55.476430000000001</v>
      </c>
      <c r="G12" s="2">
        <v>53.773620000000001</v>
      </c>
      <c r="H12" s="2">
        <v>55.723100000000002</v>
      </c>
      <c r="I12" s="2">
        <v>60.84742</v>
      </c>
      <c r="J12" s="2">
        <v>18.866119999999999</v>
      </c>
      <c r="K12" s="2">
        <v>18.516010000000001</v>
      </c>
      <c r="L12" s="2">
        <v>20.47344</v>
      </c>
      <c r="M12" s="2">
        <v>22.629799999999999</v>
      </c>
      <c r="N12" s="2">
        <v>4.7917249999999996</v>
      </c>
      <c r="O12" s="2">
        <v>5.2771039999999996</v>
      </c>
      <c r="P12" s="2">
        <v>5.6359659999999998</v>
      </c>
      <c r="Q12" s="2">
        <v>5.8269349999999998</v>
      </c>
      <c r="R12" s="2">
        <v>2.0449570000000001</v>
      </c>
      <c r="S12" s="2">
        <v>2.1961409999999999</v>
      </c>
      <c r="T12" s="2">
        <v>2.2200120000000001</v>
      </c>
      <c r="U12" s="2">
        <v>2.1563560000000002</v>
      </c>
    </row>
    <row r="13" spans="1:21" x14ac:dyDescent="0.2">
      <c r="A13" s="2">
        <v>11</v>
      </c>
      <c r="B13" s="2">
        <v>94.242069999999998</v>
      </c>
      <c r="C13" s="2">
        <v>102.23269999999999</v>
      </c>
      <c r="D13" s="2">
        <v>107.95140000000001</v>
      </c>
      <c r="E13" s="2">
        <v>95.573830000000001</v>
      </c>
      <c r="F13" s="2">
        <v>50.77948</v>
      </c>
      <c r="G13" s="2">
        <v>50.990989999999996</v>
      </c>
      <c r="H13" s="2">
        <v>51.406190000000002</v>
      </c>
      <c r="I13" s="2">
        <v>58.958089999999999</v>
      </c>
      <c r="J13" s="2">
        <v>17.179790000000001</v>
      </c>
      <c r="K13" s="2">
        <v>17.093620000000001</v>
      </c>
      <c r="L13" s="2">
        <v>17.79083</v>
      </c>
      <c r="M13" s="2">
        <v>21.143750000000001</v>
      </c>
      <c r="N13" s="2">
        <v>4.537407</v>
      </c>
      <c r="O13" s="2">
        <v>5.1014489999999997</v>
      </c>
      <c r="P13" s="2">
        <v>5.587936</v>
      </c>
      <c r="Q13" s="2">
        <v>5.4853110000000003</v>
      </c>
      <c r="R13" s="2">
        <v>1.9271450000000001</v>
      </c>
      <c r="S13" s="2">
        <v>2.2640030000000002</v>
      </c>
      <c r="T13" s="2">
        <v>2.0524870000000002</v>
      </c>
      <c r="U13" s="2">
        <v>2.1778300000000002</v>
      </c>
    </row>
    <row r="14" spans="1:21" x14ac:dyDescent="0.2">
      <c r="A14" s="2">
        <v>12</v>
      </c>
      <c r="B14" s="2">
        <v>96.316829999999996</v>
      </c>
      <c r="C14" s="2">
        <v>103.7624</v>
      </c>
      <c r="D14" s="2">
        <v>104</v>
      </c>
      <c r="E14" s="2">
        <v>95.920789999999997</v>
      </c>
      <c r="F14" s="2">
        <v>50.130690000000001</v>
      </c>
      <c r="G14" s="2">
        <v>50.19406</v>
      </c>
      <c r="H14" s="2">
        <v>49.045540000000003</v>
      </c>
      <c r="I14" s="2">
        <v>57.203960000000002</v>
      </c>
      <c r="J14" s="2">
        <v>16.53069</v>
      </c>
      <c r="K14" s="2">
        <v>16.617819999999998</v>
      </c>
      <c r="L14" s="2">
        <v>17.520790000000002</v>
      </c>
      <c r="M14" s="2">
        <v>20.25347</v>
      </c>
      <c r="N14" s="2">
        <v>4.7936629999999996</v>
      </c>
      <c r="O14" s="2">
        <v>4.9045540000000001</v>
      </c>
      <c r="P14" s="2">
        <v>5.2926729999999997</v>
      </c>
      <c r="Q14" s="2">
        <v>5.5699009999999998</v>
      </c>
      <c r="R14" s="2">
        <v>1.988119</v>
      </c>
      <c r="S14" s="2">
        <v>1.908911</v>
      </c>
      <c r="T14" s="2">
        <v>1.9405939999999999</v>
      </c>
      <c r="U14" s="2">
        <v>2.0673270000000001</v>
      </c>
    </row>
    <row r="15" spans="1:21" x14ac:dyDescent="0.2">
      <c r="A15" s="2">
        <v>13</v>
      </c>
      <c r="B15" s="2">
        <v>95.977590000000006</v>
      </c>
      <c r="C15" s="2">
        <v>107.10429999999999</v>
      </c>
      <c r="D15" s="2">
        <v>100.6204</v>
      </c>
      <c r="E15" s="2">
        <v>96.297780000000003</v>
      </c>
      <c r="F15" s="2">
        <v>48.557130000000001</v>
      </c>
      <c r="G15" s="2">
        <v>48.26896</v>
      </c>
      <c r="H15" s="2">
        <v>47.700620000000001</v>
      </c>
      <c r="I15" s="2">
        <v>56.241750000000003</v>
      </c>
      <c r="J15" s="2">
        <v>16.12968</v>
      </c>
      <c r="K15" s="2">
        <v>15.473280000000001</v>
      </c>
      <c r="L15" s="2">
        <v>16.545929999999998</v>
      </c>
      <c r="M15" s="2">
        <v>19.45167</v>
      </c>
      <c r="N15" s="2">
        <v>4.5883529999999997</v>
      </c>
      <c r="O15" s="2">
        <v>5.2047230000000004</v>
      </c>
      <c r="P15" s="2">
        <v>5.1246749999999999</v>
      </c>
      <c r="Q15" s="2">
        <v>5.5889530000000001</v>
      </c>
      <c r="R15" s="2">
        <v>1.905143</v>
      </c>
      <c r="S15" s="2">
        <v>1.9611769999999999</v>
      </c>
      <c r="T15" s="2">
        <v>1.873124</v>
      </c>
      <c r="U15" s="2">
        <v>1.9371620000000001</v>
      </c>
    </row>
    <row r="16" spans="1:21" x14ac:dyDescent="0.2">
      <c r="A16" s="2">
        <v>14</v>
      </c>
      <c r="B16" s="2">
        <v>98.613619999999997</v>
      </c>
      <c r="C16" s="2">
        <v>104.8021</v>
      </c>
      <c r="D16" s="2">
        <v>98.292140000000003</v>
      </c>
      <c r="E16" s="2">
        <v>98.292140000000003</v>
      </c>
      <c r="F16" s="2">
        <v>46.558169999999997</v>
      </c>
      <c r="G16" s="2">
        <v>48.816560000000003</v>
      </c>
      <c r="H16" s="2">
        <v>46.276870000000002</v>
      </c>
      <c r="I16" s="2">
        <v>55.840870000000002</v>
      </c>
      <c r="J16" s="2">
        <v>15.63191</v>
      </c>
      <c r="K16" s="2">
        <v>15.270239999999999</v>
      </c>
      <c r="L16" s="2">
        <v>15.96946</v>
      </c>
      <c r="M16" s="2">
        <v>18.573440000000002</v>
      </c>
      <c r="N16" s="2">
        <v>4.4540889999999997</v>
      </c>
      <c r="O16" s="2">
        <v>4.9443440000000001</v>
      </c>
      <c r="P16" s="2">
        <v>5.177416</v>
      </c>
      <c r="Q16" s="2">
        <v>5.6194490000000004</v>
      </c>
      <c r="R16" s="2">
        <v>1.8083180000000001</v>
      </c>
      <c r="S16" s="2">
        <v>1.8324290000000001</v>
      </c>
      <c r="T16" s="2">
        <v>1.727949</v>
      </c>
      <c r="U16" s="2">
        <v>1.824392</v>
      </c>
    </row>
    <row r="17" spans="1:21" x14ac:dyDescent="0.2">
      <c r="A17" s="2">
        <v>15</v>
      </c>
      <c r="B17" s="2">
        <v>96.570859999999996</v>
      </c>
      <c r="C17" s="2">
        <v>105.7681</v>
      </c>
      <c r="D17" s="2">
        <v>99.028739999999999</v>
      </c>
      <c r="E17" s="2">
        <v>98.632310000000004</v>
      </c>
      <c r="F17" s="2">
        <v>44.027749999999997</v>
      </c>
      <c r="G17" s="2">
        <v>45.486620000000002</v>
      </c>
      <c r="H17" s="2">
        <v>44.233890000000002</v>
      </c>
      <c r="I17" s="2">
        <v>53.280479999999997</v>
      </c>
      <c r="J17" s="2">
        <v>15.42914</v>
      </c>
      <c r="K17" s="2">
        <v>15.31814</v>
      </c>
      <c r="L17" s="2">
        <v>15.40535</v>
      </c>
      <c r="M17" s="2">
        <v>18.14866</v>
      </c>
      <c r="N17" s="2">
        <v>4.7904859999999996</v>
      </c>
      <c r="O17" s="2">
        <v>5.091774</v>
      </c>
      <c r="P17" s="2">
        <v>5.2424179999999998</v>
      </c>
      <c r="Q17" s="2">
        <v>5.798216</v>
      </c>
      <c r="R17" s="2">
        <v>1.7443010000000001</v>
      </c>
      <c r="S17" s="2">
        <v>1.7363729999999999</v>
      </c>
      <c r="T17" s="2">
        <v>1.839445</v>
      </c>
      <c r="U17" s="2">
        <v>1.92666</v>
      </c>
    </row>
    <row r="18" spans="1:21" x14ac:dyDescent="0.2">
      <c r="A18" s="2">
        <v>16</v>
      </c>
      <c r="B18" s="2">
        <v>99.221090000000004</v>
      </c>
      <c r="C18" s="2">
        <v>106.2512</v>
      </c>
      <c r="D18" s="2">
        <v>96.345119999999994</v>
      </c>
      <c r="E18" s="2">
        <v>98.182540000000003</v>
      </c>
      <c r="F18" s="2">
        <v>44.857199999999999</v>
      </c>
      <c r="G18" s="2">
        <v>43.123629999999999</v>
      </c>
      <c r="H18" s="2">
        <v>44.33793</v>
      </c>
      <c r="I18" s="2">
        <v>50.760930000000002</v>
      </c>
      <c r="J18" s="2">
        <v>14.875170000000001</v>
      </c>
      <c r="K18" s="2">
        <v>14.8592</v>
      </c>
      <c r="L18" s="2">
        <v>15.921709999999999</v>
      </c>
      <c r="M18" s="2">
        <v>17.783100000000001</v>
      </c>
      <c r="N18" s="2">
        <v>4.7948870000000001</v>
      </c>
      <c r="O18" s="2">
        <v>5.2182940000000002</v>
      </c>
      <c r="P18" s="2">
        <v>5.6824450000000004</v>
      </c>
      <c r="Q18" s="2">
        <v>5.6504890000000003</v>
      </c>
      <c r="R18" s="2">
        <v>1.6616740000000001</v>
      </c>
      <c r="S18" s="2">
        <v>1.781506</v>
      </c>
      <c r="T18" s="2">
        <v>1.829439</v>
      </c>
      <c r="U18" s="2">
        <v>1.773517</v>
      </c>
    </row>
    <row r="19" spans="1:21" x14ac:dyDescent="0.2">
      <c r="A19" s="2">
        <v>17</v>
      </c>
      <c r="B19" s="2">
        <v>96.527090000000001</v>
      </c>
      <c r="C19" s="2">
        <v>105.5765</v>
      </c>
      <c r="D19" s="2">
        <v>100.893</v>
      </c>
      <c r="E19" s="2">
        <v>97.003370000000004</v>
      </c>
      <c r="F19" s="2">
        <v>42.309980000000003</v>
      </c>
      <c r="G19" s="2">
        <v>42.492559999999997</v>
      </c>
      <c r="H19" s="2">
        <v>42.405239999999999</v>
      </c>
      <c r="I19" s="2">
        <v>50.438580000000002</v>
      </c>
      <c r="J19" s="2">
        <v>14.875970000000001</v>
      </c>
      <c r="K19" s="2">
        <v>14.9871</v>
      </c>
      <c r="L19" s="2">
        <v>15.725339999999999</v>
      </c>
      <c r="M19" s="2">
        <v>17.36853</v>
      </c>
      <c r="N19" s="2">
        <v>5.0978370000000002</v>
      </c>
      <c r="O19" s="2">
        <v>5.121651</v>
      </c>
      <c r="P19" s="2">
        <v>5.3994840000000002</v>
      </c>
      <c r="Q19" s="2">
        <v>6.0988290000000003</v>
      </c>
      <c r="R19" s="2">
        <v>1.682874</v>
      </c>
      <c r="S19" s="2">
        <v>1.8813260000000001</v>
      </c>
      <c r="T19" s="2">
        <v>1.9130780000000001</v>
      </c>
      <c r="U19" s="2">
        <v>1.8972020000000001</v>
      </c>
    </row>
  </sheetData>
  <mergeCells count="5">
    <mergeCell ref="B1:E1"/>
    <mergeCell ref="F1:I1"/>
    <mergeCell ref="J1:M1"/>
    <mergeCell ref="N1:Q1"/>
    <mergeCell ref="R1:U1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47803-8F85-4F79-803C-09D6E792AD64}">
  <dimension ref="A1:J106"/>
  <sheetViews>
    <sheetView zoomScale="90" zoomScaleNormal="90" workbookViewId="0">
      <selection activeCell="G7" sqref="G7"/>
    </sheetView>
  </sheetViews>
  <sheetFormatPr defaultRowHeight="18.45" x14ac:dyDescent="0.65"/>
  <cols>
    <col min="1" max="1" width="24.7109375" customWidth="1"/>
  </cols>
  <sheetData>
    <row r="1" spans="1:10" x14ac:dyDescent="0.65">
      <c r="B1" t="s">
        <v>7</v>
      </c>
      <c r="E1" t="s">
        <v>8</v>
      </c>
      <c r="I1" t="s">
        <v>9</v>
      </c>
      <c r="J1" t="s">
        <v>10</v>
      </c>
    </row>
    <row r="2" spans="1:10" x14ac:dyDescent="0.65">
      <c r="A2" t="s">
        <v>11</v>
      </c>
      <c r="B2">
        <v>116.02163961714524</v>
      </c>
      <c r="C2">
        <v>139.74198918019144</v>
      </c>
      <c r="D2">
        <v>111.19434040782356</v>
      </c>
      <c r="E2">
        <v>241.67950693374425</v>
      </c>
      <c r="F2">
        <v>280.9707241910632</v>
      </c>
      <c r="G2">
        <v>230.12326656394455</v>
      </c>
      <c r="I2">
        <v>122.31932306838674</v>
      </c>
      <c r="J2">
        <v>250.92449922958397</v>
      </c>
    </row>
    <row r="3" spans="1:10" x14ac:dyDescent="0.65">
      <c r="A3" t="s">
        <v>12</v>
      </c>
      <c r="B3">
        <v>91.094465251768625</v>
      </c>
      <c r="C3">
        <v>127.04952143154391</v>
      </c>
      <c r="D3">
        <v>108.61423220973782</v>
      </c>
      <c r="E3">
        <v>228.73651771956855</v>
      </c>
      <c r="F3">
        <v>262.01848998459172</v>
      </c>
      <c r="G3">
        <v>224.96147919876734</v>
      </c>
      <c r="I3">
        <v>108.91940629768345</v>
      </c>
      <c r="J3">
        <v>238.57216230097586</v>
      </c>
    </row>
    <row r="4" spans="1:10" x14ac:dyDescent="0.65">
      <c r="A4" t="s">
        <v>13</v>
      </c>
      <c r="B4">
        <v>106.90803162713276</v>
      </c>
      <c r="C4">
        <v>139.49230129005409</v>
      </c>
      <c r="D4">
        <v>113.77444860590928</v>
      </c>
      <c r="E4">
        <v>234.12942989214173</v>
      </c>
      <c r="F4">
        <v>269.87673343605547</v>
      </c>
      <c r="G4">
        <v>209.09090909090909</v>
      </c>
      <c r="I4">
        <v>120.05826050769872</v>
      </c>
      <c r="J4">
        <v>237.69902413970212</v>
      </c>
    </row>
    <row r="5" spans="1:10" x14ac:dyDescent="0.65">
      <c r="A5" t="s">
        <v>14</v>
      </c>
      <c r="B5">
        <v>103.28755722014149</v>
      </c>
      <c r="C5">
        <v>128.08988764044943</v>
      </c>
      <c r="D5">
        <v>117.81106949646275</v>
      </c>
      <c r="E5">
        <v>233.74422187981509</v>
      </c>
      <c r="F5">
        <v>231.74114021571648</v>
      </c>
      <c r="G5">
        <v>238.9060092449923</v>
      </c>
      <c r="I5">
        <v>116.39617145235123</v>
      </c>
      <c r="J5">
        <v>234.79712378017462</v>
      </c>
    </row>
    <row r="6" spans="1:10" x14ac:dyDescent="0.65">
      <c r="A6" t="s">
        <v>15</v>
      </c>
      <c r="B6">
        <v>121.71276913454332</v>
      </c>
      <c r="C6">
        <v>121.65642063031436</v>
      </c>
      <c r="D6">
        <v>136.87051677213228</v>
      </c>
      <c r="E6">
        <v>189.90665110851805</v>
      </c>
      <c r="F6">
        <v>190.78179696616101</v>
      </c>
      <c r="G6">
        <v>182.29288214702447</v>
      </c>
      <c r="I6">
        <v>126.74656884566332</v>
      </c>
      <c r="J6">
        <v>187.66044340723451</v>
      </c>
    </row>
    <row r="7" spans="1:10" x14ac:dyDescent="0.65">
      <c r="A7" t="s">
        <v>16</v>
      </c>
      <c r="B7">
        <v>107.46887966804979</v>
      </c>
      <c r="C7">
        <v>106.50069156293223</v>
      </c>
      <c r="D7">
        <v>105.67081604426002</v>
      </c>
      <c r="E7">
        <v>149.16808873720137</v>
      </c>
      <c r="F7">
        <v>153.83959044368601</v>
      </c>
      <c r="G7">
        <v>157.61518771331058</v>
      </c>
      <c r="I7">
        <v>106.54679575841401</v>
      </c>
      <c r="J7">
        <v>153.54095563139933</v>
      </c>
    </row>
    <row r="8" spans="1:10" x14ac:dyDescent="0.65">
      <c r="A8" t="s">
        <v>17</v>
      </c>
      <c r="B8">
        <v>117.48492678725236</v>
      </c>
      <c r="C8">
        <v>109.77605512489234</v>
      </c>
      <c r="D8">
        <v>108.31180017226529</v>
      </c>
      <c r="E8">
        <v>130.54298642533936</v>
      </c>
      <c r="F8">
        <v>132.95625942684765</v>
      </c>
      <c r="G8">
        <v>136.95324283559577</v>
      </c>
      <c r="I8">
        <v>111.85759402813666</v>
      </c>
      <c r="J8">
        <v>133.4841628959276</v>
      </c>
    </row>
    <row r="9" spans="1:10" x14ac:dyDescent="0.65">
      <c r="A9" t="s">
        <v>18</v>
      </c>
      <c r="B9">
        <v>117.91559000861326</v>
      </c>
      <c r="C9">
        <v>114.59948320413437</v>
      </c>
      <c r="D9">
        <v>118.26012058570198</v>
      </c>
      <c r="E9">
        <v>127.82805429864254</v>
      </c>
      <c r="F9">
        <v>130.69381598793365</v>
      </c>
      <c r="G9">
        <v>132.12669683257917</v>
      </c>
      <c r="I9">
        <v>116.92506459948321</v>
      </c>
      <c r="J9">
        <v>130.21618903971844</v>
      </c>
    </row>
    <row r="10" spans="1:10" x14ac:dyDescent="0.65">
      <c r="A10" t="s">
        <v>19</v>
      </c>
      <c r="B10">
        <v>69.95192307692308</v>
      </c>
      <c r="C10">
        <v>75.57692307692308</v>
      </c>
      <c r="D10">
        <v>71.586538461538467</v>
      </c>
      <c r="E10">
        <v>126.22178119573306</v>
      </c>
      <c r="F10">
        <v>114.83502852890102</v>
      </c>
      <c r="G10">
        <v>136.12006946167205</v>
      </c>
      <c r="I10">
        <v>72.371794871794876</v>
      </c>
      <c r="J10">
        <v>125.72562639543537</v>
      </c>
    </row>
    <row r="11" spans="1:10" x14ac:dyDescent="0.65">
      <c r="A11" t="s">
        <v>20</v>
      </c>
      <c r="B11">
        <v>66.682692307692307</v>
      </c>
      <c r="C11">
        <v>78.461538461538467</v>
      </c>
      <c r="D11">
        <v>64.855769230769226</v>
      </c>
      <c r="E11">
        <v>128.60332423716198</v>
      </c>
      <c r="F11">
        <v>104.78789382287272</v>
      </c>
      <c r="G11">
        <v>141.3296948647978</v>
      </c>
      <c r="I11">
        <v>70</v>
      </c>
      <c r="J11">
        <v>124.90697097494417</v>
      </c>
    </row>
    <row r="12" spans="1:10" x14ac:dyDescent="0.65">
      <c r="A12" t="s">
        <v>21</v>
      </c>
      <c r="B12">
        <v>120.41343669250647</v>
      </c>
      <c r="C12">
        <v>118.86304909560724</v>
      </c>
      <c r="D12">
        <v>118.5615848406546</v>
      </c>
      <c r="E12">
        <v>118.02413273001508</v>
      </c>
      <c r="F12">
        <v>123.15233785822022</v>
      </c>
      <c r="G12">
        <v>118.7028657616893</v>
      </c>
      <c r="I12">
        <v>119.27935687625609</v>
      </c>
      <c r="J12">
        <v>119.9597787833082</v>
      </c>
    </row>
    <row r="13" spans="1:10" x14ac:dyDescent="0.65">
      <c r="A13" t="s">
        <v>22</v>
      </c>
      <c r="B13">
        <v>107.56929457307555</v>
      </c>
      <c r="C13">
        <v>102.66697470515645</v>
      </c>
      <c r="D13">
        <v>104.63917235316988</v>
      </c>
      <c r="E13">
        <v>113.4189031505251</v>
      </c>
      <c r="F13">
        <v>112.54375729288213</v>
      </c>
      <c r="G13">
        <v>120.24504084014001</v>
      </c>
      <c r="I13">
        <v>104.95848054380063</v>
      </c>
      <c r="J13">
        <v>115.40256709451575</v>
      </c>
    </row>
    <row r="14" spans="1:10" x14ac:dyDescent="0.65">
      <c r="A14" t="s">
        <v>23</v>
      </c>
      <c r="B14">
        <v>92.592592592592595</v>
      </c>
      <c r="C14">
        <v>98.834789846025799</v>
      </c>
      <c r="D14">
        <v>89.013732833957548</v>
      </c>
      <c r="E14">
        <v>110.55469953775039</v>
      </c>
      <c r="F14">
        <v>109.24499229583975</v>
      </c>
      <c r="G14">
        <v>119.49152542372883</v>
      </c>
      <c r="I14">
        <v>93.480371757525305</v>
      </c>
      <c r="J14">
        <v>113.09707241910633</v>
      </c>
    </row>
    <row r="15" spans="1:10" x14ac:dyDescent="0.65">
      <c r="A15" t="s">
        <v>24</v>
      </c>
      <c r="B15">
        <v>87.099459009571376</v>
      </c>
      <c r="C15">
        <v>96.421140241364967</v>
      </c>
      <c r="D15">
        <v>88.84727424053267</v>
      </c>
      <c r="E15">
        <v>107.85824345146378</v>
      </c>
      <c r="F15">
        <v>110.40061633281972</v>
      </c>
      <c r="G15">
        <v>115.0231124807396</v>
      </c>
      <c r="I15">
        <v>90.789291163823009</v>
      </c>
      <c r="J15">
        <v>111.09399075500771</v>
      </c>
    </row>
    <row r="16" spans="1:10" x14ac:dyDescent="0.65">
      <c r="A16" t="s">
        <v>25</v>
      </c>
      <c r="B16">
        <v>94.83978360382855</v>
      </c>
      <c r="C16">
        <v>97.170203911776952</v>
      </c>
      <c r="D16">
        <v>92.259675405742826</v>
      </c>
      <c r="E16">
        <v>107.47303543913713</v>
      </c>
      <c r="F16">
        <v>107.08782742681049</v>
      </c>
      <c r="G16">
        <v>112.01848998459167</v>
      </c>
      <c r="I16">
        <v>94.756554307116104</v>
      </c>
      <c r="J16">
        <v>108.85978428351309</v>
      </c>
    </row>
    <row r="17" spans="1:10" x14ac:dyDescent="0.65">
      <c r="A17" t="s">
        <v>26</v>
      </c>
      <c r="B17">
        <v>104.2479294683409</v>
      </c>
      <c r="C17">
        <v>105.6104728827144</v>
      </c>
      <c r="D17">
        <v>105.28987443227358</v>
      </c>
      <c r="E17">
        <v>107.93408605431797</v>
      </c>
      <c r="F17">
        <v>108.75801037534332</v>
      </c>
      <c r="G17">
        <v>106.24046383887702</v>
      </c>
      <c r="I17">
        <v>105.04942559444295</v>
      </c>
      <c r="J17">
        <v>107.64418675617942</v>
      </c>
    </row>
    <row r="18" spans="1:10" x14ac:dyDescent="0.65">
      <c r="A18" t="s">
        <v>27</v>
      </c>
      <c r="B18">
        <v>112.82764098490865</v>
      </c>
      <c r="C18">
        <v>110.36536934074662</v>
      </c>
      <c r="D18">
        <v>110.72279586973789</v>
      </c>
      <c r="E18">
        <v>107.2723204296263</v>
      </c>
      <c r="F18">
        <v>110.42738867755648</v>
      </c>
      <c r="G18">
        <v>103.84873573506377</v>
      </c>
      <c r="I18">
        <v>111.30526873179774</v>
      </c>
      <c r="J18">
        <v>107.18281494741552</v>
      </c>
    </row>
    <row r="19" spans="1:10" x14ac:dyDescent="0.65">
      <c r="A19" t="s">
        <v>28</v>
      </c>
      <c r="B19">
        <v>88.056595921764455</v>
      </c>
      <c r="C19">
        <v>103.66208905534748</v>
      </c>
      <c r="D19">
        <v>92.509363295880149</v>
      </c>
      <c r="E19">
        <v>108.39753466872111</v>
      </c>
      <c r="F19">
        <v>114.02157164869028</v>
      </c>
      <c r="G19">
        <v>95.608628659476125</v>
      </c>
      <c r="I19">
        <v>94.742682757664014</v>
      </c>
      <c r="J19">
        <v>106.00924499229582</v>
      </c>
    </row>
    <row r="20" spans="1:10" x14ac:dyDescent="0.65">
      <c r="A20" t="s">
        <v>29</v>
      </c>
      <c r="B20">
        <v>95.09615384615384</v>
      </c>
      <c r="C20">
        <v>97.45192307692308</v>
      </c>
      <c r="D20">
        <v>88.605769230769226</v>
      </c>
      <c r="E20">
        <v>106.27635822376583</v>
      </c>
      <c r="F20">
        <v>95.857107417514257</v>
      </c>
      <c r="G20">
        <v>108.65790126519474</v>
      </c>
      <c r="I20">
        <v>93.717948717948715</v>
      </c>
      <c r="J20">
        <v>103.59712230215827</v>
      </c>
    </row>
    <row r="21" spans="1:10" x14ac:dyDescent="0.65">
      <c r="A21" t="s">
        <v>30</v>
      </c>
      <c r="B21">
        <v>119.47115384615384</v>
      </c>
      <c r="C21">
        <v>95.288461538461533</v>
      </c>
      <c r="D21">
        <v>88.942307692307693</v>
      </c>
      <c r="E21">
        <v>101.36442570081866</v>
      </c>
      <c r="F21">
        <v>97.568841478541302</v>
      </c>
      <c r="G21">
        <v>107.98809228479284</v>
      </c>
      <c r="I21">
        <v>101.23397435897435</v>
      </c>
      <c r="J21">
        <v>102.30711982138428</v>
      </c>
    </row>
    <row r="22" spans="1:10" x14ac:dyDescent="0.65">
      <c r="A22" t="s">
        <v>31</v>
      </c>
      <c r="B22">
        <v>102.12009848114795</v>
      </c>
      <c r="C22">
        <v>94.481580681434465</v>
      </c>
      <c r="D22">
        <v>98.546714617762674</v>
      </c>
      <c r="E22">
        <v>101.65144744511365</v>
      </c>
      <c r="F22">
        <v>104.62405284631824</v>
      </c>
      <c r="G22">
        <v>100.25257431513504</v>
      </c>
      <c r="I22">
        <v>98.382797926781691</v>
      </c>
      <c r="J22">
        <v>102.17602486885563</v>
      </c>
    </row>
    <row r="23" spans="1:10" x14ac:dyDescent="0.65">
      <c r="A23" t="s">
        <v>32</v>
      </c>
      <c r="B23">
        <v>106.19823670852257</v>
      </c>
      <c r="C23">
        <v>103.47314987977558</v>
      </c>
      <c r="D23">
        <v>102.69837029121025</v>
      </c>
      <c r="E23">
        <v>102.12084223375039</v>
      </c>
      <c r="F23">
        <v>98.504729935916998</v>
      </c>
      <c r="G23">
        <v>100.97650289899298</v>
      </c>
      <c r="I23">
        <v>104.12325229316947</v>
      </c>
      <c r="J23">
        <v>100.53402502288679</v>
      </c>
    </row>
    <row r="24" spans="1:10" x14ac:dyDescent="0.65">
      <c r="A24" t="s">
        <v>2</v>
      </c>
      <c r="B24">
        <v>99.634703196347033</v>
      </c>
      <c r="C24">
        <v>100.57838660578386</v>
      </c>
      <c r="D24">
        <v>99.786910197869105</v>
      </c>
      <c r="E24">
        <v>98.24835783547077</v>
      </c>
      <c r="F24">
        <v>102.89333750390995</v>
      </c>
      <c r="G24">
        <v>98.858304660619339</v>
      </c>
      <c r="I24">
        <v>100</v>
      </c>
      <c r="J24">
        <v>100.00000000000001</v>
      </c>
    </row>
    <row r="25" spans="1:10" x14ac:dyDescent="0.65">
      <c r="A25" t="s">
        <v>2</v>
      </c>
      <c r="B25">
        <v>105.24225575853852</v>
      </c>
      <c r="C25">
        <v>98.768864177918985</v>
      </c>
      <c r="D25">
        <v>96.028594122319305</v>
      </c>
      <c r="E25">
        <v>102.70754083687625</v>
      </c>
      <c r="F25">
        <v>99.61960170060415</v>
      </c>
      <c r="G25">
        <v>97.672857462519573</v>
      </c>
      <c r="I25">
        <v>100.01323801959227</v>
      </c>
      <c r="J25">
        <v>100</v>
      </c>
    </row>
    <row r="26" spans="1:10" x14ac:dyDescent="0.65">
      <c r="A26" t="s">
        <v>2</v>
      </c>
      <c r="B26">
        <v>102.85792800219841</v>
      </c>
      <c r="C26">
        <v>104.67161308051662</v>
      </c>
      <c r="D26">
        <v>92.497938994229187</v>
      </c>
      <c r="E26">
        <v>101.00456621004565</v>
      </c>
      <c r="F26">
        <v>95.296803652968038</v>
      </c>
      <c r="G26">
        <v>103.69863013698631</v>
      </c>
      <c r="I26">
        <v>100.00916002564806</v>
      </c>
      <c r="J26">
        <v>100</v>
      </c>
    </row>
    <row r="27" spans="1:10" x14ac:dyDescent="0.65">
      <c r="A27" t="s">
        <v>2</v>
      </c>
      <c r="B27">
        <v>102.57906521589467</v>
      </c>
      <c r="C27">
        <v>97.792697839250181</v>
      </c>
      <c r="D27">
        <v>99.628564778237106</v>
      </c>
      <c r="E27">
        <v>100.83543811929279</v>
      </c>
      <c r="F27">
        <v>102.35088401010297</v>
      </c>
      <c r="G27">
        <v>96.813677870604238</v>
      </c>
      <c r="I27">
        <v>100.00010927779398</v>
      </c>
      <c r="J27">
        <v>100</v>
      </c>
    </row>
    <row r="28" spans="1:10" x14ac:dyDescent="0.65">
      <c r="A28" t="s">
        <v>2</v>
      </c>
      <c r="B28">
        <v>98.410680228862049</v>
      </c>
      <c r="C28">
        <v>101.2396694214876</v>
      </c>
      <c r="D28">
        <v>100.34965034965035</v>
      </c>
      <c r="E28">
        <v>100.09090909090909</v>
      </c>
      <c r="F28">
        <v>99.545454545454533</v>
      </c>
      <c r="G28">
        <v>100.36363636363636</v>
      </c>
      <c r="I28">
        <v>100</v>
      </c>
      <c r="J28">
        <v>100</v>
      </c>
    </row>
    <row r="29" spans="1:10" x14ac:dyDescent="0.65">
      <c r="A29" t="s">
        <v>2</v>
      </c>
      <c r="B29">
        <v>100.62240663900415</v>
      </c>
      <c r="C29">
        <v>100.10373443983403</v>
      </c>
      <c r="D29">
        <v>99.273858921161832</v>
      </c>
      <c r="E29">
        <v>102.96501706484642</v>
      </c>
      <c r="F29">
        <v>99.701365187713307</v>
      </c>
      <c r="G29">
        <v>97.333617747440272</v>
      </c>
      <c r="I29">
        <v>100</v>
      </c>
      <c r="J29">
        <v>100</v>
      </c>
    </row>
    <row r="30" spans="1:10" x14ac:dyDescent="0.65">
      <c r="A30" t="s">
        <v>2</v>
      </c>
      <c r="B30">
        <v>101.60170848905499</v>
      </c>
      <c r="C30">
        <v>97.917778964228503</v>
      </c>
      <c r="D30">
        <v>100.4805125467165</v>
      </c>
      <c r="E30">
        <v>100.54998382400517</v>
      </c>
      <c r="F30">
        <v>98.608864445163377</v>
      </c>
      <c r="G30">
        <v>100.84115173083146</v>
      </c>
      <c r="I30">
        <v>100</v>
      </c>
      <c r="J30">
        <v>100</v>
      </c>
    </row>
    <row r="31" spans="1:10" x14ac:dyDescent="0.65">
      <c r="A31" t="s">
        <v>2</v>
      </c>
      <c r="B31">
        <v>99.558793315387902</v>
      </c>
      <c r="C31">
        <v>99.175740945164307</v>
      </c>
      <c r="D31">
        <v>101.2651175100203</v>
      </c>
      <c r="E31">
        <v>99.240714139133999</v>
      </c>
      <c r="F31">
        <v>100.65667966345167</v>
      </c>
      <c r="G31">
        <v>100.10260619741432</v>
      </c>
      <c r="I31">
        <v>99.99988392352418</v>
      </c>
      <c r="J31">
        <v>100</v>
      </c>
    </row>
    <row r="32" spans="1:10" x14ac:dyDescent="0.65">
      <c r="A32" t="s">
        <v>2</v>
      </c>
      <c r="B32">
        <v>101.14556509097466</v>
      </c>
      <c r="C32">
        <v>95.341669155392267</v>
      </c>
      <c r="D32">
        <v>103.51220226859077</v>
      </c>
      <c r="E32">
        <v>102.30455075845974</v>
      </c>
      <c r="F32">
        <v>100.90431738623104</v>
      </c>
      <c r="G32">
        <v>96.791131855309203</v>
      </c>
      <c r="I32">
        <v>99.999812171652579</v>
      </c>
      <c r="J32">
        <v>100</v>
      </c>
    </row>
    <row r="33" spans="1:10" x14ac:dyDescent="0.65">
      <c r="A33" t="s">
        <v>2</v>
      </c>
      <c r="B33">
        <v>101.30911033930002</v>
      </c>
      <c r="C33">
        <v>100.80149612610205</v>
      </c>
      <c r="D33">
        <v>97.862676997061186</v>
      </c>
      <c r="E33">
        <v>101.52578577967653</v>
      </c>
      <c r="F33">
        <v>102.76167226121453</v>
      </c>
      <c r="G33">
        <v>95.712541959108961</v>
      </c>
      <c r="I33">
        <v>99.991094487487757</v>
      </c>
      <c r="J33">
        <v>100</v>
      </c>
    </row>
    <row r="34" spans="1:10" x14ac:dyDescent="0.65">
      <c r="A34" t="s">
        <v>2</v>
      </c>
      <c r="B34">
        <v>114.6067415730337</v>
      </c>
      <c r="C34">
        <v>102.03911776945485</v>
      </c>
      <c r="D34">
        <v>83.312526009155221</v>
      </c>
      <c r="E34">
        <v>105.16178736517719</v>
      </c>
      <c r="F34">
        <v>100.84745762711864</v>
      </c>
      <c r="G34">
        <v>93.990755007704152</v>
      </c>
      <c r="I34">
        <v>99.986128450547923</v>
      </c>
      <c r="J34">
        <v>100</v>
      </c>
    </row>
    <row r="35" spans="1:10" x14ac:dyDescent="0.65">
      <c r="A35" t="s">
        <v>2</v>
      </c>
      <c r="B35">
        <v>102.15331610680448</v>
      </c>
      <c r="C35">
        <v>98.966408268733844</v>
      </c>
      <c r="D35">
        <v>98.837209302325576</v>
      </c>
      <c r="E35">
        <v>102.94117647058825</v>
      </c>
      <c r="F35">
        <v>100.98039215686276</v>
      </c>
      <c r="G35">
        <v>96.078431372549019</v>
      </c>
      <c r="I35">
        <v>99.985644559287962</v>
      </c>
      <c r="J35">
        <v>100</v>
      </c>
    </row>
    <row r="36" spans="1:10" x14ac:dyDescent="0.65">
      <c r="A36" t="s">
        <v>2</v>
      </c>
      <c r="B36">
        <v>91.586538461538467</v>
      </c>
      <c r="C36">
        <v>109.47115384615384</v>
      </c>
      <c r="D36">
        <v>98.894230769230774</v>
      </c>
      <c r="E36">
        <v>100.7690399404614</v>
      </c>
      <c r="F36">
        <v>98.759612999255751</v>
      </c>
      <c r="G36">
        <v>100.47134706028282</v>
      </c>
      <c r="I36">
        <v>99.983974358974365</v>
      </c>
      <c r="J36">
        <v>100</v>
      </c>
    </row>
    <row r="37" spans="1:10" x14ac:dyDescent="0.65">
      <c r="A37" t="s">
        <v>33</v>
      </c>
      <c r="B37">
        <v>97.016718494813119</v>
      </c>
      <c r="C37">
        <v>95.066633700947534</v>
      </c>
      <c r="D37">
        <v>97.608708521522317</v>
      </c>
      <c r="E37">
        <v>97.578493741021958</v>
      </c>
      <c r="F37">
        <v>98.625076954648051</v>
      </c>
      <c r="G37">
        <v>102.4420274984609</v>
      </c>
      <c r="I37">
        <v>96.564020239094319</v>
      </c>
      <c r="J37">
        <v>99.548532731376966</v>
      </c>
    </row>
    <row r="38" spans="1:10" x14ac:dyDescent="0.65">
      <c r="A38" t="s">
        <v>34</v>
      </c>
      <c r="B38">
        <v>102.77967171361436</v>
      </c>
      <c r="C38">
        <v>103.00506573053018</v>
      </c>
      <c r="D38">
        <v>98.384488383755851</v>
      </c>
      <c r="E38">
        <v>97.578763127187855</v>
      </c>
      <c r="F38">
        <v>96.791131855309203</v>
      </c>
      <c r="G38">
        <v>102.74212368728122</v>
      </c>
      <c r="I38">
        <v>101.38974194263346</v>
      </c>
      <c r="J38">
        <v>99.037339556592755</v>
      </c>
    </row>
    <row r="39" spans="1:10" x14ac:dyDescent="0.65">
      <c r="A39" t="s">
        <v>35</v>
      </c>
      <c r="B39">
        <v>95.752070531659101</v>
      </c>
      <c r="C39">
        <v>95.645204381512158</v>
      </c>
      <c r="D39">
        <v>100.66791343841838</v>
      </c>
      <c r="E39">
        <v>98.230088495575217</v>
      </c>
      <c r="F39">
        <v>95.620994812328348</v>
      </c>
      <c r="G39">
        <v>102.44125724748245</v>
      </c>
      <c r="I39">
        <v>97.355062783863218</v>
      </c>
      <c r="J39">
        <v>98.764113518462011</v>
      </c>
    </row>
    <row r="40" spans="1:10" x14ac:dyDescent="0.65">
      <c r="A40" t="s">
        <v>36</v>
      </c>
      <c r="B40">
        <v>91.14376489277204</v>
      </c>
      <c r="C40">
        <v>89.277204130262106</v>
      </c>
      <c r="D40">
        <v>92.295472597299451</v>
      </c>
      <c r="E40">
        <v>97.20295368091297</v>
      </c>
      <c r="F40">
        <v>100.76079659879167</v>
      </c>
      <c r="G40">
        <v>97.471470127545302</v>
      </c>
      <c r="I40">
        <v>90.905480540111213</v>
      </c>
      <c r="J40">
        <v>98.478406802416657</v>
      </c>
    </row>
    <row r="41" spans="1:10" x14ac:dyDescent="0.65">
      <c r="A41" t="s">
        <v>37</v>
      </c>
      <c r="B41">
        <v>97.268326417704017</v>
      </c>
      <c r="C41">
        <v>96.058091286307061</v>
      </c>
      <c r="D41">
        <v>94.502074688796682</v>
      </c>
      <c r="E41">
        <v>96.24573378839591</v>
      </c>
      <c r="F41">
        <v>99.63737201365187</v>
      </c>
      <c r="G41">
        <v>99.1254266211604</v>
      </c>
      <c r="I41">
        <v>95.942830797602596</v>
      </c>
      <c r="J41">
        <v>98.336177474402731</v>
      </c>
    </row>
    <row r="42" spans="1:10" x14ac:dyDescent="0.65">
      <c r="A42" t="s">
        <v>38</v>
      </c>
      <c r="B42">
        <v>110.12058570198106</v>
      </c>
      <c r="C42">
        <v>102.67011197243755</v>
      </c>
      <c r="D42">
        <v>108.22566752799311</v>
      </c>
      <c r="E42">
        <v>94.720965309200608</v>
      </c>
      <c r="F42">
        <v>94.645550527903481</v>
      </c>
      <c r="G42">
        <v>103.31825037707392</v>
      </c>
      <c r="I42">
        <v>107.00545506747056</v>
      </c>
      <c r="J42">
        <v>97.561588738059342</v>
      </c>
    </row>
    <row r="43" spans="1:10" x14ac:dyDescent="0.65">
      <c r="A43" t="s">
        <v>39</v>
      </c>
      <c r="B43">
        <v>94.439820731490727</v>
      </c>
      <c r="C43">
        <v>92.942434193343942</v>
      </c>
      <c r="D43">
        <v>93.813007762033934</v>
      </c>
      <c r="E43">
        <v>97.147547711881785</v>
      </c>
      <c r="F43">
        <v>95.30063615842397</v>
      </c>
      <c r="G43">
        <v>99.979478760517125</v>
      </c>
      <c r="I43">
        <v>93.731754228956206</v>
      </c>
      <c r="J43">
        <v>97.475887543607612</v>
      </c>
    </row>
    <row r="44" spans="1:10" x14ac:dyDescent="0.65">
      <c r="A44" t="s">
        <v>40</v>
      </c>
      <c r="B44">
        <v>84.128630705394187</v>
      </c>
      <c r="C44">
        <v>82.952973720608568</v>
      </c>
      <c r="D44">
        <v>88.623789764868604</v>
      </c>
      <c r="E44">
        <v>96.821672354948802</v>
      </c>
      <c r="F44">
        <v>96.50170648464163</v>
      </c>
      <c r="G44">
        <v>98.741467576791806</v>
      </c>
      <c r="I44">
        <v>85.235131396957115</v>
      </c>
      <c r="J44">
        <v>97.354948805460751</v>
      </c>
    </row>
    <row r="45" spans="1:10" x14ac:dyDescent="0.65">
      <c r="A45" t="s">
        <v>41</v>
      </c>
      <c r="B45">
        <v>96.20192307692308</v>
      </c>
      <c r="C45">
        <v>91.442307692307693</v>
      </c>
      <c r="D45">
        <v>89.32692307692308</v>
      </c>
      <c r="E45">
        <v>95.336144877201676</v>
      </c>
      <c r="F45">
        <v>95.782684197469607</v>
      </c>
      <c r="G45">
        <v>96.452493177871489</v>
      </c>
      <c r="I45">
        <v>92.323717948717956</v>
      </c>
      <c r="J45">
        <v>95.857107417514257</v>
      </c>
    </row>
    <row r="46" spans="1:10" x14ac:dyDescent="0.65">
      <c r="A46" t="s">
        <v>42</v>
      </c>
      <c r="B46">
        <v>107.54807692307692</v>
      </c>
      <c r="C46">
        <v>93.65384615384616</v>
      </c>
      <c r="D46">
        <v>84.375</v>
      </c>
      <c r="E46">
        <v>93.177871495906714</v>
      </c>
      <c r="F46">
        <v>92.284792855370867</v>
      </c>
      <c r="G46">
        <v>100.6201935003721</v>
      </c>
      <c r="I46">
        <v>95.192307692307693</v>
      </c>
      <c r="J46">
        <v>95.360952617216569</v>
      </c>
    </row>
    <row r="47" spans="1:10" x14ac:dyDescent="0.65">
      <c r="A47" t="s">
        <v>43</v>
      </c>
      <c r="B47">
        <v>84.993084370677735</v>
      </c>
      <c r="C47">
        <v>84.128630705394187</v>
      </c>
      <c r="D47">
        <v>80.670816044260022</v>
      </c>
      <c r="E47">
        <v>94.581911262798641</v>
      </c>
      <c r="F47">
        <v>93.941979522184297</v>
      </c>
      <c r="G47">
        <v>96.757679180887365</v>
      </c>
      <c r="I47">
        <v>83.264177040110653</v>
      </c>
      <c r="J47">
        <v>95.093856655290097</v>
      </c>
    </row>
    <row r="48" spans="1:10" x14ac:dyDescent="0.65">
      <c r="A48" t="s">
        <v>44</v>
      </c>
      <c r="B48">
        <v>99.202381381686578</v>
      </c>
      <c r="C48">
        <v>95.006114092573597</v>
      </c>
      <c r="D48">
        <v>96.350230958617601</v>
      </c>
      <c r="E48">
        <v>94.540509034388961</v>
      </c>
      <c r="F48">
        <v>95.939382164367586</v>
      </c>
      <c r="G48">
        <v>94.423936273557402</v>
      </c>
      <c r="I48">
        <v>96.852908810959264</v>
      </c>
      <c r="J48">
        <v>94.967942490771307</v>
      </c>
    </row>
    <row r="49" spans="1:10" x14ac:dyDescent="0.65">
      <c r="A49" t="s">
        <v>45</v>
      </c>
      <c r="B49">
        <v>99.204702627939142</v>
      </c>
      <c r="C49">
        <v>93.879668049792528</v>
      </c>
      <c r="D49">
        <v>93.603042876901796</v>
      </c>
      <c r="E49">
        <v>91.12627986348123</v>
      </c>
      <c r="F49">
        <v>94.901877133105799</v>
      </c>
      <c r="G49">
        <v>96.821672354948802</v>
      </c>
      <c r="I49">
        <v>95.562471184877822</v>
      </c>
      <c r="J49">
        <v>94.283276450511948</v>
      </c>
    </row>
    <row r="50" spans="1:10" x14ac:dyDescent="0.65">
      <c r="A50" t="s">
        <v>46</v>
      </c>
      <c r="B50">
        <v>105.72115384615384</v>
      </c>
      <c r="C50">
        <v>90.144230769230774</v>
      </c>
      <c r="D50">
        <v>84.759615384615387</v>
      </c>
      <c r="E50">
        <v>94.219796576531863</v>
      </c>
      <c r="F50">
        <v>88.563631853138176</v>
      </c>
      <c r="G50">
        <v>100.02480774001488</v>
      </c>
      <c r="I50">
        <v>93.541666666666671</v>
      </c>
      <c r="J50">
        <v>94.269412056561634</v>
      </c>
    </row>
    <row r="51" spans="1:10" x14ac:dyDescent="0.65">
      <c r="A51" t="s">
        <v>47</v>
      </c>
      <c r="B51">
        <v>113.04909560723515</v>
      </c>
      <c r="C51">
        <v>105.55555555555556</v>
      </c>
      <c r="D51">
        <v>106.67527993109388</v>
      </c>
      <c r="E51">
        <v>91.779788838612376</v>
      </c>
      <c r="F51">
        <v>93.815987933634986</v>
      </c>
      <c r="G51">
        <v>96.606334841628964</v>
      </c>
      <c r="I51">
        <v>108.42664369796152</v>
      </c>
      <c r="J51">
        <v>94.067370537958766</v>
      </c>
    </row>
    <row r="52" spans="1:10" x14ac:dyDescent="0.65">
      <c r="A52" t="s">
        <v>48</v>
      </c>
      <c r="B52">
        <v>98.238120662039506</v>
      </c>
      <c r="C52">
        <v>96.049119060331023</v>
      </c>
      <c r="D52">
        <v>93.272824345969028</v>
      </c>
      <c r="E52">
        <v>98.22064056939503</v>
      </c>
      <c r="F52">
        <v>92.280815270139115</v>
      </c>
      <c r="G52">
        <v>91.591717890650287</v>
      </c>
      <c r="I52">
        <v>95.853354689446519</v>
      </c>
      <c r="J52">
        <v>94.031057910061477</v>
      </c>
    </row>
    <row r="53" spans="1:10" x14ac:dyDescent="0.65">
      <c r="A53" t="s">
        <v>49</v>
      </c>
      <c r="B53">
        <v>90.875413479852995</v>
      </c>
      <c r="C53">
        <v>85.957912750423731</v>
      </c>
      <c r="D53">
        <v>86.416879485170455</v>
      </c>
      <c r="E53">
        <v>93.316495045657661</v>
      </c>
      <c r="F53">
        <v>91.917621915679035</v>
      </c>
      <c r="G53">
        <v>95.706236642704482</v>
      </c>
      <c r="I53">
        <v>87.750068571815731</v>
      </c>
      <c r="J53">
        <v>93.646784534680407</v>
      </c>
    </row>
    <row r="54" spans="1:10" x14ac:dyDescent="0.65">
      <c r="A54" t="s">
        <v>50</v>
      </c>
      <c r="B54">
        <v>84.99682136045773</v>
      </c>
      <c r="C54">
        <v>86.935791481246028</v>
      </c>
      <c r="D54">
        <v>88.048315321042594</v>
      </c>
      <c r="E54">
        <v>91.909090909090892</v>
      </c>
      <c r="F54">
        <v>92.181818181818173</v>
      </c>
      <c r="G54">
        <v>96</v>
      </c>
      <c r="I54">
        <v>86.660309387582117</v>
      </c>
      <c r="J54">
        <v>93.36363636363636</v>
      </c>
    </row>
    <row r="55" spans="1:10" x14ac:dyDescent="0.65">
      <c r="A55" t="s">
        <v>51</v>
      </c>
      <c r="B55">
        <v>91.375401769701952</v>
      </c>
      <c r="C55">
        <v>92.071860624653951</v>
      </c>
      <c r="D55">
        <v>89.947661117050359</v>
      </c>
      <c r="E55">
        <v>92.03775908064847</v>
      </c>
      <c r="F55">
        <v>91.791504206854086</v>
      </c>
      <c r="G55">
        <v>95.608454750666937</v>
      </c>
      <c r="I55">
        <v>91.131641170468754</v>
      </c>
      <c r="J55">
        <v>93.14590601272316</v>
      </c>
    </row>
    <row r="56" spans="1:10" x14ac:dyDescent="0.65">
      <c r="A56" t="s">
        <v>52</v>
      </c>
      <c r="B56">
        <v>94.469676729895809</v>
      </c>
      <c r="C56">
        <v>96.286401282393797</v>
      </c>
      <c r="D56">
        <v>98.076409297355056</v>
      </c>
      <c r="E56">
        <v>88.159902349710109</v>
      </c>
      <c r="F56">
        <v>93.103448275862078</v>
      </c>
      <c r="G56">
        <v>97.863899908452865</v>
      </c>
      <c r="I56">
        <v>96.277495769881554</v>
      </c>
      <c r="J56">
        <v>93.042416844675017</v>
      </c>
    </row>
    <row r="57" spans="1:10" x14ac:dyDescent="0.65">
      <c r="A57" t="s">
        <v>53</v>
      </c>
      <c r="B57">
        <v>90.43547956184878</v>
      </c>
      <c r="C57">
        <v>91.904889126369227</v>
      </c>
      <c r="D57">
        <v>92.252204114346782</v>
      </c>
      <c r="E57">
        <v>89.44156240463839</v>
      </c>
      <c r="F57">
        <v>94.568202624351557</v>
      </c>
      <c r="G57">
        <v>94.52242905096125</v>
      </c>
      <c r="I57">
        <v>91.53085760085493</v>
      </c>
      <c r="J57">
        <v>92.844064693317065</v>
      </c>
    </row>
    <row r="58" spans="1:10" x14ac:dyDescent="0.65">
      <c r="A58" t="s">
        <v>54</v>
      </c>
      <c r="B58">
        <v>96.194824961948257</v>
      </c>
      <c r="C58">
        <v>92.694063926940643</v>
      </c>
      <c r="D58">
        <v>93.363774733637754</v>
      </c>
      <c r="E58">
        <v>92.101970597435113</v>
      </c>
      <c r="F58">
        <v>91.961213637785448</v>
      </c>
      <c r="G58">
        <v>89.802940256490473</v>
      </c>
      <c r="I58">
        <v>94.08422120750889</v>
      </c>
      <c r="J58">
        <v>91.288708163903678</v>
      </c>
    </row>
    <row r="59" spans="1:10" x14ac:dyDescent="0.65">
      <c r="A59" t="s">
        <v>55</v>
      </c>
      <c r="B59">
        <v>97.597437266417515</v>
      </c>
      <c r="C59">
        <v>94.92792311799252</v>
      </c>
      <c r="D59">
        <v>94.39402028830753</v>
      </c>
      <c r="E59">
        <v>93.765771594953094</v>
      </c>
      <c r="F59">
        <v>86.74862504043999</v>
      </c>
      <c r="G59">
        <v>90.164995147201552</v>
      </c>
      <c r="I59">
        <v>95.639793557572531</v>
      </c>
      <c r="J59">
        <v>90.22646392753154</v>
      </c>
    </row>
    <row r="60" spans="1:10" x14ac:dyDescent="0.65">
      <c r="A60" t="s">
        <v>56</v>
      </c>
      <c r="B60">
        <v>89.634254632321955</v>
      </c>
      <c r="C60">
        <v>84.236698506443986</v>
      </c>
      <c r="D60">
        <v>90.574474086507152</v>
      </c>
      <c r="E60">
        <v>88.036117381489845</v>
      </c>
      <c r="F60">
        <v>87.912989944592653</v>
      </c>
      <c r="G60">
        <v>93.453724604966141</v>
      </c>
      <c r="I60">
        <v>88.148475741757693</v>
      </c>
      <c r="J60">
        <v>89.800943977016217</v>
      </c>
    </row>
    <row r="61" spans="1:10" x14ac:dyDescent="0.65">
      <c r="A61" t="s">
        <v>57</v>
      </c>
      <c r="B61">
        <v>90.464081373172277</v>
      </c>
      <c r="C61">
        <v>93.642720915448194</v>
      </c>
      <c r="D61">
        <v>93.293070565797834</v>
      </c>
      <c r="E61">
        <v>92.345454545454544</v>
      </c>
      <c r="F61">
        <v>93</v>
      </c>
      <c r="G61">
        <v>84.054545454545448</v>
      </c>
      <c r="I61">
        <v>92.466624284806116</v>
      </c>
      <c r="J61">
        <v>89.8</v>
      </c>
    </row>
    <row r="62" spans="1:10" x14ac:dyDescent="0.65">
      <c r="A62" t="s">
        <v>58</v>
      </c>
      <c r="B62">
        <v>90.745814307458147</v>
      </c>
      <c r="C62">
        <v>93.211567732115682</v>
      </c>
      <c r="D62">
        <v>94.307458143074584</v>
      </c>
      <c r="E62">
        <v>86.42477322489836</v>
      </c>
      <c r="F62">
        <v>91.679699718486091</v>
      </c>
      <c r="G62">
        <v>89.568345323741028</v>
      </c>
      <c r="I62">
        <v>92.754946727549466</v>
      </c>
      <c r="J62">
        <v>89.224272755708498</v>
      </c>
    </row>
    <row r="63" spans="1:10" x14ac:dyDescent="0.65">
      <c r="A63" t="s">
        <v>59</v>
      </c>
      <c r="B63">
        <v>106.27327897580959</v>
      </c>
      <c r="C63">
        <v>101.14556509097466</v>
      </c>
      <c r="D63">
        <v>104.52647534471197</v>
      </c>
      <c r="E63">
        <v>86.971995332555423</v>
      </c>
      <c r="F63">
        <v>89.264877479579923</v>
      </c>
      <c r="G63">
        <v>88.564760793465581</v>
      </c>
      <c r="I63">
        <v>103.9817731371654</v>
      </c>
      <c r="J63">
        <v>88.267211201866985</v>
      </c>
    </row>
    <row r="64" spans="1:10" x14ac:dyDescent="0.65">
      <c r="A64" t="s">
        <v>60</v>
      </c>
      <c r="B64">
        <v>94.665487104644797</v>
      </c>
      <c r="C64">
        <v>97.933700349924209</v>
      </c>
      <c r="D64">
        <v>99.060670434503308</v>
      </c>
      <c r="E64">
        <v>89.177362893815641</v>
      </c>
      <c r="F64">
        <v>85.948074679113191</v>
      </c>
      <c r="G64">
        <v>87.689614935822618</v>
      </c>
      <c r="I64">
        <v>97.219952629690781</v>
      </c>
      <c r="J64">
        <v>87.605017502917164</v>
      </c>
    </row>
    <row r="65" spans="1:10" x14ac:dyDescent="0.65">
      <c r="A65" t="s">
        <v>61</v>
      </c>
      <c r="B65">
        <v>82.008030170597593</v>
      </c>
      <c r="C65">
        <v>75.461316934048824</v>
      </c>
      <c r="D65">
        <v>79.988299491236802</v>
      </c>
      <c r="E65">
        <v>85.450441206648875</v>
      </c>
      <c r="F65">
        <v>86.989534167863738</v>
      </c>
      <c r="G65">
        <v>87.112661604760916</v>
      </c>
      <c r="I65">
        <v>79.152548865294406</v>
      </c>
      <c r="J65">
        <v>86.517545659757843</v>
      </c>
    </row>
    <row r="66" spans="1:10" x14ac:dyDescent="0.65">
      <c r="A66" t="s">
        <v>62</v>
      </c>
      <c r="B66">
        <v>71.039273310178999</v>
      </c>
      <c r="C66">
        <v>69.837029121025921</v>
      </c>
      <c r="D66">
        <v>71.119422922789212</v>
      </c>
      <c r="E66">
        <v>84.681110772047603</v>
      </c>
      <c r="F66">
        <v>84.772657918828202</v>
      </c>
      <c r="G66">
        <v>83.490997863899906</v>
      </c>
      <c r="I66">
        <v>70.665241784664715</v>
      </c>
      <c r="J66">
        <v>84.314922184925237</v>
      </c>
    </row>
    <row r="67" spans="1:10" x14ac:dyDescent="0.65">
      <c r="A67" t="s">
        <v>63</v>
      </c>
      <c r="B67">
        <v>90.629322268326419</v>
      </c>
      <c r="C67">
        <v>89.626556016597505</v>
      </c>
      <c r="D67">
        <v>89.557399723374829</v>
      </c>
      <c r="E67">
        <v>83.639078498293514</v>
      </c>
      <c r="F67">
        <v>84.087030716723561</v>
      </c>
      <c r="G67">
        <v>83.959044368600686</v>
      </c>
      <c r="I67">
        <v>89.937759336099589</v>
      </c>
      <c r="J67">
        <v>83.895051194539249</v>
      </c>
    </row>
    <row r="68" spans="1:10" x14ac:dyDescent="0.65">
      <c r="A68" t="s">
        <v>64</v>
      </c>
      <c r="B68">
        <v>70.678757900522115</v>
      </c>
      <c r="C68">
        <v>72.877164056059357</v>
      </c>
      <c r="D68">
        <v>72.932124209947787</v>
      </c>
      <c r="E68">
        <v>83.69863013698631</v>
      </c>
      <c r="F68">
        <v>85.662100456621005</v>
      </c>
      <c r="G68">
        <v>81.324200913242024</v>
      </c>
      <c r="I68">
        <v>72.162682055509762</v>
      </c>
      <c r="J68">
        <v>83.561643835616451</v>
      </c>
    </row>
    <row r="69" spans="1:10" x14ac:dyDescent="0.65">
      <c r="A69" t="s">
        <v>65</v>
      </c>
      <c r="B69">
        <v>91.767323585505409</v>
      </c>
      <c r="C69">
        <v>92.530197075651614</v>
      </c>
      <c r="D69">
        <v>90.209790209790214</v>
      </c>
      <c r="E69">
        <v>87.109090909090909</v>
      </c>
      <c r="F69">
        <v>80.345454545454544</v>
      </c>
      <c r="G69">
        <v>82.527272727272731</v>
      </c>
      <c r="I69">
        <v>91.502436956982407</v>
      </c>
      <c r="J69">
        <v>83.327272727272728</v>
      </c>
    </row>
    <row r="70" spans="1:10" x14ac:dyDescent="0.65">
      <c r="A70" t="s">
        <v>66</v>
      </c>
      <c r="B70">
        <v>99.038974906567006</v>
      </c>
      <c r="C70">
        <v>93.166043780032041</v>
      </c>
      <c r="D70">
        <v>90.710090763481048</v>
      </c>
      <c r="E70">
        <v>83.88547395664834</v>
      </c>
      <c r="F70">
        <v>83.759301197023618</v>
      </c>
      <c r="G70">
        <v>81.62406988029764</v>
      </c>
      <c r="I70">
        <v>94.305036483360027</v>
      </c>
      <c r="J70">
        <v>83.089615011323204</v>
      </c>
    </row>
    <row r="71" spans="1:10" x14ac:dyDescent="0.65">
      <c r="A71" t="s">
        <v>67</v>
      </c>
      <c r="B71">
        <v>71.915361363011812</v>
      </c>
      <c r="C71">
        <v>71.035998900796926</v>
      </c>
      <c r="D71">
        <v>73.014564440780433</v>
      </c>
      <c r="E71">
        <v>78.219178082191789</v>
      </c>
      <c r="F71">
        <v>83.196347031963469</v>
      </c>
      <c r="G71">
        <v>83.835616438356169</v>
      </c>
      <c r="I71">
        <v>71.988641568196385</v>
      </c>
      <c r="J71">
        <v>81.750380517503814</v>
      </c>
    </row>
    <row r="72" spans="1:10" x14ac:dyDescent="0.65">
      <c r="A72" t="s">
        <v>68</v>
      </c>
      <c r="B72">
        <v>92.772041302621133</v>
      </c>
      <c r="C72">
        <v>91.501191421763309</v>
      </c>
      <c r="D72">
        <v>93.645750595710879</v>
      </c>
      <c r="E72">
        <v>82.703065562765715</v>
      </c>
      <c r="F72">
        <v>82.098903557842917</v>
      </c>
      <c r="G72">
        <v>80.286417543074521</v>
      </c>
      <c r="I72">
        <v>92.639661106698441</v>
      </c>
      <c r="J72">
        <v>81.696128887894389</v>
      </c>
    </row>
    <row r="73" spans="1:10" x14ac:dyDescent="0.65">
      <c r="A73" t="s">
        <v>69</v>
      </c>
      <c r="B73">
        <v>89.320848147593551</v>
      </c>
      <c r="C73">
        <v>85.037626189638786</v>
      </c>
      <c r="D73">
        <v>88.519920464398766</v>
      </c>
      <c r="E73">
        <v>82.680073876462131</v>
      </c>
      <c r="F73">
        <v>80.956289759901495</v>
      </c>
      <c r="G73">
        <v>79.909706546275387</v>
      </c>
      <c r="I73">
        <v>87.626131600543701</v>
      </c>
      <c r="J73">
        <v>81.182023394213005</v>
      </c>
    </row>
    <row r="74" spans="1:10" x14ac:dyDescent="0.65">
      <c r="A74" t="s">
        <v>70</v>
      </c>
      <c r="B74">
        <v>90.318096730517681</v>
      </c>
      <c r="C74">
        <v>87.433162969252507</v>
      </c>
      <c r="D74">
        <v>88.744496497100315</v>
      </c>
      <c r="E74">
        <v>76.47173110549835</v>
      </c>
      <c r="F74">
        <v>75.247717116767049</v>
      </c>
      <c r="G74">
        <v>79.677482028366029</v>
      </c>
      <c r="I74">
        <v>88.831918732290163</v>
      </c>
      <c r="J74">
        <v>77.1323100835438</v>
      </c>
    </row>
    <row r="75" spans="1:10" x14ac:dyDescent="0.65">
      <c r="A75" t="s">
        <v>71</v>
      </c>
      <c r="B75">
        <v>73.179444902445724</v>
      </c>
      <c r="C75">
        <v>72.025281670788672</v>
      </c>
      <c r="D75">
        <v>72.327562517175053</v>
      </c>
      <c r="E75">
        <v>73.698630136986296</v>
      </c>
      <c r="F75">
        <v>76.803652968036545</v>
      </c>
      <c r="G75">
        <v>79.086757990867582</v>
      </c>
      <c r="I75">
        <v>72.510763030136488</v>
      </c>
      <c r="J75">
        <v>76.529680365296812</v>
      </c>
    </row>
    <row r="76" spans="1:10" x14ac:dyDescent="0.65">
      <c r="A76" t="s">
        <v>72</v>
      </c>
      <c r="B76">
        <v>88.414308595835564</v>
      </c>
      <c r="C76">
        <v>85.74479444741057</v>
      </c>
      <c r="D76">
        <v>86.865990389749072</v>
      </c>
      <c r="E76">
        <v>77.120672921384667</v>
      </c>
      <c r="F76">
        <v>75.994823681656413</v>
      </c>
      <c r="G76">
        <v>75.907473309608548</v>
      </c>
      <c r="I76">
        <v>87.008364477665069</v>
      </c>
      <c r="J76">
        <v>76.340989970883214</v>
      </c>
    </row>
    <row r="77" spans="1:10" x14ac:dyDescent="0.65">
      <c r="A77" t="s">
        <v>73</v>
      </c>
      <c r="B77">
        <v>100.06915629322269</v>
      </c>
      <c r="C77">
        <v>99.031811894882438</v>
      </c>
      <c r="D77">
        <v>98.893499308437072</v>
      </c>
      <c r="E77">
        <v>75.447952218430032</v>
      </c>
      <c r="F77">
        <v>73.528156996587029</v>
      </c>
      <c r="G77">
        <v>76.791808873720129</v>
      </c>
      <c r="I77">
        <v>99.331489165514071</v>
      </c>
      <c r="J77">
        <v>75.255972696245735</v>
      </c>
    </row>
    <row r="78" spans="1:10" x14ac:dyDescent="0.65">
      <c r="A78" t="s">
        <v>74</v>
      </c>
      <c r="B78">
        <v>81.004566210045667</v>
      </c>
      <c r="C78">
        <v>85.296803652968038</v>
      </c>
      <c r="D78">
        <v>84.079147640791476</v>
      </c>
      <c r="E78">
        <v>71.551454488583062</v>
      </c>
      <c r="F78">
        <v>74.554269627776065</v>
      </c>
      <c r="G78">
        <v>73.615889896778256</v>
      </c>
      <c r="I78">
        <v>83.460172501268389</v>
      </c>
      <c r="J78">
        <v>73.240538004379118</v>
      </c>
    </row>
    <row r="79" spans="1:10" x14ac:dyDescent="0.65">
      <c r="A79" t="s">
        <v>75</v>
      </c>
      <c r="B79">
        <v>88.284352660841932</v>
      </c>
      <c r="C79">
        <v>91.104050833995231</v>
      </c>
      <c r="D79">
        <v>87.092930897537727</v>
      </c>
      <c r="E79">
        <v>72.969344372342803</v>
      </c>
      <c r="F79">
        <v>72.767957037368532</v>
      </c>
      <c r="G79">
        <v>72.902215260684713</v>
      </c>
      <c r="I79">
        <v>88.827111464124968</v>
      </c>
      <c r="J79">
        <v>72.879838890132021</v>
      </c>
    </row>
    <row r="80" spans="1:10" x14ac:dyDescent="0.65">
      <c r="A80" t="s">
        <v>76</v>
      </c>
      <c r="B80">
        <v>75.038051750380518</v>
      </c>
      <c r="C80">
        <v>73.576864535768649</v>
      </c>
      <c r="D80">
        <v>74.977168949771695</v>
      </c>
      <c r="E80">
        <v>68.548639349390072</v>
      </c>
      <c r="F80">
        <v>72.536753206130768</v>
      </c>
      <c r="G80">
        <v>71.410697528933397</v>
      </c>
      <c r="I80">
        <v>74.530695078640292</v>
      </c>
      <c r="J80">
        <v>70.832030028151408</v>
      </c>
    </row>
    <row r="81" spans="1:10" x14ac:dyDescent="0.65">
      <c r="A81" t="s">
        <v>77</v>
      </c>
      <c r="B81">
        <v>81.308980213089797</v>
      </c>
      <c r="C81">
        <v>81.948249619482496</v>
      </c>
      <c r="D81">
        <v>80.091324200913249</v>
      </c>
      <c r="E81">
        <v>71.645292461682843</v>
      </c>
      <c r="F81">
        <v>68.548639349390072</v>
      </c>
      <c r="G81">
        <v>71.551454488583062</v>
      </c>
      <c r="I81">
        <v>81.116184677828514</v>
      </c>
      <c r="J81">
        <v>70.581795433218659</v>
      </c>
    </row>
    <row r="82" spans="1:10" x14ac:dyDescent="0.65">
      <c r="A82" t="s">
        <v>78</v>
      </c>
      <c r="B82">
        <v>67.436108821104696</v>
      </c>
      <c r="C82">
        <v>67.161308051662544</v>
      </c>
      <c r="D82">
        <v>66.804067051387747</v>
      </c>
      <c r="E82">
        <v>65.342465753424662</v>
      </c>
      <c r="F82">
        <v>70.776255707762559</v>
      </c>
      <c r="G82">
        <v>71.82648401826485</v>
      </c>
      <c r="I82">
        <v>67.133827974718329</v>
      </c>
      <c r="J82">
        <v>69.31506849315069</v>
      </c>
    </row>
    <row r="83" spans="1:10" x14ac:dyDescent="0.65">
      <c r="A83" t="s">
        <v>79</v>
      </c>
      <c r="B83">
        <v>93.913507741591033</v>
      </c>
      <c r="C83">
        <v>90.12279765082755</v>
      </c>
      <c r="D83">
        <v>89.855846235985055</v>
      </c>
      <c r="E83">
        <v>67.502426399223552</v>
      </c>
      <c r="F83">
        <v>68.667098026528635</v>
      </c>
      <c r="G83">
        <v>67.395664833387258</v>
      </c>
      <c r="I83">
        <v>91.297383876134532</v>
      </c>
      <c r="J83">
        <v>67.855063086379815</v>
      </c>
    </row>
    <row r="84" spans="1:10" x14ac:dyDescent="0.65">
      <c r="A84" t="s">
        <v>80</v>
      </c>
      <c r="B84">
        <v>92.911633820724731</v>
      </c>
      <c r="C84">
        <v>93.070565797838526</v>
      </c>
      <c r="D84">
        <v>91.226954863318497</v>
      </c>
      <c r="E84">
        <v>69.109090909090895</v>
      </c>
      <c r="F84">
        <v>64.36363636363636</v>
      </c>
      <c r="G84">
        <v>69.981818181818184</v>
      </c>
      <c r="I84">
        <v>92.403051493960575</v>
      </c>
      <c r="J84">
        <v>67.818181818181813</v>
      </c>
    </row>
    <row r="85" spans="1:10" x14ac:dyDescent="0.65">
      <c r="A85" t="s">
        <v>81</v>
      </c>
      <c r="B85">
        <v>71.537290715372905</v>
      </c>
      <c r="C85">
        <v>72.420091324200911</v>
      </c>
      <c r="D85">
        <v>72.115677321156767</v>
      </c>
      <c r="E85">
        <v>62.824522990303421</v>
      </c>
      <c r="F85">
        <v>67.516421645292482</v>
      </c>
      <c r="G85">
        <v>67.563340631842365</v>
      </c>
      <c r="I85">
        <v>72.024353120243532</v>
      </c>
      <c r="J85">
        <v>65.968095089146104</v>
      </c>
    </row>
    <row r="86" spans="1:10" x14ac:dyDescent="0.65">
      <c r="A86" t="s">
        <v>82</v>
      </c>
      <c r="B86">
        <v>98.808578236695794</v>
      </c>
      <c r="C86">
        <v>102.02541699761716</v>
      </c>
      <c r="D86">
        <v>96.902303415409051</v>
      </c>
      <c r="E86">
        <v>65.846945625419551</v>
      </c>
      <c r="F86">
        <v>64.84672186171403</v>
      </c>
      <c r="G86">
        <v>63.108077869769531</v>
      </c>
      <c r="I86">
        <v>99.245432883240667</v>
      </c>
      <c r="J86">
        <v>64.600581785634361</v>
      </c>
    </row>
    <row r="87" spans="1:10" x14ac:dyDescent="0.65">
      <c r="A87" t="s">
        <v>83</v>
      </c>
      <c r="B87">
        <v>77.422844810584493</v>
      </c>
      <c r="C87">
        <v>79.000602928995249</v>
      </c>
      <c r="D87">
        <v>78.887905920537335</v>
      </c>
      <c r="E87">
        <v>65.075845974329056</v>
      </c>
      <c r="F87">
        <v>61.97782963827305</v>
      </c>
      <c r="G87">
        <v>63.97316219369894</v>
      </c>
      <c r="I87">
        <v>78.437117886705678</v>
      </c>
      <c r="J87">
        <v>63.675612602100351</v>
      </c>
    </row>
    <row r="88" spans="1:10" x14ac:dyDescent="0.65">
      <c r="A88" t="s">
        <v>84</v>
      </c>
      <c r="B88">
        <v>77.197450793668679</v>
      </c>
      <c r="C88">
        <v>78.549814895163607</v>
      </c>
      <c r="D88">
        <v>77.253799297897629</v>
      </c>
      <c r="E88">
        <v>62.406651108518084</v>
      </c>
      <c r="F88">
        <v>64.244457409568255</v>
      </c>
      <c r="G88">
        <v>63.614352392065342</v>
      </c>
      <c r="I88">
        <v>77.6670216622433</v>
      </c>
      <c r="J88">
        <v>63.421820303383896</v>
      </c>
    </row>
    <row r="89" spans="1:10" x14ac:dyDescent="0.65">
      <c r="A89" t="s">
        <v>85</v>
      </c>
      <c r="B89">
        <v>93.833439287984746</v>
      </c>
      <c r="C89">
        <v>89.637635092180545</v>
      </c>
      <c r="D89">
        <v>88.970120788302609</v>
      </c>
      <c r="E89">
        <v>56.563636363636363</v>
      </c>
      <c r="F89">
        <v>56.345454545454544</v>
      </c>
      <c r="G89">
        <v>56.072727272727278</v>
      </c>
      <c r="I89">
        <v>90.813731722822638</v>
      </c>
      <c r="J89">
        <v>56.327272727272735</v>
      </c>
    </row>
    <row r="90" spans="1:10" x14ac:dyDescent="0.65">
      <c r="A90" t="s">
        <v>86</v>
      </c>
      <c r="B90">
        <v>86.941412896309586</v>
      </c>
      <c r="C90">
        <v>82.187828857861277</v>
      </c>
      <c r="D90">
        <v>82.384528887038456</v>
      </c>
      <c r="E90">
        <v>56.44453079463765</v>
      </c>
      <c r="F90">
        <v>55.459490965611039</v>
      </c>
      <c r="G90">
        <v>55.809209248105695</v>
      </c>
      <c r="I90">
        <v>83.837923547069764</v>
      </c>
      <c r="J90">
        <v>55.904410336118133</v>
      </c>
    </row>
    <row r="91" spans="1:10" x14ac:dyDescent="0.65">
      <c r="A91" t="s">
        <v>87</v>
      </c>
      <c r="B91">
        <v>95.274027005559972</v>
      </c>
      <c r="C91">
        <v>98.570293884034953</v>
      </c>
      <c r="D91">
        <v>96.465448768864178</v>
      </c>
      <c r="E91">
        <v>45.110763034235845</v>
      </c>
      <c r="F91">
        <v>42.183933765943166</v>
      </c>
      <c r="G91">
        <v>43.197583351980306</v>
      </c>
      <c r="I91">
        <v>96.769923219486373</v>
      </c>
      <c r="J91">
        <v>43.497426717386439</v>
      </c>
    </row>
    <row r="92" spans="1:10" x14ac:dyDescent="0.65">
      <c r="A92" t="s">
        <v>88</v>
      </c>
      <c r="B92">
        <v>83.125</v>
      </c>
      <c r="C92">
        <v>89.711538461538467</v>
      </c>
      <c r="D92">
        <v>78.461538461538467</v>
      </c>
      <c r="E92">
        <v>38.856363185313818</v>
      </c>
      <c r="F92">
        <v>40.56065492433639</v>
      </c>
      <c r="G92">
        <v>35.700818655420491</v>
      </c>
      <c r="I92">
        <v>83.766025641025635</v>
      </c>
      <c r="J92">
        <v>38.372612255023562</v>
      </c>
    </row>
    <row r="93" spans="1:10" x14ac:dyDescent="0.65">
      <c r="A93" t="s">
        <v>89</v>
      </c>
      <c r="B93">
        <v>100.43685464654487</v>
      </c>
      <c r="C93">
        <v>95.393169181890386</v>
      </c>
      <c r="D93">
        <v>93.88403494837172</v>
      </c>
      <c r="E93">
        <v>35.222644886999333</v>
      </c>
      <c r="F93">
        <v>35.29648690982323</v>
      </c>
      <c r="G93">
        <v>34.222421123293799</v>
      </c>
      <c r="I93">
        <v>96.571352925602312</v>
      </c>
      <c r="J93">
        <v>34.913850973372121</v>
      </c>
    </row>
    <row r="94" spans="1:10" x14ac:dyDescent="0.65">
      <c r="A94" t="s">
        <v>90</v>
      </c>
      <c r="B94">
        <v>68.342951360263811</v>
      </c>
      <c r="C94">
        <v>68.562791975817532</v>
      </c>
      <c r="D94">
        <v>68.150590821654305</v>
      </c>
      <c r="E94">
        <v>26.347031963470318</v>
      </c>
      <c r="F94">
        <v>27.917808219178081</v>
      </c>
      <c r="G94">
        <v>35.666666666666671</v>
      </c>
      <c r="I94">
        <v>68.352111385911883</v>
      </c>
      <c r="J94">
        <v>29.977168949771691</v>
      </c>
    </row>
    <row r="95" spans="1:10" x14ac:dyDescent="0.65">
      <c r="A95" t="s">
        <v>91</v>
      </c>
      <c r="B95">
        <v>139.87941429801896</v>
      </c>
      <c r="C95">
        <v>131.8690783807063</v>
      </c>
      <c r="D95">
        <v>130.62015503875969</v>
      </c>
      <c r="E95">
        <v>191.25188536953243</v>
      </c>
      <c r="F95">
        <v>193.51432880844646</v>
      </c>
      <c r="G95">
        <v>193.06184012066367</v>
      </c>
      <c r="I95">
        <f t="shared" ref="I95:I106" si="0">AVERAGE(B95:D95)</f>
        <v>134.12288257249497</v>
      </c>
      <c r="J95">
        <f t="shared" ref="J95:J106" si="1">AVERAGE(E95:G95)</f>
        <v>192.60935143288086</v>
      </c>
    </row>
    <row r="96" spans="1:10" x14ac:dyDescent="0.65">
      <c r="A96" t="s">
        <v>92</v>
      </c>
      <c r="B96">
        <v>149.31093884582256</v>
      </c>
      <c r="C96">
        <v>143.58311800172265</v>
      </c>
      <c r="D96">
        <v>142.07579672695951</v>
      </c>
      <c r="E96">
        <v>165.38461538461539</v>
      </c>
      <c r="F96">
        <v>166.81749622926094</v>
      </c>
      <c r="G96">
        <v>167.26998491704376</v>
      </c>
      <c r="I96">
        <f t="shared" si="0"/>
        <v>144.9899511915016</v>
      </c>
      <c r="J96">
        <f t="shared" si="1"/>
        <v>166.49069884364005</v>
      </c>
    </row>
    <row r="97" spans="1:10" x14ac:dyDescent="0.65">
      <c r="A97" t="s">
        <v>93</v>
      </c>
      <c r="B97">
        <v>135.09905254091299</v>
      </c>
      <c r="C97">
        <v>132.68733850129198</v>
      </c>
      <c r="D97">
        <v>127.21791559000862</v>
      </c>
      <c r="E97">
        <v>162.82051282051282</v>
      </c>
      <c r="F97">
        <v>164.17797888386124</v>
      </c>
      <c r="G97">
        <v>169.53242835595779</v>
      </c>
      <c r="I97">
        <f t="shared" si="0"/>
        <v>131.66810221073786</v>
      </c>
      <c r="J97">
        <f t="shared" si="1"/>
        <v>165.51030668677728</v>
      </c>
    </row>
    <row r="98" spans="1:10" x14ac:dyDescent="0.65">
      <c r="A98" t="s">
        <v>94</v>
      </c>
      <c r="B98">
        <v>126.95318002783615</v>
      </c>
      <c r="C98">
        <v>129.99599925619975</v>
      </c>
      <c r="D98">
        <v>130.67218130694721</v>
      </c>
      <c r="E98">
        <v>167.4154025670945</v>
      </c>
      <c r="F98">
        <v>168.46557759626603</v>
      </c>
      <c r="G98">
        <v>159.18903150525088</v>
      </c>
      <c r="I98">
        <f t="shared" si="0"/>
        <v>129.20712019699437</v>
      </c>
      <c r="J98">
        <f t="shared" si="1"/>
        <v>165.02333722287048</v>
      </c>
    </row>
    <row r="99" spans="1:10" x14ac:dyDescent="0.65">
      <c r="A99" t="s">
        <v>95</v>
      </c>
      <c r="B99">
        <v>66.639186589722456</v>
      </c>
      <c r="C99">
        <v>66.336905743336075</v>
      </c>
      <c r="D99">
        <v>66.694146743610887</v>
      </c>
      <c r="E99">
        <v>74.200913242009136</v>
      </c>
      <c r="F99">
        <v>82.100456621004568</v>
      </c>
      <c r="G99">
        <v>82.465753424657535</v>
      </c>
      <c r="I99">
        <f t="shared" si="0"/>
        <v>66.556746358889811</v>
      </c>
      <c r="J99">
        <f t="shared" si="1"/>
        <v>79.589041095890408</v>
      </c>
    </row>
    <row r="100" spans="1:10" x14ac:dyDescent="0.65">
      <c r="A100" t="s">
        <v>96</v>
      </c>
      <c r="B100">
        <v>62.544655125034353</v>
      </c>
      <c r="C100">
        <v>62.984336356141796</v>
      </c>
      <c r="D100">
        <v>64.962901896125302</v>
      </c>
      <c r="E100">
        <v>65.06849315068493</v>
      </c>
      <c r="F100">
        <v>67.534246575342465</v>
      </c>
      <c r="G100">
        <v>80.04566210045661</v>
      </c>
      <c r="I100">
        <f t="shared" si="0"/>
        <v>63.497297792433812</v>
      </c>
      <c r="J100">
        <f t="shared" si="1"/>
        <v>70.882800608827992</v>
      </c>
    </row>
    <row r="101" spans="1:10" x14ac:dyDescent="0.65">
      <c r="A101" t="s">
        <v>97</v>
      </c>
      <c r="B101">
        <v>64.217633042096907</v>
      </c>
      <c r="C101">
        <v>65.567911040508335</v>
      </c>
      <c r="D101">
        <v>65.21048451151708</v>
      </c>
      <c r="E101">
        <v>70.821212799283956</v>
      </c>
      <c r="F101">
        <v>70.888341910942046</v>
      </c>
      <c r="G101">
        <v>70.082792571044976</v>
      </c>
      <c r="I101">
        <f t="shared" si="0"/>
        <v>64.998676198040769</v>
      </c>
      <c r="J101">
        <f t="shared" si="1"/>
        <v>70.597449093756993</v>
      </c>
    </row>
    <row r="102" spans="1:10" x14ac:dyDescent="0.65">
      <c r="A102" t="s">
        <v>98</v>
      </c>
      <c r="B102">
        <v>60.058776382580817</v>
      </c>
      <c r="C102">
        <v>60.726689820999198</v>
      </c>
      <c r="D102">
        <v>61.020571733903289</v>
      </c>
      <c r="E102">
        <v>69.667378700030525</v>
      </c>
      <c r="F102">
        <v>72.596887397009453</v>
      </c>
      <c r="G102">
        <v>64.35764418675619</v>
      </c>
      <c r="I102">
        <f t="shared" si="0"/>
        <v>60.602012645827763</v>
      </c>
      <c r="J102">
        <f t="shared" si="1"/>
        <v>68.873970094598732</v>
      </c>
    </row>
    <row r="103" spans="1:10" x14ac:dyDescent="0.65">
      <c r="A103" t="s">
        <v>99</v>
      </c>
      <c r="B103">
        <v>47.485572959604283</v>
      </c>
      <c r="C103">
        <v>47.458092882660068</v>
      </c>
      <c r="D103">
        <v>47.622973344325366</v>
      </c>
      <c r="E103">
        <v>62.054794520547944</v>
      </c>
      <c r="F103">
        <v>63.652968036529685</v>
      </c>
      <c r="G103">
        <v>64.200913242009122</v>
      </c>
      <c r="I103">
        <f t="shared" si="0"/>
        <v>47.522213062196577</v>
      </c>
      <c r="J103">
        <f t="shared" si="1"/>
        <v>63.302891933028917</v>
      </c>
    </row>
    <row r="104" spans="1:10" x14ac:dyDescent="0.65">
      <c r="A104" t="s">
        <v>100</v>
      </c>
      <c r="B104">
        <v>61.025093432995192</v>
      </c>
      <c r="C104">
        <v>63.961558996262681</v>
      </c>
      <c r="D104">
        <v>61.879337960491192</v>
      </c>
      <c r="E104">
        <v>48.537690067939174</v>
      </c>
      <c r="F104">
        <v>56.467162730507937</v>
      </c>
      <c r="G104">
        <v>58.485926884503399</v>
      </c>
      <c r="I104">
        <f t="shared" si="0"/>
        <v>62.288663463249691</v>
      </c>
      <c r="J104">
        <f t="shared" si="1"/>
        <v>54.496926560983503</v>
      </c>
    </row>
    <row r="105" spans="1:10" x14ac:dyDescent="0.65">
      <c r="A105" t="s">
        <v>101</v>
      </c>
      <c r="B105">
        <v>55.567758242550809</v>
      </c>
      <c r="C105">
        <v>50.78139086590631</v>
      </c>
      <c r="D105">
        <v>51.437057629830214</v>
      </c>
      <c r="E105">
        <v>47.625801437730715</v>
      </c>
      <c r="F105">
        <v>50.097143967359628</v>
      </c>
      <c r="G105">
        <v>54.089761025840296</v>
      </c>
      <c r="I105">
        <f t="shared" si="0"/>
        <v>52.595402246095773</v>
      </c>
      <c r="J105">
        <f t="shared" si="1"/>
        <v>50.604235476976875</v>
      </c>
    </row>
    <row r="106" spans="1:10" x14ac:dyDescent="0.65">
      <c r="A106" t="s">
        <v>102</v>
      </c>
      <c r="B106">
        <v>66.721626820555102</v>
      </c>
      <c r="C106">
        <v>67.408628744160481</v>
      </c>
      <c r="D106">
        <v>66.062104973893923</v>
      </c>
      <c r="E106">
        <v>43.506849315068493</v>
      </c>
      <c r="F106">
        <v>41.054794520547944</v>
      </c>
      <c r="G106">
        <v>39.93150684931507</v>
      </c>
      <c r="I106">
        <f t="shared" si="0"/>
        <v>66.730786846203173</v>
      </c>
      <c r="J106">
        <f t="shared" si="1"/>
        <v>41.497716894977167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3678E-1C1A-471B-A0A7-07DB5C81592B}">
  <dimension ref="A1:I11"/>
  <sheetViews>
    <sheetView zoomScale="80" zoomScaleNormal="80" workbookViewId="0">
      <selection activeCell="L14" sqref="L14"/>
    </sheetView>
  </sheetViews>
  <sheetFormatPr defaultRowHeight="18.45" x14ac:dyDescent="0.65"/>
  <sheetData>
    <row r="1" spans="1:9" x14ac:dyDescent="0.2">
      <c r="A1" s="3"/>
      <c r="B1" s="11" t="s">
        <v>7</v>
      </c>
      <c r="C1" s="11"/>
      <c r="D1" s="11"/>
      <c r="E1" s="11"/>
      <c r="F1" s="11" t="s">
        <v>8</v>
      </c>
      <c r="G1" s="11"/>
      <c r="H1" s="11"/>
      <c r="I1" s="11"/>
    </row>
    <row r="2" spans="1:9" x14ac:dyDescent="0.2">
      <c r="A2" s="1" t="s">
        <v>103</v>
      </c>
      <c r="B2" s="2">
        <v>43240</v>
      </c>
      <c r="C2" s="2">
        <v>41720</v>
      </c>
      <c r="D2" s="2">
        <v>44160</v>
      </c>
      <c r="E2" s="2">
        <v>39760</v>
      </c>
      <c r="F2" s="2">
        <v>33480</v>
      </c>
      <c r="G2" s="2">
        <v>34040</v>
      </c>
      <c r="H2" s="2">
        <v>32560</v>
      </c>
      <c r="I2" s="2">
        <v>37160</v>
      </c>
    </row>
    <row r="3" spans="1:9" x14ac:dyDescent="0.2">
      <c r="A3" s="1" t="s">
        <v>104</v>
      </c>
      <c r="B3" s="2">
        <v>38520</v>
      </c>
      <c r="C3" s="2">
        <v>45280</v>
      </c>
      <c r="D3" s="2">
        <v>44400</v>
      </c>
      <c r="E3" s="2">
        <v>46360</v>
      </c>
      <c r="F3" s="2">
        <v>22920</v>
      </c>
      <c r="G3" s="2">
        <v>26200</v>
      </c>
      <c r="H3" s="2">
        <v>26880</v>
      </c>
      <c r="I3" s="2">
        <v>25760</v>
      </c>
    </row>
    <row r="4" spans="1:9" x14ac:dyDescent="0.2">
      <c r="A4" s="1" t="s">
        <v>105</v>
      </c>
      <c r="B4" s="2">
        <v>44040</v>
      </c>
      <c r="C4" s="2">
        <v>41280</v>
      </c>
      <c r="D4" s="2">
        <v>43320</v>
      </c>
      <c r="E4" s="2">
        <v>42080</v>
      </c>
      <c r="F4" s="2">
        <v>15080</v>
      </c>
      <c r="G4" s="2">
        <v>13920</v>
      </c>
      <c r="H4" s="2">
        <v>14720</v>
      </c>
      <c r="I4" s="2">
        <v>12840</v>
      </c>
    </row>
    <row r="5" spans="1:9" x14ac:dyDescent="0.2">
      <c r="A5" s="1" t="s">
        <v>106</v>
      </c>
      <c r="B5" s="2">
        <v>41440</v>
      </c>
      <c r="C5" s="2">
        <v>43280</v>
      </c>
      <c r="D5" s="2">
        <v>43640</v>
      </c>
      <c r="E5" s="2">
        <v>41360</v>
      </c>
      <c r="F5" s="2">
        <v>3280</v>
      </c>
      <c r="G5" s="2">
        <v>5240</v>
      </c>
      <c r="H5" s="2">
        <v>4240</v>
      </c>
      <c r="I5" s="2">
        <v>5960</v>
      </c>
    </row>
    <row r="6" spans="1:9" x14ac:dyDescent="0.2">
      <c r="A6" s="1" t="s">
        <v>107</v>
      </c>
      <c r="B6" s="2">
        <v>37000</v>
      </c>
      <c r="C6" s="2">
        <v>39680</v>
      </c>
      <c r="D6" s="2">
        <v>40120</v>
      </c>
      <c r="E6" s="2">
        <v>39880</v>
      </c>
      <c r="F6" s="2">
        <v>25000</v>
      </c>
      <c r="G6" s="2">
        <v>22640</v>
      </c>
      <c r="H6" s="2">
        <v>23840</v>
      </c>
      <c r="I6" s="2">
        <v>22760</v>
      </c>
    </row>
    <row r="7" spans="1:9" x14ac:dyDescent="0.2">
      <c r="A7" s="1" t="s">
        <v>108</v>
      </c>
      <c r="B7" s="2">
        <v>39200</v>
      </c>
      <c r="C7" s="2">
        <v>36920</v>
      </c>
      <c r="D7" s="2">
        <v>39360</v>
      </c>
      <c r="E7" s="2">
        <v>37120</v>
      </c>
      <c r="F7" s="2">
        <v>15520</v>
      </c>
      <c r="G7" s="2">
        <v>13640</v>
      </c>
      <c r="H7" s="2">
        <v>15480</v>
      </c>
      <c r="I7" s="2">
        <v>13640</v>
      </c>
    </row>
    <row r="8" spans="1:9" x14ac:dyDescent="0.2">
      <c r="A8" s="1" t="s">
        <v>109</v>
      </c>
      <c r="B8" s="2">
        <v>41200</v>
      </c>
      <c r="C8" s="2">
        <v>37240</v>
      </c>
      <c r="D8" s="2">
        <v>40320</v>
      </c>
      <c r="E8" s="2">
        <v>37680</v>
      </c>
      <c r="F8" s="2">
        <v>13880</v>
      </c>
      <c r="G8" s="2">
        <v>13240</v>
      </c>
      <c r="H8" s="2">
        <v>15160</v>
      </c>
      <c r="I8" s="2">
        <v>4320</v>
      </c>
    </row>
    <row r="9" spans="1:9" x14ac:dyDescent="0.2">
      <c r="A9" s="1" t="s">
        <v>110</v>
      </c>
      <c r="B9" s="2">
        <v>41920</v>
      </c>
      <c r="C9" s="2">
        <v>47800</v>
      </c>
      <c r="D9" s="2">
        <v>46560</v>
      </c>
      <c r="E9" s="2">
        <v>44280</v>
      </c>
      <c r="F9" s="2">
        <v>28880</v>
      </c>
      <c r="G9" s="2">
        <v>27640</v>
      </c>
      <c r="H9" s="2">
        <v>28080</v>
      </c>
      <c r="I9" s="2">
        <v>30240</v>
      </c>
    </row>
    <row r="10" spans="1:9" x14ac:dyDescent="0.2">
      <c r="A10" s="1" t="s">
        <v>111</v>
      </c>
      <c r="B10" s="2">
        <v>44320</v>
      </c>
      <c r="C10" s="2">
        <v>42520</v>
      </c>
      <c r="D10" s="2">
        <v>44400</v>
      </c>
      <c r="E10" s="2">
        <v>40240</v>
      </c>
      <c r="F10" s="2">
        <v>22200</v>
      </c>
      <c r="G10" s="2">
        <v>21680</v>
      </c>
      <c r="H10" s="2">
        <v>24520</v>
      </c>
      <c r="I10" s="2">
        <v>25160</v>
      </c>
    </row>
    <row r="11" spans="1:9" x14ac:dyDescent="0.2">
      <c r="A11" s="1" t="s">
        <v>112</v>
      </c>
      <c r="B11" s="2">
        <v>45800</v>
      </c>
      <c r="C11" s="2">
        <v>45960</v>
      </c>
      <c r="D11" s="2">
        <v>46320</v>
      </c>
      <c r="E11" s="2">
        <v>43880</v>
      </c>
      <c r="F11" s="2">
        <v>25160</v>
      </c>
      <c r="G11" s="2">
        <v>15280</v>
      </c>
      <c r="H11" s="2">
        <v>17960</v>
      </c>
      <c r="I11" s="2">
        <v>25200</v>
      </c>
    </row>
  </sheetData>
  <mergeCells count="2">
    <mergeCell ref="B1:E1"/>
    <mergeCell ref="F1:I1"/>
  </mergeCells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DCEDE-DFDD-4642-ACB8-A2946CF630C7}">
  <dimension ref="A1:G11"/>
  <sheetViews>
    <sheetView zoomScale="80" zoomScaleNormal="80" workbookViewId="0">
      <selection activeCell="H18" sqref="H18"/>
    </sheetView>
  </sheetViews>
  <sheetFormatPr defaultRowHeight="18.45" x14ac:dyDescent="0.65"/>
  <sheetData>
    <row r="1" spans="1:7" x14ac:dyDescent="0.65">
      <c r="B1" s="12" t="s">
        <v>113</v>
      </c>
      <c r="C1" s="12"/>
      <c r="D1" s="12"/>
      <c r="E1" s="12" t="s">
        <v>114</v>
      </c>
      <c r="F1" s="12"/>
      <c r="G1" s="12"/>
    </row>
    <row r="2" spans="1:7" x14ac:dyDescent="0.65">
      <c r="A2" s="4" t="s">
        <v>103</v>
      </c>
      <c r="B2" s="5">
        <v>895000</v>
      </c>
      <c r="C2">
        <v>880440</v>
      </c>
      <c r="D2" s="6">
        <v>905480</v>
      </c>
      <c r="E2" s="5">
        <v>365760</v>
      </c>
      <c r="F2">
        <v>372680</v>
      </c>
      <c r="G2" s="6">
        <v>353200</v>
      </c>
    </row>
    <row r="3" spans="1:7" x14ac:dyDescent="0.65">
      <c r="A3" s="4" t="s">
        <v>104</v>
      </c>
      <c r="B3" s="5">
        <v>956920</v>
      </c>
      <c r="C3">
        <v>961480</v>
      </c>
      <c r="D3" s="6">
        <v>953480</v>
      </c>
      <c r="E3" s="5">
        <v>256000</v>
      </c>
      <c r="F3">
        <v>259120</v>
      </c>
      <c r="G3" s="6">
        <v>263240</v>
      </c>
    </row>
    <row r="4" spans="1:7" x14ac:dyDescent="0.65">
      <c r="A4" s="4" t="s">
        <v>105</v>
      </c>
      <c r="B4" s="5">
        <v>942840</v>
      </c>
      <c r="C4">
        <v>910920</v>
      </c>
      <c r="D4" s="6">
        <v>959920</v>
      </c>
      <c r="E4" s="5">
        <v>158000</v>
      </c>
      <c r="F4">
        <v>152440</v>
      </c>
      <c r="G4" s="6">
        <v>151360</v>
      </c>
    </row>
    <row r="5" spans="1:7" x14ac:dyDescent="0.65">
      <c r="A5" s="4" t="s">
        <v>106</v>
      </c>
      <c r="B5" s="5">
        <v>874200</v>
      </c>
      <c r="C5">
        <v>818880</v>
      </c>
      <c r="D5" s="6">
        <v>904680</v>
      </c>
      <c r="E5" s="5">
        <v>82840</v>
      </c>
      <c r="F5">
        <v>86080</v>
      </c>
      <c r="G5" s="6">
        <v>85080</v>
      </c>
    </row>
    <row r="6" spans="1:7" x14ac:dyDescent="0.65">
      <c r="A6" s="4" t="s">
        <v>107</v>
      </c>
      <c r="B6" s="5">
        <v>649920</v>
      </c>
      <c r="C6">
        <v>793760</v>
      </c>
      <c r="D6" s="6">
        <v>776200</v>
      </c>
      <c r="E6" s="5">
        <v>192400</v>
      </c>
      <c r="F6">
        <v>190560</v>
      </c>
      <c r="G6" s="6">
        <v>183440</v>
      </c>
    </row>
    <row r="7" spans="1:7" x14ac:dyDescent="0.65">
      <c r="A7" s="4" t="s">
        <v>108</v>
      </c>
      <c r="B7" s="5">
        <v>701280</v>
      </c>
      <c r="C7">
        <v>733240</v>
      </c>
      <c r="D7" s="6">
        <v>743920</v>
      </c>
      <c r="E7" s="5">
        <v>105080</v>
      </c>
      <c r="F7">
        <v>103640</v>
      </c>
      <c r="G7" s="6">
        <v>102360</v>
      </c>
    </row>
    <row r="8" spans="1:7" x14ac:dyDescent="0.65">
      <c r="A8" s="4" t="s">
        <v>109</v>
      </c>
      <c r="B8" s="5">
        <v>722120</v>
      </c>
      <c r="C8">
        <v>714680</v>
      </c>
      <c r="D8" s="6">
        <v>737160</v>
      </c>
      <c r="E8" s="5">
        <v>78840</v>
      </c>
      <c r="F8">
        <v>80240</v>
      </c>
      <c r="G8" s="6">
        <v>76760</v>
      </c>
    </row>
    <row r="9" spans="1:7" x14ac:dyDescent="0.65">
      <c r="A9" s="4" t="s">
        <v>110</v>
      </c>
      <c r="B9" s="5">
        <v>867720</v>
      </c>
      <c r="C9">
        <v>906280</v>
      </c>
      <c r="D9" s="6">
        <v>913520</v>
      </c>
      <c r="E9" s="5">
        <v>292680</v>
      </c>
      <c r="F9">
        <v>300360</v>
      </c>
      <c r="G9" s="6">
        <v>282480</v>
      </c>
    </row>
    <row r="10" spans="1:7" x14ac:dyDescent="0.65">
      <c r="A10" s="4" t="s">
        <v>111</v>
      </c>
      <c r="B10" s="5">
        <v>848680</v>
      </c>
      <c r="C10">
        <v>908000</v>
      </c>
      <c r="D10" s="6">
        <v>886920</v>
      </c>
      <c r="E10" s="5">
        <v>203360</v>
      </c>
      <c r="F10">
        <v>215720</v>
      </c>
      <c r="G10" s="6">
        <v>201800</v>
      </c>
    </row>
    <row r="11" spans="1:7" x14ac:dyDescent="0.65">
      <c r="A11" s="4" t="s">
        <v>112</v>
      </c>
      <c r="B11" s="7">
        <v>818120</v>
      </c>
      <c r="C11" s="8">
        <v>805000</v>
      </c>
      <c r="D11" s="9">
        <v>855600</v>
      </c>
      <c r="E11" s="7">
        <v>129960</v>
      </c>
      <c r="F11" s="8">
        <v>124200</v>
      </c>
      <c r="G11" s="9">
        <v>111280</v>
      </c>
    </row>
  </sheetData>
  <mergeCells count="2">
    <mergeCell ref="B1:D1"/>
    <mergeCell ref="E1:G1"/>
  </mergeCells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D0365-3C38-4100-A1CB-C81749B9409B}">
  <dimension ref="A1:H7"/>
  <sheetViews>
    <sheetView workbookViewId="0">
      <selection activeCell="I30" sqref="I30"/>
    </sheetView>
  </sheetViews>
  <sheetFormatPr defaultRowHeight="18.45" x14ac:dyDescent="0.65"/>
  <sheetData>
    <row r="1" spans="1:8" ht="23.15" x14ac:dyDescent="0.65">
      <c r="A1" s="13" t="s">
        <v>115</v>
      </c>
    </row>
    <row r="2" spans="1:8" x14ac:dyDescent="0.65">
      <c r="C2" s="14" t="s">
        <v>116</v>
      </c>
      <c r="D2" s="15"/>
      <c r="E2" s="16"/>
      <c r="F2" s="15" t="s">
        <v>117</v>
      </c>
      <c r="G2" s="15"/>
      <c r="H2" s="16"/>
    </row>
    <row r="3" spans="1:8" x14ac:dyDescent="0.65">
      <c r="C3" s="17" t="s">
        <v>118</v>
      </c>
      <c r="D3" s="18" t="s">
        <v>119</v>
      </c>
      <c r="E3" s="19" t="s">
        <v>120</v>
      </c>
      <c r="F3" s="18" t="s">
        <v>118</v>
      </c>
      <c r="G3" s="18" t="s">
        <v>119</v>
      </c>
      <c r="H3" s="19" t="s">
        <v>120</v>
      </c>
    </row>
    <row r="4" spans="1:8" x14ac:dyDescent="0.65">
      <c r="B4" s="10" t="s">
        <v>121</v>
      </c>
      <c r="C4">
        <v>1</v>
      </c>
      <c r="D4">
        <v>1</v>
      </c>
      <c r="E4" s="6">
        <v>1</v>
      </c>
      <c r="F4" s="20">
        <v>1</v>
      </c>
      <c r="G4">
        <v>1</v>
      </c>
      <c r="H4" s="21">
        <v>1</v>
      </c>
    </row>
    <row r="5" spans="1:8" x14ac:dyDescent="0.65">
      <c r="B5" s="10" t="s">
        <v>122</v>
      </c>
      <c r="C5">
        <v>0.71765690555027428</v>
      </c>
      <c r="D5">
        <v>0.57325188233726843</v>
      </c>
      <c r="E5" s="6">
        <v>0.73713168612697089</v>
      </c>
      <c r="F5" s="5">
        <v>0.32285346130858428</v>
      </c>
      <c r="G5">
        <v>0.4337130114404083</v>
      </c>
      <c r="H5" s="6">
        <v>0.42901034995343795</v>
      </c>
    </row>
    <row r="6" spans="1:8" x14ac:dyDescent="0.65">
      <c r="B6" s="10" t="s">
        <v>123</v>
      </c>
      <c r="C6">
        <v>0.59088289176510933</v>
      </c>
      <c r="D6">
        <v>0.38431231019008955</v>
      </c>
      <c r="E6" s="6">
        <v>0.51943583305320862</v>
      </c>
      <c r="F6" s="5">
        <v>0.12457693755571474</v>
      </c>
      <c r="G6">
        <v>0.29929307771649344</v>
      </c>
      <c r="H6" s="6">
        <v>0.28693133878490357</v>
      </c>
    </row>
    <row r="7" spans="1:8" x14ac:dyDescent="0.65">
      <c r="B7" s="10" t="s">
        <v>124</v>
      </c>
      <c r="C7" s="8">
        <v>0.45644057029031732</v>
      </c>
      <c r="D7" s="8">
        <v>0.2808764507122925</v>
      </c>
      <c r="E7" s="9">
        <v>0.35896699815500949</v>
      </c>
      <c r="F7" s="7">
        <v>4.9369030101293662E-2</v>
      </c>
      <c r="G7" s="8">
        <v>0.18132536915520017</v>
      </c>
      <c r="H7" s="9">
        <v>0.21381122011646428</v>
      </c>
    </row>
  </sheetData>
  <mergeCells count="2">
    <mergeCell ref="C2:E2"/>
    <mergeCell ref="F2:H2"/>
  </mergeCells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8C2E9-9818-4FC5-B79B-AFD44CC50AC0}">
  <dimension ref="A1:H7"/>
  <sheetViews>
    <sheetView workbookViewId="0">
      <selection activeCell="I30" sqref="I30"/>
    </sheetView>
  </sheetViews>
  <sheetFormatPr defaultRowHeight="18.45" x14ac:dyDescent="0.65"/>
  <sheetData>
    <row r="1" spans="1:8" x14ac:dyDescent="0.65">
      <c r="A1" t="s">
        <v>133</v>
      </c>
      <c r="B1" t="s">
        <v>134</v>
      </c>
    </row>
    <row r="2" spans="1:8" x14ac:dyDescent="0.2">
      <c r="B2" s="2">
        <v>0</v>
      </c>
      <c r="C2" s="2">
        <v>597160</v>
      </c>
      <c r="D2" s="2">
        <v>592080</v>
      </c>
      <c r="E2" s="2">
        <v>604880</v>
      </c>
      <c r="F2" s="2">
        <v>603680</v>
      </c>
      <c r="G2" s="2">
        <v>558440</v>
      </c>
      <c r="H2" s="2">
        <v>613720</v>
      </c>
    </row>
    <row r="3" spans="1:8" x14ac:dyDescent="0.2">
      <c r="B3" s="2">
        <v>0.3</v>
      </c>
      <c r="C3" s="2">
        <v>559640</v>
      </c>
      <c r="D3" s="2">
        <v>565280</v>
      </c>
      <c r="E3" s="2">
        <v>565000</v>
      </c>
      <c r="F3" s="2">
        <v>549280</v>
      </c>
      <c r="G3" s="2">
        <v>575120</v>
      </c>
      <c r="H3" s="2">
        <v>558760</v>
      </c>
    </row>
    <row r="4" spans="1:8" x14ac:dyDescent="0.2">
      <c r="B4" s="2">
        <v>1</v>
      </c>
      <c r="C4" s="2">
        <v>437040</v>
      </c>
      <c r="D4" s="2">
        <v>455280</v>
      </c>
      <c r="E4" s="2">
        <v>464760</v>
      </c>
      <c r="F4" s="2">
        <v>465280</v>
      </c>
      <c r="G4" s="2">
        <v>428960</v>
      </c>
      <c r="H4" s="2">
        <v>470560</v>
      </c>
    </row>
    <row r="5" spans="1:8" x14ac:dyDescent="0.2">
      <c r="B5" s="2">
        <v>3</v>
      </c>
      <c r="C5" s="2">
        <v>265400</v>
      </c>
      <c r="D5" s="2">
        <v>294480</v>
      </c>
      <c r="E5" s="2">
        <v>304240</v>
      </c>
      <c r="F5" s="2">
        <v>302400</v>
      </c>
      <c r="G5" s="2">
        <v>305000</v>
      </c>
      <c r="H5" s="2">
        <v>288560</v>
      </c>
    </row>
    <row r="6" spans="1:8" x14ac:dyDescent="0.2">
      <c r="B6" s="2">
        <v>10</v>
      </c>
      <c r="C6" s="2">
        <v>104160</v>
      </c>
      <c r="D6" s="2">
        <v>107840</v>
      </c>
      <c r="E6" s="2">
        <v>113200</v>
      </c>
      <c r="F6" s="2">
        <v>130840</v>
      </c>
      <c r="G6" s="2">
        <v>114880</v>
      </c>
      <c r="H6" s="2">
        <v>114800</v>
      </c>
    </row>
    <row r="7" spans="1:8" x14ac:dyDescent="0.2">
      <c r="B7" s="2">
        <v>30</v>
      </c>
      <c r="C7" s="2">
        <v>38760</v>
      </c>
      <c r="D7" s="2">
        <v>39880</v>
      </c>
      <c r="E7" s="2">
        <v>44120</v>
      </c>
      <c r="F7" s="2">
        <v>47320</v>
      </c>
      <c r="G7" s="2">
        <v>44400</v>
      </c>
      <c r="H7" s="2">
        <v>42040</v>
      </c>
    </row>
  </sheetData>
  <phoneticPr fontId="2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B0946-0262-422F-A17C-581CED09C2B5}">
  <dimension ref="A1:D5"/>
  <sheetViews>
    <sheetView workbookViewId="0">
      <selection activeCell="I30" sqref="I30"/>
    </sheetView>
  </sheetViews>
  <sheetFormatPr defaultRowHeight="18.45" x14ac:dyDescent="0.65"/>
  <sheetData>
    <row r="1" spans="1:4" ht="23.15" x14ac:dyDescent="0.65">
      <c r="A1" s="13" t="s">
        <v>132</v>
      </c>
    </row>
    <row r="2" spans="1:4" x14ac:dyDescent="0.65">
      <c r="C2" s="10" t="s">
        <v>116</v>
      </c>
      <c r="D2" s="10" t="s">
        <v>117</v>
      </c>
    </row>
    <row r="3" spans="1:4" ht="19.3" x14ac:dyDescent="0.65">
      <c r="B3" s="10" t="s">
        <v>121</v>
      </c>
      <c r="C3" s="22">
        <v>1</v>
      </c>
      <c r="D3" s="23">
        <v>1</v>
      </c>
    </row>
    <row r="4" spans="1:4" ht="19.3" x14ac:dyDescent="0.65">
      <c r="B4" s="10" t="s">
        <v>122</v>
      </c>
      <c r="C4" s="22">
        <v>0.62993600000000005</v>
      </c>
      <c r="D4" s="23">
        <v>0.37536700000000001</v>
      </c>
    </row>
    <row r="5" spans="1:4" ht="19.3" x14ac:dyDescent="0.65">
      <c r="B5" s="10" t="s">
        <v>123</v>
      </c>
      <c r="C5" s="22">
        <v>0.50747299999999995</v>
      </c>
      <c r="D5" s="24">
        <v>0.16944100000000001</v>
      </c>
    </row>
  </sheetData>
  <phoneticPr fontId="2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FDC80-D869-407D-A7C4-CD65953FFD7C}">
  <dimension ref="A1:H7"/>
  <sheetViews>
    <sheetView workbookViewId="0">
      <selection activeCell="I30" sqref="I30"/>
    </sheetView>
  </sheetViews>
  <sheetFormatPr defaultRowHeight="18.45" x14ac:dyDescent="0.65"/>
  <sheetData>
    <row r="1" spans="1:8" x14ac:dyDescent="0.65">
      <c r="A1" t="s">
        <v>125</v>
      </c>
    </row>
    <row r="2" spans="1:8" x14ac:dyDescent="0.65">
      <c r="A2" t="s">
        <v>126</v>
      </c>
      <c r="B2" s="12" t="s">
        <v>7</v>
      </c>
      <c r="C2" s="12"/>
      <c r="D2" s="12"/>
      <c r="E2" s="12"/>
      <c r="F2" s="12" t="s">
        <v>8</v>
      </c>
      <c r="G2" s="12"/>
      <c r="H2" s="12"/>
    </row>
    <row r="3" spans="1:8" x14ac:dyDescent="0.65">
      <c r="A3" s="4" t="s">
        <v>127</v>
      </c>
      <c r="B3" s="5">
        <v>844200</v>
      </c>
      <c r="C3">
        <v>923280</v>
      </c>
      <c r="D3">
        <v>952680</v>
      </c>
      <c r="E3" s="6">
        <v>972000</v>
      </c>
      <c r="F3" s="5">
        <v>301560</v>
      </c>
      <c r="G3">
        <v>231280</v>
      </c>
      <c r="H3">
        <v>218120</v>
      </c>
    </row>
    <row r="4" spans="1:8" x14ac:dyDescent="0.65">
      <c r="A4" s="4" t="s">
        <v>128</v>
      </c>
      <c r="B4" s="5">
        <v>965360</v>
      </c>
      <c r="C4">
        <v>1073240</v>
      </c>
      <c r="D4">
        <v>1147720</v>
      </c>
      <c r="E4" s="6">
        <v>1123040</v>
      </c>
      <c r="F4" s="5">
        <v>1185080</v>
      </c>
      <c r="G4">
        <v>1206000</v>
      </c>
      <c r="H4">
        <v>1227840</v>
      </c>
    </row>
    <row r="5" spans="1:8" x14ac:dyDescent="0.65">
      <c r="A5" s="4" t="s">
        <v>129</v>
      </c>
      <c r="B5" s="5">
        <v>918520</v>
      </c>
      <c r="C5">
        <v>1022400</v>
      </c>
      <c r="D5">
        <v>1044360</v>
      </c>
      <c r="E5" s="6">
        <v>1081800</v>
      </c>
      <c r="F5" s="5">
        <v>1030520</v>
      </c>
      <c r="G5">
        <v>1125840</v>
      </c>
      <c r="H5">
        <v>1148640</v>
      </c>
    </row>
    <row r="6" spans="1:8" x14ac:dyDescent="0.65">
      <c r="A6" s="4" t="s">
        <v>130</v>
      </c>
      <c r="B6" s="5">
        <v>978280</v>
      </c>
      <c r="C6">
        <v>1038040</v>
      </c>
      <c r="D6">
        <v>1057960</v>
      </c>
      <c r="E6" s="6">
        <v>1035080</v>
      </c>
      <c r="F6" s="5">
        <v>1134120</v>
      </c>
      <c r="G6">
        <v>1188040</v>
      </c>
      <c r="H6">
        <v>1243920</v>
      </c>
    </row>
    <row r="7" spans="1:8" x14ac:dyDescent="0.65">
      <c r="A7" s="4" t="s">
        <v>131</v>
      </c>
      <c r="B7" s="5">
        <v>859240</v>
      </c>
      <c r="C7">
        <v>955560</v>
      </c>
      <c r="D7">
        <v>989640</v>
      </c>
      <c r="E7" s="6">
        <v>1013600</v>
      </c>
      <c r="F7" s="5">
        <v>657560</v>
      </c>
      <c r="G7">
        <v>1100840</v>
      </c>
      <c r="H7">
        <v>1080880</v>
      </c>
    </row>
  </sheetData>
  <mergeCells count="2">
    <mergeCell ref="B2:E2"/>
    <mergeCell ref="F2:H2"/>
  </mergeCells>
  <phoneticPr fontId="2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A2CD6-0980-4BB6-9261-4C554A9DCC21}">
  <dimension ref="A1:C9"/>
  <sheetViews>
    <sheetView workbookViewId="0">
      <selection activeCell="G27" sqref="G27"/>
    </sheetView>
  </sheetViews>
  <sheetFormatPr defaultRowHeight="18.45" x14ac:dyDescent="0.65"/>
  <cols>
    <col min="2" max="2" width="11.140625" customWidth="1"/>
    <col min="3" max="3" width="11.0703125" customWidth="1"/>
  </cols>
  <sheetData>
    <row r="1" spans="1:3" x14ac:dyDescent="0.65">
      <c r="B1" t="s">
        <v>135</v>
      </c>
      <c r="C1" t="s">
        <v>136</v>
      </c>
    </row>
    <row r="2" spans="1:3" x14ac:dyDescent="0.65">
      <c r="A2" t="s">
        <v>137</v>
      </c>
      <c r="B2">
        <v>0.99</v>
      </c>
      <c r="C2">
        <v>0.89</v>
      </c>
    </row>
    <row r="3" spans="1:3" x14ac:dyDescent="0.65">
      <c r="A3" t="s">
        <v>138</v>
      </c>
      <c r="B3">
        <v>2.15</v>
      </c>
      <c r="C3">
        <v>1.88</v>
      </c>
    </row>
    <row r="4" spans="1:3" x14ac:dyDescent="0.65">
      <c r="A4" t="s">
        <v>139</v>
      </c>
      <c r="B4">
        <v>0</v>
      </c>
      <c r="C4">
        <v>0</v>
      </c>
    </row>
    <row r="5" spans="1:3" x14ac:dyDescent="0.65">
      <c r="A5" t="s">
        <v>140</v>
      </c>
      <c r="B5">
        <v>5.77</v>
      </c>
      <c r="C5">
        <v>3.8299999999999996</v>
      </c>
    </row>
    <row r="6" spans="1:3" x14ac:dyDescent="0.65">
      <c r="A6" t="s">
        <v>141</v>
      </c>
      <c r="B6">
        <v>3.458E-2</v>
      </c>
      <c r="C6">
        <v>0</v>
      </c>
    </row>
    <row r="7" spans="1:3" x14ac:dyDescent="0.65">
      <c r="A7" t="s">
        <v>142</v>
      </c>
      <c r="B7">
        <v>24.560000000000002</v>
      </c>
      <c r="C7">
        <v>23.560000000000002</v>
      </c>
    </row>
    <row r="8" spans="1:3" x14ac:dyDescent="0.65">
      <c r="A8" t="s">
        <v>143</v>
      </c>
      <c r="B8">
        <v>0</v>
      </c>
      <c r="C8">
        <v>0</v>
      </c>
    </row>
    <row r="9" spans="1:3" x14ac:dyDescent="0.65">
      <c r="A9" t="s">
        <v>144</v>
      </c>
      <c r="B9">
        <v>0</v>
      </c>
      <c r="C9">
        <v>0</v>
      </c>
    </row>
  </sheetData>
  <phoneticPr fontId="2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84AC1-D050-476F-9623-D6C93C348C94}">
  <dimension ref="A1:J7"/>
  <sheetViews>
    <sheetView workbookViewId="0">
      <selection activeCell="G27" sqref="G27"/>
    </sheetView>
  </sheetViews>
  <sheetFormatPr defaultRowHeight="18.45" x14ac:dyDescent="0.65"/>
  <sheetData>
    <row r="1" spans="1:10" x14ac:dyDescent="0.65">
      <c r="A1" t="s">
        <v>151</v>
      </c>
    </row>
    <row r="2" spans="1:10" x14ac:dyDescent="0.2">
      <c r="B2" s="3"/>
      <c r="C2" s="11" t="s">
        <v>152</v>
      </c>
      <c r="D2" s="11"/>
      <c r="E2" s="11" t="s">
        <v>146</v>
      </c>
      <c r="F2" s="11"/>
      <c r="G2" s="11" t="s">
        <v>153</v>
      </c>
      <c r="H2" s="11"/>
      <c r="I2" s="11" t="s">
        <v>153</v>
      </c>
      <c r="J2" s="11"/>
    </row>
    <row r="3" spans="1:10" x14ac:dyDescent="0.2">
      <c r="B3" s="1" t="s">
        <v>154</v>
      </c>
      <c r="C3" s="2"/>
      <c r="D3" s="2">
        <v>0.14361599999999999</v>
      </c>
      <c r="E3" s="2">
        <v>1.027968</v>
      </c>
      <c r="F3" s="2">
        <v>0.97203200000000001</v>
      </c>
      <c r="G3" s="2">
        <v>1.915816</v>
      </c>
      <c r="H3" s="2">
        <v>2.915117</v>
      </c>
      <c r="I3" s="2">
        <v>3.3356170000000001</v>
      </c>
      <c r="J3" s="2">
        <v>3.5270589999999999</v>
      </c>
    </row>
    <row r="5" spans="1:10" x14ac:dyDescent="0.65">
      <c r="A5" t="s">
        <v>155</v>
      </c>
    </row>
    <row r="6" spans="1:10" x14ac:dyDescent="0.2">
      <c r="B6" s="3"/>
      <c r="C6" s="11" t="s">
        <v>152</v>
      </c>
      <c r="D6" s="11"/>
      <c r="E6" s="11" t="s">
        <v>146</v>
      </c>
      <c r="F6" s="11"/>
      <c r="G6" s="11" t="s">
        <v>153</v>
      </c>
      <c r="H6" s="11"/>
      <c r="I6" s="11" t="s">
        <v>153</v>
      </c>
      <c r="J6" s="11"/>
    </row>
    <row r="7" spans="1:10" x14ac:dyDescent="0.2">
      <c r="B7" s="1" t="s">
        <v>156</v>
      </c>
      <c r="C7" s="2"/>
      <c r="D7" s="2">
        <v>8.6207000000000006E-2</v>
      </c>
      <c r="E7" s="2">
        <v>1.0862069999999999</v>
      </c>
      <c r="F7" s="2">
        <v>0.91379299999999997</v>
      </c>
      <c r="G7" s="2">
        <v>2.8965519999999998</v>
      </c>
      <c r="H7" s="2">
        <v>3.0775860000000002</v>
      </c>
      <c r="I7" s="2">
        <v>4.5603449999999999</v>
      </c>
      <c r="J7" s="2">
        <v>4.612069</v>
      </c>
    </row>
  </sheetData>
  <mergeCells count="8">
    <mergeCell ref="C2:D2"/>
    <mergeCell ref="E2:F2"/>
    <mergeCell ref="G2:H2"/>
    <mergeCell ref="I2:J2"/>
    <mergeCell ref="C6:D6"/>
    <mergeCell ref="E6:F6"/>
    <mergeCell ref="G6:H6"/>
    <mergeCell ref="I6:J6"/>
  </mergeCells>
  <phoneticPr fontId="2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1CA90-9530-4BEF-984D-AC9D593B4879}">
  <dimension ref="A1:R6"/>
  <sheetViews>
    <sheetView workbookViewId="0">
      <selection activeCell="G27" sqref="G27"/>
    </sheetView>
  </sheetViews>
  <sheetFormatPr defaultRowHeight="18.45" x14ac:dyDescent="0.65"/>
  <sheetData>
    <row r="1" spans="1:18" x14ac:dyDescent="0.65">
      <c r="A1" t="s">
        <v>145</v>
      </c>
    </row>
    <row r="2" spans="1:18" x14ac:dyDescent="0.2">
      <c r="B2" s="3"/>
      <c r="C2" s="3"/>
      <c r="D2" s="11" t="s">
        <v>146</v>
      </c>
      <c r="E2" s="11"/>
      <c r="F2" s="11"/>
      <c r="G2" s="11" t="s">
        <v>127</v>
      </c>
      <c r="H2" s="11"/>
      <c r="I2" s="11"/>
      <c r="J2" s="11" t="s">
        <v>147</v>
      </c>
      <c r="K2" s="11"/>
      <c r="L2" s="11"/>
      <c r="M2" s="11" t="s">
        <v>104</v>
      </c>
      <c r="N2" s="11"/>
      <c r="O2" s="11"/>
      <c r="P2" s="11" t="s">
        <v>148</v>
      </c>
      <c r="Q2" s="11"/>
      <c r="R2" s="11"/>
    </row>
    <row r="3" spans="1:18" x14ac:dyDescent="0.2">
      <c r="B3" s="1" t="s">
        <v>149</v>
      </c>
      <c r="C3" s="2"/>
      <c r="D3" s="2">
        <v>1.4075000000000001E-2</v>
      </c>
      <c r="E3" s="2">
        <v>1.8342000000000001E-2</v>
      </c>
      <c r="F3" s="2">
        <v>3.49E-2</v>
      </c>
      <c r="G3" s="2">
        <v>15.18591</v>
      </c>
      <c r="H3" s="2">
        <v>22.36739</v>
      </c>
      <c r="I3" s="2">
        <v>22.066790000000001</v>
      </c>
      <c r="J3" s="2">
        <v>28.341586060000001</v>
      </c>
      <c r="K3" s="2">
        <v>22.957646969999999</v>
      </c>
      <c r="L3" s="2">
        <v>24.941030699999999</v>
      </c>
      <c r="M3" s="2">
        <v>18.053540000000002</v>
      </c>
      <c r="N3" s="2">
        <v>29.275020000000001</v>
      </c>
      <c r="O3" s="2">
        <v>26.692440000000001</v>
      </c>
      <c r="P3" s="2">
        <v>38.404890000000002</v>
      </c>
      <c r="Q3" s="2">
        <v>25.381599999999999</v>
      </c>
      <c r="R3" s="2">
        <v>26.26484</v>
      </c>
    </row>
    <row r="5" spans="1:18" x14ac:dyDescent="0.2">
      <c r="B5" s="3"/>
      <c r="C5" s="3"/>
      <c r="D5" s="11" t="s">
        <v>146</v>
      </c>
      <c r="E5" s="11"/>
      <c r="F5" s="11"/>
      <c r="G5" s="11" t="s">
        <v>127</v>
      </c>
      <c r="H5" s="11"/>
      <c r="I5" s="11"/>
      <c r="J5" s="11" t="s">
        <v>147</v>
      </c>
      <c r="K5" s="11"/>
      <c r="L5" s="11"/>
      <c r="M5" s="11" t="s">
        <v>104</v>
      </c>
      <c r="N5" s="11"/>
      <c r="O5" s="11"/>
      <c r="P5" s="11" t="s">
        <v>148</v>
      </c>
      <c r="Q5" s="11"/>
      <c r="R5" s="11"/>
    </row>
    <row r="6" spans="1:18" x14ac:dyDescent="0.2">
      <c r="B6" s="1" t="s">
        <v>150</v>
      </c>
      <c r="C6" s="2"/>
      <c r="D6" s="2">
        <v>0</v>
      </c>
      <c r="E6" s="2">
        <v>0</v>
      </c>
      <c r="F6" s="2">
        <v>0</v>
      </c>
      <c r="G6" s="2">
        <v>0.49812600000000001</v>
      </c>
      <c r="H6" s="2">
        <v>0.56988700000000003</v>
      </c>
      <c r="I6" s="2">
        <v>2.683449</v>
      </c>
      <c r="J6" s="2">
        <v>13.168284720000001</v>
      </c>
      <c r="K6" s="2">
        <v>24.556894679999999</v>
      </c>
      <c r="L6" s="2">
        <v>28.464828000000001</v>
      </c>
      <c r="M6" s="2">
        <v>0</v>
      </c>
      <c r="N6" s="2">
        <v>0</v>
      </c>
      <c r="O6" s="2">
        <v>0</v>
      </c>
      <c r="P6" s="2">
        <v>86.333590000000001</v>
      </c>
      <c r="Q6" s="2">
        <v>74.873220000000003</v>
      </c>
      <c r="R6" s="2">
        <v>68.851889999999997</v>
      </c>
    </row>
  </sheetData>
  <mergeCells count="10">
    <mergeCell ref="D2:F2"/>
    <mergeCell ref="G2:I2"/>
    <mergeCell ref="J2:L2"/>
    <mergeCell ref="M2:O2"/>
    <mergeCell ref="P2:R2"/>
    <mergeCell ref="D5:F5"/>
    <mergeCell ref="G5:I5"/>
    <mergeCell ref="J5:L5"/>
    <mergeCell ref="M5:O5"/>
    <mergeCell ref="P5:R5"/>
  </mergeCells>
  <phoneticPr fontId="2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4FF96-E0BC-40FB-BCBA-111097EC77B0}">
  <dimension ref="A1:G5"/>
  <sheetViews>
    <sheetView workbookViewId="0">
      <selection sqref="A1:XFD1048576"/>
    </sheetView>
  </sheetViews>
  <sheetFormatPr defaultRowHeight="18.45" x14ac:dyDescent="0.65"/>
  <sheetData>
    <row r="1" spans="1:7" x14ac:dyDescent="0.65">
      <c r="A1" s="25" t="s">
        <v>157</v>
      </c>
    </row>
    <row r="2" spans="1:7" x14ac:dyDescent="0.2">
      <c r="A2" s="3"/>
      <c r="B2" s="11" t="s">
        <v>158</v>
      </c>
      <c r="C2" s="11"/>
      <c r="D2" s="11"/>
      <c r="E2" s="11" t="s">
        <v>159</v>
      </c>
      <c r="F2" s="11"/>
      <c r="G2" s="11"/>
    </row>
    <row r="3" spans="1:7" x14ac:dyDescent="0.2">
      <c r="A3" s="2">
        <v>0</v>
      </c>
      <c r="B3" s="2">
        <v>100.0001</v>
      </c>
      <c r="C3" s="2">
        <v>100</v>
      </c>
      <c r="D3" s="2">
        <v>100</v>
      </c>
      <c r="E3" s="2">
        <v>100.00020000000001</v>
      </c>
      <c r="F3" s="2">
        <v>100.0001</v>
      </c>
      <c r="G3" s="2">
        <v>100.0001</v>
      </c>
    </row>
    <row r="4" spans="1:7" x14ac:dyDescent="0.2">
      <c r="A4" s="2">
        <v>1</v>
      </c>
      <c r="B4" s="2">
        <v>58.822499999999998</v>
      </c>
      <c r="C4" s="2">
        <v>70.182739999999995</v>
      </c>
      <c r="D4" s="2">
        <v>77.054779999999994</v>
      </c>
      <c r="E4" s="2">
        <v>51.223489999999998</v>
      </c>
      <c r="F4" s="2">
        <v>54.068489999999997</v>
      </c>
      <c r="G4" s="2">
        <v>50.722819999999999</v>
      </c>
    </row>
    <row r="5" spans="1:7" x14ac:dyDescent="0.2">
      <c r="A5" s="2">
        <v>2</v>
      </c>
      <c r="B5" s="2">
        <v>43.687390000000001</v>
      </c>
      <c r="C5" s="2">
        <v>44.804859999999998</v>
      </c>
      <c r="D5" s="2">
        <v>51.16818</v>
      </c>
      <c r="E5" s="2">
        <v>22.820270000000001</v>
      </c>
      <c r="F5" s="2">
        <v>27.37284</v>
      </c>
      <c r="G5" s="2">
        <v>26.936879999999999</v>
      </c>
    </row>
  </sheetData>
  <mergeCells count="2">
    <mergeCell ref="B2:D2"/>
    <mergeCell ref="E2:G2"/>
  </mergeCells>
  <phoneticPr fontId="2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7C72B-7BCD-4D1E-8E7C-7B61AF99B16C}">
  <dimension ref="A1:E6"/>
  <sheetViews>
    <sheetView workbookViewId="0">
      <selection activeCell="J29" sqref="J29"/>
    </sheetView>
  </sheetViews>
  <sheetFormatPr defaultRowHeight="18.45" x14ac:dyDescent="0.65"/>
  <sheetData>
    <row r="1" spans="1:5" x14ac:dyDescent="0.65">
      <c r="A1" t="s">
        <v>160</v>
      </c>
    </row>
    <row r="2" spans="1:5" x14ac:dyDescent="0.65">
      <c r="B2" s="14" t="s">
        <v>161</v>
      </c>
      <c r="C2" s="16"/>
      <c r="D2" s="14" t="s">
        <v>162</v>
      </c>
      <c r="E2" s="16"/>
    </row>
    <row r="3" spans="1:5" x14ac:dyDescent="0.65">
      <c r="B3" s="17" t="s">
        <v>118</v>
      </c>
      <c r="C3" s="19" t="s">
        <v>119</v>
      </c>
      <c r="D3" s="17" t="s">
        <v>118</v>
      </c>
      <c r="E3" s="19" t="s">
        <v>119</v>
      </c>
    </row>
    <row r="4" spans="1:5" ht="19.3" x14ac:dyDescent="0.65">
      <c r="A4" s="10" t="s">
        <v>121</v>
      </c>
      <c r="B4" s="22">
        <v>1</v>
      </c>
      <c r="C4" s="23">
        <v>1</v>
      </c>
      <c r="D4" s="5">
        <v>1</v>
      </c>
      <c r="E4" s="6">
        <v>1</v>
      </c>
    </row>
    <row r="5" spans="1:5" ht="19.3" x14ac:dyDescent="0.65">
      <c r="A5" s="10" t="s">
        <v>122</v>
      </c>
      <c r="B5" s="22">
        <v>0.51627900000000004</v>
      </c>
      <c r="C5" s="23">
        <v>0.71652199999999999</v>
      </c>
      <c r="D5" s="5">
        <v>0.259301</v>
      </c>
      <c r="E5" s="6">
        <v>0.24998400000000001</v>
      </c>
    </row>
    <row r="6" spans="1:5" ht="19.3" x14ac:dyDescent="0.65">
      <c r="A6" s="10" t="s">
        <v>123</v>
      </c>
      <c r="B6" s="26">
        <v>0.47319600000000001</v>
      </c>
      <c r="C6" s="24">
        <v>0.68892600000000004</v>
      </c>
      <c r="D6" s="7">
        <v>0.117547</v>
      </c>
      <c r="E6" s="9">
        <v>0.15054899999999999</v>
      </c>
    </row>
  </sheetData>
  <mergeCells count="2">
    <mergeCell ref="B2:C2"/>
    <mergeCell ref="D2:E2"/>
  </mergeCells>
  <phoneticPr fontId="2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A4C1E-F7E0-4619-9A74-9BA14739CCDF}">
  <dimension ref="A1:L19"/>
  <sheetViews>
    <sheetView workbookViewId="0">
      <selection activeCell="H29" sqref="H29"/>
    </sheetView>
  </sheetViews>
  <sheetFormatPr defaultRowHeight="18.45" x14ac:dyDescent="0.65"/>
  <cols>
    <col min="2" max="2" width="14.140625" customWidth="1"/>
  </cols>
  <sheetData>
    <row r="1" spans="1:12" ht="23.15" x14ac:dyDescent="0.65">
      <c r="A1" s="13" t="s">
        <v>163</v>
      </c>
    </row>
    <row r="2" spans="1:12" ht="19.3" x14ac:dyDescent="0.65">
      <c r="B2" s="27"/>
      <c r="C2" s="28" t="s">
        <v>164</v>
      </c>
      <c r="D2" s="29"/>
      <c r="E2" s="29"/>
      <c r="F2" s="29"/>
      <c r="G2" s="30"/>
      <c r="H2" s="28" t="s">
        <v>165</v>
      </c>
      <c r="I2" s="29"/>
      <c r="J2" s="29"/>
      <c r="K2" s="29"/>
      <c r="L2" s="30"/>
    </row>
    <row r="3" spans="1:12" ht="19.3" x14ac:dyDescent="0.65">
      <c r="B3" s="31" t="s">
        <v>166</v>
      </c>
      <c r="C3" s="20">
        <v>10308</v>
      </c>
      <c r="D3" s="32">
        <v>9028</v>
      </c>
      <c r="E3" s="32">
        <v>9460</v>
      </c>
      <c r="F3" s="32">
        <v>9568</v>
      </c>
      <c r="G3" s="21">
        <v>9072</v>
      </c>
      <c r="H3" s="32">
        <v>10568</v>
      </c>
      <c r="I3" s="32">
        <v>10116</v>
      </c>
      <c r="J3" s="32">
        <v>9444</v>
      </c>
      <c r="K3" s="32">
        <v>11308</v>
      </c>
      <c r="L3" s="21">
        <v>8736</v>
      </c>
    </row>
    <row r="4" spans="1:12" ht="19.3" x14ac:dyDescent="0.65">
      <c r="B4" s="31" t="s">
        <v>167</v>
      </c>
      <c r="C4" s="5">
        <v>10444</v>
      </c>
      <c r="D4">
        <v>8972</v>
      </c>
      <c r="E4">
        <v>8380</v>
      </c>
      <c r="F4">
        <v>9184</v>
      </c>
      <c r="G4" s="6">
        <v>9672</v>
      </c>
      <c r="H4">
        <v>10408</v>
      </c>
      <c r="I4">
        <v>11404</v>
      </c>
      <c r="J4">
        <v>9364</v>
      </c>
      <c r="K4">
        <v>10740</v>
      </c>
      <c r="L4" s="6">
        <v>8380</v>
      </c>
    </row>
    <row r="5" spans="1:12" ht="19.3" x14ac:dyDescent="0.65">
      <c r="B5" s="31" t="s">
        <v>168</v>
      </c>
      <c r="C5" s="5">
        <v>9632</v>
      </c>
      <c r="D5">
        <v>9364</v>
      </c>
      <c r="E5">
        <v>8664</v>
      </c>
      <c r="F5">
        <v>9408</v>
      </c>
      <c r="G5" s="6">
        <v>9168</v>
      </c>
      <c r="H5">
        <v>13624</v>
      </c>
      <c r="I5">
        <v>13672</v>
      </c>
      <c r="J5">
        <v>11252</v>
      </c>
      <c r="K5">
        <v>12868</v>
      </c>
      <c r="L5" s="6">
        <v>10680</v>
      </c>
    </row>
    <row r="6" spans="1:12" ht="19.3" x14ac:dyDescent="0.65">
      <c r="B6" s="31" t="s">
        <v>169</v>
      </c>
      <c r="C6" s="5">
        <v>10432</v>
      </c>
      <c r="D6">
        <v>10052</v>
      </c>
      <c r="E6">
        <v>10900</v>
      </c>
      <c r="F6">
        <v>10516</v>
      </c>
      <c r="G6" s="6">
        <v>10824</v>
      </c>
      <c r="H6">
        <v>21952</v>
      </c>
      <c r="I6">
        <v>17316</v>
      </c>
      <c r="J6">
        <v>16196</v>
      </c>
      <c r="K6">
        <v>15996</v>
      </c>
      <c r="L6" s="6">
        <v>14564</v>
      </c>
    </row>
    <row r="7" spans="1:12" ht="19.3" x14ac:dyDescent="0.65">
      <c r="B7" s="31" t="s">
        <v>170</v>
      </c>
      <c r="C7" s="5">
        <v>14296</v>
      </c>
      <c r="D7">
        <v>14800</v>
      </c>
      <c r="E7">
        <v>14396</v>
      </c>
      <c r="F7">
        <v>13088</v>
      </c>
      <c r="G7" s="6">
        <v>14516</v>
      </c>
      <c r="H7">
        <v>24564</v>
      </c>
      <c r="I7">
        <v>19736</v>
      </c>
      <c r="J7">
        <v>20232</v>
      </c>
      <c r="K7">
        <v>17984</v>
      </c>
      <c r="L7" s="6">
        <v>18324</v>
      </c>
    </row>
    <row r="8" spans="1:12" ht="19.3" x14ac:dyDescent="0.65">
      <c r="B8" s="31" t="s">
        <v>171</v>
      </c>
      <c r="C8" s="5">
        <v>21364</v>
      </c>
      <c r="D8">
        <v>21356</v>
      </c>
      <c r="E8">
        <v>18632</v>
      </c>
      <c r="F8">
        <v>17376</v>
      </c>
      <c r="G8" s="6">
        <v>19060</v>
      </c>
      <c r="H8">
        <v>26124</v>
      </c>
      <c r="I8">
        <v>19116</v>
      </c>
      <c r="J8">
        <v>21840</v>
      </c>
      <c r="K8">
        <v>20480</v>
      </c>
      <c r="L8" s="6">
        <v>18792</v>
      </c>
    </row>
    <row r="9" spans="1:12" ht="19.3" x14ac:dyDescent="0.65">
      <c r="B9" s="31" t="s">
        <v>172</v>
      </c>
      <c r="C9" s="7">
        <v>21284</v>
      </c>
      <c r="D9" s="8">
        <v>24180</v>
      </c>
      <c r="E9" s="8">
        <v>22208</v>
      </c>
      <c r="F9" s="8">
        <v>19588</v>
      </c>
      <c r="G9" s="9">
        <v>21980</v>
      </c>
      <c r="H9" s="8">
        <v>28892</v>
      </c>
      <c r="I9" s="8">
        <v>23444</v>
      </c>
      <c r="J9" s="8">
        <v>20772</v>
      </c>
      <c r="K9" s="8">
        <v>20508</v>
      </c>
      <c r="L9" s="9">
        <v>21584</v>
      </c>
    </row>
    <row r="12" spans="1:12" x14ac:dyDescent="0.65">
      <c r="A12" t="s">
        <v>173</v>
      </c>
    </row>
    <row r="13" spans="1:12" x14ac:dyDescent="0.65">
      <c r="C13" s="12" t="s">
        <v>174</v>
      </c>
      <c r="D13" s="12"/>
      <c r="E13" s="12"/>
      <c r="F13" s="12"/>
      <c r="G13" s="12"/>
      <c r="H13" s="12" t="s">
        <v>175</v>
      </c>
      <c r="I13" s="12"/>
      <c r="J13" s="12"/>
      <c r="K13" s="12"/>
      <c r="L13" s="12"/>
    </row>
    <row r="14" spans="1:12" x14ac:dyDescent="0.65">
      <c r="A14" s="12" t="s">
        <v>176</v>
      </c>
      <c r="B14" s="12"/>
      <c r="C14" s="20">
        <v>7.7052061866350401E-4</v>
      </c>
      <c r="D14" s="32">
        <v>8.4047819246042084E-4</v>
      </c>
      <c r="E14" s="32">
        <v>8.6024690742004725E-4</v>
      </c>
      <c r="F14" s="32">
        <v>8.0885592698103895E-4</v>
      </c>
      <c r="G14" s="21">
        <v>7.9380897770743456E-4</v>
      </c>
      <c r="H14" s="20">
        <v>8.5042283791991779E-4</v>
      </c>
      <c r="I14" s="32">
        <v>8.9724026285142682E-4</v>
      </c>
      <c r="J14" s="32">
        <v>8.681005282343598E-4</v>
      </c>
      <c r="K14" s="32">
        <v>7.8938438972992429E-4</v>
      </c>
      <c r="L14" s="21">
        <v>9.1233190498905326E-4</v>
      </c>
    </row>
    <row r="15" spans="1:12" x14ac:dyDescent="0.65">
      <c r="A15" s="12" t="s">
        <v>177</v>
      </c>
      <c r="B15" s="12"/>
      <c r="C15" s="5">
        <v>7.8640253089954802E-4</v>
      </c>
      <c r="D15">
        <v>7.8643417027128039E-4</v>
      </c>
      <c r="E15">
        <v>9.7667801124014133E-4</v>
      </c>
      <c r="F15">
        <v>9.6255224092689257E-4</v>
      </c>
      <c r="G15" s="6">
        <v>9.2025419041144899E-4</v>
      </c>
      <c r="H15" s="5">
        <v>1.0074816794695849E-3</v>
      </c>
      <c r="I15">
        <v>1.0344963886946379E-3</v>
      </c>
      <c r="J15">
        <v>9.2657841088243621E-4</v>
      </c>
      <c r="K15">
        <v>8.2481570767262255E-4</v>
      </c>
      <c r="L15" s="6">
        <v>7.779978652226908E-4</v>
      </c>
    </row>
    <row r="16" spans="1:12" x14ac:dyDescent="0.65">
      <c r="A16" s="12" t="s">
        <v>178</v>
      </c>
      <c r="B16" s="12"/>
      <c r="C16" s="5">
        <v>7.3301841442805122E-4</v>
      </c>
      <c r="D16">
        <v>8.8295324265928168E-4</v>
      </c>
      <c r="E16">
        <v>9.0608950647408338E-4</v>
      </c>
      <c r="F16">
        <v>8.6169781455205008E-4</v>
      </c>
      <c r="G16" s="6">
        <v>8.2945501178059722E-4</v>
      </c>
      <c r="H16" s="5">
        <v>8.719685697912361E-4</v>
      </c>
      <c r="I16">
        <v>9.5361833053435774E-4</v>
      </c>
      <c r="J16">
        <v>1.024472555787113E-3</v>
      </c>
      <c r="K16">
        <v>8.8635999829645004E-4</v>
      </c>
      <c r="L16" s="6">
        <v>7.2879901662996468E-4</v>
      </c>
    </row>
    <row r="17" spans="1:12" x14ac:dyDescent="0.65">
      <c r="A17" s="12" t="s">
        <v>179</v>
      </c>
      <c r="B17" s="12"/>
      <c r="C17" s="5">
        <v>7.5651712571885238E-4</v>
      </c>
      <c r="D17">
        <v>7.8332258951417601E-4</v>
      </c>
      <c r="E17">
        <v>8.6281927041934243E-4</v>
      </c>
      <c r="F17">
        <v>8.5679505518207574E-4</v>
      </c>
      <c r="G17" s="6">
        <v>9.1291541284916114E-4</v>
      </c>
      <c r="H17" s="5">
        <v>1.0790248841362764E-3</v>
      </c>
      <c r="I17">
        <v>1.0530580433322275E-3</v>
      </c>
      <c r="J17">
        <v>1.0908090031228556E-3</v>
      </c>
      <c r="K17">
        <v>9.5991896008069629E-4</v>
      </c>
      <c r="L17" s="6">
        <v>1.0246751484031362E-3</v>
      </c>
    </row>
    <row r="18" spans="1:12" x14ac:dyDescent="0.65">
      <c r="A18" s="12" t="s">
        <v>180</v>
      </c>
      <c r="B18" s="12"/>
      <c r="C18" s="5">
        <v>1.1634461602398436E-3</v>
      </c>
      <c r="D18">
        <v>1.1926144135433593E-3</v>
      </c>
      <c r="E18">
        <v>1.2681823935216155E-3</v>
      </c>
      <c r="F18">
        <v>1.2575948134384367E-3</v>
      </c>
      <c r="G18" s="6">
        <v>1.3645499635082223E-3</v>
      </c>
      <c r="H18" s="5">
        <v>1.7176352516079698E-3</v>
      </c>
      <c r="I18">
        <v>1.6835611456196154E-3</v>
      </c>
      <c r="J18">
        <v>1.7916094535027941E-3</v>
      </c>
      <c r="K18">
        <v>2.0207430304019381E-3</v>
      </c>
      <c r="L18" s="6">
        <v>2.0810200692875373E-3</v>
      </c>
    </row>
    <row r="19" spans="1:12" x14ac:dyDescent="0.65">
      <c r="A19" s="12" t="s">
        <v>181</v>
      </c>
      <c r="B19" s="12"/>
      <c r="C19" s="7">
        <v>1.2835055443961194E-3</v>
      </c>
      <c r="D19" s="8">
        <v>1.1598378993526721E-3</v>
      </c>
      <c r="E19" s="8">
        <v>1.2280621599759646E-3</v>
      </c>
      <c r="F19" s="8">
        <v>1.4023811230868773E-3</v>
      </c>
      <c r="G19" s="9">
        <v>1.4118242772173995E-3</v>
      </c>
      <c r="H19" s="7">
        <v>1.6173087087932459E-3</v>
      </c>
      <c r="I19" s="8">
        <v>1.9962212902182486E-3</v>
      </c>
      <c r="J19" s="8">
        <v>1.850905064869043E-3</v>
      </c>
      <c r="K19" s="8">
        <v>1.9350098312440791E-3</v>
      </c>
      <c r="L19" s="9">
        <v>1.3670185475585805E-3</v>
      </c>
    </row>
  </sheetData>
  <mergeCells count="10">
    <mergeCell ref="A16:B16"/>
    <mergeCell ref="A17:B17"/>
    <mergeCell ref="A18:B18"/>
    <mergeCell ref="A19:B19"/>
    <mergeCell ref="C2:G2"/>
    <mergeCell ref="H2:L2"/>
    <mergeCell ref="C13:G13"/>
    <mergeCell ref="H13:L13"/>
    <mergeCell ref="A14:B14"/>
    <mergeCell ref="A15:B15"/>
  </mergeCells>
  <phoneticPr fontId="2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4442E-E774-4B89-83BB-7E9FAFA39646}">
  <dimension ref="A1:L19"/>
  <sheetViews>
    <sheetView workbookViewId="0">
      <selection activeCell="H29" sqref="H29"/>
    </sheetView>
  </sheetViews>
  <sheetFormatPr defaultRowHeight="18.45" x14ac:dyDescent="0.65"/>
  <cols>
    <col min="1" max="1" width="9.78515625" customWidth="1"/>
    <col min="2" max="2" width="17.140625" customWidth="1"/>
  </cols>
  <sheetData>
    <row r="1" spans="1:12" ht="23.15" x14ac:dyDescent="0.65">
      <c r="A1" s="13" t="s">
        <v>197</v>
      </c>
    </row>
    <row r="2" spans="1:12" ht="19.3" x14ac:dyDescent="0.65">
      <c r="B2" s="27"/>
      <c r="C2" s="28" t="s">
        <v>164</v>
      </c>
      <c r="D2" s="29"/>
      <c r="E2" s="29"/>
      <c r="F2" s="29"/>
      <c r="G2" s="30"/>
      <c r="H2" s="28" t="s">
        <v>165</v>
      </c>
      <c r="I2" s="29"/>
      <c r="J2" s="29"/>
      <c r="K2" s="29"/>
      <c r="L2" s="30"/>
    </row>
    <row r="3" spans="1:12" ht="19.3" x14ac:dyDescent="0.65">
      <c r="B3" s="31" t="s">
        <v>166</v>
      </c>
      <c r="C3" s="5">
        <v>110164</v>
      </c>
      <c r="D3">
        <v>123612</v>
      </c>
      <c r="E3">
        <v>108928</v>
      </c>
      <c r="F3">
        <v>117320</v>
      </c>
      <c r="G3" s="6">
        <v>114100</v>
      </c>
      <c r="H3" s="5">
        <v>120524</v>
      </c>
      <c r="I3">
        <v>116588</v>
      </c>
      <c r="J3">
        <v>110588</v>
      </c>
      <c r="K3">
        <v>114128</v>
      </c>
      <c r="L3" s="6">
        <v>102596</v>
      </c>
    </row>
    <row r="4" spans="1:12" ht="19.3" x14ac:dyDescent="0.65">
      <c r="B4" s="31" t="s">
        <v>198</v>
      </c>
      <c r="C4" s="5">
        <v>116536</v>
      </c>
      <c r="D4">
        <v>132716</v>
      </c>
      <c r="E4">
        <v>115116</v>
      </c>
      <c r="F4">
        <v>122736</v>
      </c>
      <c r="G4" s="6">
        <v>118104</v>
      </c>
      <c r="H4" s="5">
        <v>116020</v>
      </c>
      <c r="I4">
        <v>114088</v>
      </c>
      <c r="J4">
        <v>115832</v>
      </c>
      <c r="K4">
        <v>112852</v>
      </c>
      <c r="L4" s="6">
        <v>111840</v>
      </c>
    </row>
    <row r="5" spans="1:12" ht="19.3" x14ac:dyDescent="0.65">
      <c r="B5" s="31" t="s">
        <v>199</v>
      </c>
      <c r="C5" s="5">
        <v>114984</v>
      </c>
      <c r="D5">
        <v>130960</v>
      </c>
      <c r="E5">
        <v>118028</v>
      </c>
      <c r="F5">
        <v>119308</v>
      </c>
      <c r="G5" s="6">
        <v>120816</v>
      </c>
      <c r="H5" s="5">
        <v>110652</v>
      </c>
      <c r="I5">
        <v>109448</v>
      </c>
      <c r="J5">
        <v>106400</v>
      </c>
      <c r="K5">
        <v>112252</v>
      </c>
      <c r="L5" s="6">
        <v>105896</v>
      </c>
    </row>
    <row r="6" spans="1:12" ht="19.3" x14ac:dyDescent="0.65">
      <c r="B6" s="31" t="s">
        <v>168</v>
      </c>
      <c r="C6" s="5">
        <v>110756</v>
      </c>
      <c r="D6">
        <v>121392</v>
      </c>
      <c r="E6">
        <v>101288</v>
      </c>
      <c r="F6">
        <v>109956</v>
      </c>
      <c r="G6" s="6">
        <v>100264</v>
      </c>
      <c r="H6" s="5">
        <v>86948</v>
      </c>
      <c r="I6">
        <v>80996</v>
      </c>
      <c r="J6">
        <v>82540</v>
      </c>
      <c r="K6">
        <v>87676</v>
      </c>
      <c r="L6" s="6">
        <v>81048</v>
      </c>
    </row>
    <row r="7" spans="1:12" ht="19.3" x14ac:dyDescent="0.65">
      <c r="B7" s="31" t="s">
        <v>200</v>
      </c>
      <c r="C7" s="5">
        <v>85188</v>
      </c>
      <c r="D7">
        <v>91304</v>
      </c>
      <c r="E7">
        <v>93748</v>
      </c>
      <c r="F7">
        <v>94688</v>
      </c>
      <c r="G7" s="6">
        <v>91260</v>
      </c>
      <c r="H7" s="5">
        <v>48172</v>
      </c>
      <c r="I7">
        <v>47980</v>
      </c>
      <c r="J7">
        <v>42176</v>
      </c>
      <c r="K7">
        <v>47932</v>
      </c>
      <c r="L7" s="6">
        <v>44552</v>
      </c>
    </row>
    <row r="8" spans="1:12" ht="19.3" x14ac:dyDescent="0.65">
      <c r="B8" s="31" t="s">
        <v>171</v>
      </c>
      <c r="C8" s="7">
        <v>44636</v>
      </c>
      <c r="D8" s="8">
        <v>48692</v>
      </c>
      <c r="E8" s="8">
        <v>46556</v>
      </c>
      <c r="F8" s="8">
        <v>47124</v>
      </c>
      <c r="G8" s="9">
        <v>44688</v>
      </c>
      <c r="H8" s="7">
        <v>39000</v>
      </c>
      <c r="I8" s="8">
        <v>36260</v>
      </c>
      <c r="J8" s="8">
        <v>33812</v>
      </c>
      <c r="K8" s="8">
        <v>36928</v>
      </c>
      <c r="L8" s="9">
        <v>38596</v>
      </c>
    </row>
    <row r="11" spans="1:12" x14ac:dyDescent="0.65">
      <c r="A11" t="s">
        <v>201</v>
      </c>
    </row>
    <row r="13" spans="1:12" x14ac:dyDescent="0.65">
      <c r="C13" s="12" t="s">
        <v>174</v>
      </c>
      <c r="D13" s="12"/>
      <c r="E13" s="12"/>
      <c r="F13" s="12"/>
      <c r="G13" s="12"/>
      <c r="H13" s="12" t="s">
        <v>175</v>
      </c>
      <c r="I13" s="12"/>
      <c r="J13" s="12"/>
      <c r="K13" s="12"/>
      <c r="L13" s="12"/>
    </row>
    <row r="14" spans="1:12" x14ac:dyDescent="0.65">
      <c r="A14" s="12" t="s">
        <v>176</v>
      </c>
      <c r="B14" s="12"/>
      <c r="C14" s="20">
        <v>25092040</v>
      </c>
      <c r="D14" s="32">
        <v>28619480</v>
      </c>
      <c r="E14" s="32">
        <v>30068560</v>
      </c>
      <c r="F14" s="32">
        <v>30377600</v>
      </c>
      <c r="G14" s="21">
        <v>29238520</v>
      </c>
      <c r="H14" s="20">
        <v>25013760</v>
      </c>
      <c r="I14" s="32">
        <v>27633000</v>
      </c>
      <c r="J14" s="32">
        <v>28594800</v>
      </c>
      <c r="K14" s="32">
        <v>27196680</v>
      </c>
      <c r="L14" s="21">
        <v>21845320</v>
      </c>
    </row>
    <row r="15" spans="1:12" x14ac:dyDescent="0.65">
      <c r="A15" s="12" t="s">
        <v>177</v>
      </c>
      <c r="B15" s="12"/>
      <c r="C15" s="5">
        <v>28150320</v>
      </c>
      <c r="D15">
        <v>30106320</v>
      </c>
      <c r="E15">
        <v>30710560</v>
      </c>
      <c r="F15">
        <v>31310600</v>
      </c>
      <c r="G15" s="6">
        <v>30039040</v>
      </c>
      <c r="H15" s="5">
        <v>25660680</v>
      </c>
      <c r="I15">
        <v>27382240</v>
      </c>
      <c r="J15">
        <v>26168320</v>
      </c>
      <c r="K15">
        <v>26881200</v>
      </c>
      <c r="L15" s="6">
        <v>24322320</v>
      </c>
    </row>
    <row r="16" spans="1:12" x14ac:dyDescent="0.65">
      <c r="A16" s="12" t="s">
        <v>178</v>
      </c>
      <c r="B16" s="12"/>
      <c r="C16" s="5">
        <v>25783880</v>
      </c>
      <c r="D16">
        <v>28231400</v>
      </c>
      <c r="E16">
        <v>27728080</v>
      </c>
      <c r="F16">
        <v>29375040</v>
      </c>
      <c r="G16" s="6">
        <v>28706720</v>
      </c>
      <c r="H16" s="5">
        <v>20659120</v>
      </c>
      <c r="I16">
        <v>22073440</v>
      </c>
      <c r="J16">
        <v>20312120</v>
      </c>
      <c r="K16">
        <v>20391840</v>
      </c>
      <c r="L16" s="6">
        <v>18675680</v>
      </c>
    </row>
    <row r="17" spans="1:12" x14ac:dyDescent="0.65">
      <c r="A17" s="12" t="s">
        <v>179</v>
      </c>
      <c r="B17" s="12"/>
      <c r="C17" s="5">
        <v>23207960</v>
      </c>
      <c r="D17">
        <v>24802400</v>
      </c>
      <c r="E17">
        <v>25163560</v>
      </c>
      <c r="F17">
        <v>25855280</v>
      </c>
      <c r="G17" s="6">
        <v>25010920</v>
      </c>
      <c r="H17" s="5">
        <v>14825960</v>
      </c>
      <c r="I17">
        <v>14498560</v>
      </c>
      <c r="J17">
        <v>15075160</v>
      </c>
      <c r="K17">
        <v>14612480</v>
      </c>
      <c r="L17" s="6">
        <v>12090800</v>
      </c>
    </row>
    <row r="18" spans="1:12" x14ac:dyDescent="0.65">
      <c r="A18" s="12" t="s">
        <v>180</v>
      </c>
      <c r="B18" s="12"/>
      <c r="C18" s="5">
        <v>5580800</v>
      </c>
      <c r="D18">
        <v>6340320</v>
      </c>
      <c r="E18">
        <v>6752920</v>
      </c>
      <c r="F18">
        <v>6888280</v>
      </c>
      <c r="G18" s="6">
        <v>7073600</v>
      </c>
      <c r="H18" s="5">
        <v>2367960</v>
      </c>
      <c r="I18">
        <v>2469320</v>
      </c>
      <c r="J18">
        <v>2320320</v>
      </c>
      <c r="K18">
        <v>2376120</v>
      </c>
      <c r="L18" s="6">
        <v>2039840</v>
      </c>
    </row>
    <row r="19" spans="1:12" x14ac:dyDescent="0.65">
      <c r="A19" s="12" t="s">
        <v>181</v>
      </c>
      <c r="B19" s="12"/>
      <c r="C19" s="7">
        <v>2355200</v>
      </c>
      <c r="D19" s="8">
        <v>3114640</v>
      </c>
      <c r="E19" s="8">
        <v>3194480</v>
      </c>
      <c r="F19" s="8">
        <v>3695040</v>
      </c>
      <c r="G19" s="9">
        <v>3543240</v>
      </c>
      <c r="H19" s="7">
        <v>1524640</v>
      </c>
      <c r="I19" s="8">
        <v>1462800</v>
      </c>
      <c r="J19" s="8">
        <v>1665360</v>
      </c>
      <c r="K19" s="8">
        <v>1473360</v>
      </c>
      <c r="L19" s="9">
        <v>1301400</v>
      </c>
    </row>
  </sheetData>
  <mergeCells count="10">
    <mergeCell ref="A16:B16"/>
    <mergeCell ref="A17:B17"/>
    <mergeCell ref="A18:B18"/>
    <mergeCell ref="A19:B19"/>
    <mergeCell ref="C2:G2"/>
    <mergeCell ref="H2:L2"/>
    <mergeCell ref="C13:G13"/>
    <mergeCell ref="H13:L13"/>
    <mergeCell ref="A14:B14"/>
    <mergeCell ref="A15:B15"/>
  </mergeCells>
  <phoneticPr fontId="2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714B4-D300-4775-A3EE-FAB212B50FD1}">
  <dimension ref="A1:S6"/>
  <sheetViews>
    <sheetView workbookViewId="0">
      <selection activeCell="H29" sqref="H29"/>
    </sheetView>
  </sheetViews>
  <sheetFormatPr defaultRowHeight="18.45" x14ac:dyDescent="0.65"/>
  <sheetData>
    <row r="1" spans="1:19" x14ac:dyDescent="0.65">
      <c r="A1" t="s">
        <v>191</v>
      </c>
    </row>
    <row r="2" spans="1:19" x14ac:dyDescent="0.65">
      <c r="A2" s="33"/>
      <c r="B2" s="38" t="s">
        <v>183</v>
      </c>
      <c r="C2" s="39"/>
      <c r="D2" s="39"/>
      <c r="E2" s="38" t="s">
        <v>192</v>
      </c>
      <c r="F2" s="39"/>
      <c r="G2" s="39"/>
      <c r="H2" s="38" t="s">
        <v>193</v>
      </c>
      <c r="I2" s="39"/>
      <c r="J2" s="39"/>
      <c r="K2" s="38" t="s">
        <v>194</v>
      </c>
      <c r="L2" s="38"/>
      <c r="M2" s="38"/>
      <c r="N2" s="38" t="s">
        <v>195</v>
      </c>
      <c r="O2" s="39"/>
      <c r="P2" s="39"/>
      <c r="Q2" s="38" t="s">
        <v>196</v>
      </c>
      <c r="R2" s="39"/>
      <c r="S2" s="39"/>
    </row>
    <row r="3" spans="1:19" x14ac:dyDescent="0.65">
      <c r="A3" s="4" t="s">
        <v>187</v>
      </c>
      <c r="B3" s="20">
        <v>0.46684305430867062</v>
      </c>
      <c r="C3" s="32">
        <v>0.69097989865344367</v>
      </c>
      <c r="D3" s="21">
        <v>0.37632635430457384</v>
      </c>
      <c r="E3" s="20">
        <v>0.47558906392786754</v>
      </c>
      <c r="F3" s="32">
        <v>0.43772644159698293</v>
      </c>
      <c r="G3" s="21">
        <v>0.5076139103178714</v>
      </c>
      <c r="H3" s="20">
        <v>0.32063929506321404</v>
      </c>
      <c r="I3" s="32">
        <v>0.26687917128025468</v>
      </c>
      <c r="J3" s="21">
        <v>0.25558805133882739</v>
      </c>
      <c r="K3" s="20">
        <v>0.83602542080952469</v>
      </c>
      <c r="L3" s="32">
        <v>0.66267651331189092</v>
      </c>
      <c r="M3" s="21">
        <v>0.88150639482337578</v>
      </c>
      <c r="N3" s="20">
        <v>2.0747254682655654</v>
      </c>
      <c r="O3" s="32">
        <v>1.5903884277583424</v>
      </c>
      <c r="P3" s="21">
        <v>2.9184705889065774</v>
      </c>
      <c r="Q3" s="20">
        <v>2.3601999350881107</v>
      </c>
      <c r="R3" s="32">
        <v>1.8814171695341528</v>
      </c>
      <c r="S3" s="21">
        <v>1.8405422368529833</v>
      </c>
    </row>
    <row r="4" spans="1:19" x14ac:dyDescent="0.65">
      <c r="A4" s="4" t="s">
        <v>188</v>
      </c>
      <c r="B4" s="5">
        <v>0.82957679171603671</v>
      </c>
      <c r="C4">
        <v>0.62360404905263567</v>
      </c>
      <c r="D4" s="6">
        <v>0.6738996905258855</v>
      </c>
      <c r="E4" s="5">
        <v>0.65455909941890389</v>
      </c>
      <c r="F4">
        <v>0.62472536732222317</v>
      </c>
      <c r="G4" s="6">
        <v>0.79891549394302619</v>
      </c>
      <c r="H4" s="5">
        <v>0.70286130144468772</v>
      </c>
      <c r="I4">
        <v>0.80980152448158116</v>
      </c>
      <c r="J4" s="6">
        <v>0.76908845945294102</v>
      </c>
      <c r="K4" s="5">
        <v>0.67943844529197428</v>
      </c>
      <c r="L4">
        <v>0.62610828703710941</v>
      </c>
      <c r="M4" s="6">
        <v>0.55684891267324876</v>
      </c>
      <c r="N4" s="5">
        <v>0.37892353156820596</v>
      </c>
      <c r="O4">
        <v>0.40422429741537746</v>
      </c>
      <c r="P4" s="6">
        <v>0.42303713974334833</v>
      </c>
      <c r="Q4" s="5">
        <v>0.38350385423187211</v>
      </c>
      <c r="R4">
        <v>0.49671930225338168</v>
      </c>
      <c r="S4" s="6">
        <v>0.43711143624731852</v>
      </c>
    </row>
    <row r="5" spans="1:19" x14ac:dyDescent="0.65">
      <c r="A5" s="4" t="s">
        <v>189</v>
      </c>
      <c r="B5" s="5">
        <v>1.7082707695126178</v>
      </c>
      <c r="C5">
        <v>1.6744803103839003</v>
      </c>
      <c r="D5" s="6">
        <v>1.2074839494011498</v>
      </c>
      <c r="E5" s="5">
        <v>1.8070531354224075</v>
      </c>
      <c r="F5">
        <v>1.7973139443813564</v>
      </c>
      <c r="G5" s="6">
        <v>1.9608498222029667</v>
      </c>
      <c r="H5" s="5">
        <v>1.5380813544110612</v>
      </c>
      <c r="I5">
        <v>1.2566321586216935</v>
      </c>
      <c r="J5" s="6">
        <v>1.2414281321701151</v>
      </c>
      <c r="K5" s="5">
        <v>1.2674447503193886</v>
      </c>
      <c r="L5">
        <v>1.1702629229400461</v>
      </c>
      <c r="M5" s="6">
        <v>0.98641368895158477</v>
      </c>
      <c r="N5" s="5">
        <v>0.64901850489706014</v>
      </c>
      <c r="O5">
        <v>0.58089298583529736</v>
      </c>
      <c r="P5" s="6">
        <v>0.71524218718795829</v>
      </c>
      <c r="Q5" s="5">
        <v>0.54018856590512609</v>
      </c>
      <c r="R5">
        <v>0.53895748731863602</v>
      </c>
      <c r="S5" s="6">
        <v>0.38640090593799503</v>
      </c>
    </row>
    <row r="6" spans="1:19" x14ac:dyDescent="0.65">
      <c r="A6" s="4" t="s">
        <v>190</v>
      </c>
      <c r="B6" s="7">
        <v>7.6609335500442952E-2</v>
      </c>
      <c r="C6" s="8">
        <v>7.8787687778032717E-2</v>
      </c>
      <c r="D6" s="9">
        <v>8.8223495584322215E-2</v>
      </c>
      <c r="E6" s="7">
        <v>9.7054789758335674E-2</v>
      </c>
      <c r="F6" s="8">
        <v>0.12099975621142138</v>
      </c>
      <c r="G6" s="9">
        <v>0.13038920620046945</v>
      </c>
      <c r="H6" s="7">
        <v>5.4580181520492405E-2</v>
      </c>
      <c r="I6" s="8">
        <v>9.1064967315145198E-2</v>
      </c>
      <c r="J6" s="9">
        <v>7.431582112796449E-2</v>
      </c>
      <c r="K6" s="7">
        <v>0.79912290636881711</v>
      </c>
      <c r="L6" s="8">
        <v>0.84720028895723654</v>
      </c>
      <c r="M6" s="9">
        <v>0.54348932935351013</v>
      </c>
      <c r="N6" s="7">
        <v>3.7097592999275308</v>
      </c>
      <c r="O6" s="8">
        <v>4.4680484094484116</v>
      </c>
      <c r="P6" s="9">
        <v>4.4843982646437324</v>
      </c>
      <c r="Q6" s="7">
        <v>2.2792832522574873</v>
      </c>
      <c r="R6" s="8">
        <v>2.7710614987648206</v>
      </c>
      <c r="S6" s="9">
        <v>2.6105254895169869</v>
      </c>
    </row>
  </sheetData>
  <mergeCells count="6">
    <mergeCell ref="B2:D2"/>
    <mergeCell ref="E2:G2"/>
    <mergeCell ref="H2:J2"/>
    <mergeCell ref="K2:M2"/>
    <mergeCell ref="N2:P2"/>
    <mergeCell ref="Q2:S2"/>
  </mergeCells>
  <phoneticPr fontId="2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E230B-4C34-4A9D-B468-B315C42D1880}">
  <dimension ref="A1:V6"/>
  <sheetViews>
    <sheetView workbookViewId="0">
      <selection activeCell="D23" sqref="D23"/>
    </sheetView>
  </sheetViews>
  <sheetFormatPr defaultRowHeight="18.45" x14ac:dyDescent="0.65"/>
  <sheetData>
    <row r="1" spans="1:22" x14ac:dyDescent="0.65">
      <c r="A1" t="s">
        <v>182</v>
      </c>
    </row>
    <row r="2" spans="1:22" x14ac:dyDescent="0.65">
      <c r="A2" s="33"/>
      <c r="B2" s="34" t="s">
        <v>183</v>
      </c>
      <c r="C2" s="35"/>
      <c r="D2" s="35"/>
      <c r="E2" s="35"/>
      <c r="F2" s="36"/>
      <c r="G2" s="34" t="s">
        <v>184</v>
      </c>
      <c r="H2" s="35"/>
      <c r="I2" s="35"/>
      <c r="J2" s="35"/>
      <c r="K2" s="35"/>
      <c r="L2" s="36"/>
      <c r="M2" s="34" t="s">
        <v>185</v>
      </c>
      <c r="N2" s="35"/>
      <c r="O2" s="35"/>
      <c r="P2" s="35"/>
      <c r="Q2" s="36"/>
      <c r="R2" s="34" t="s">
        <v>186</v>
      </c>
      <c r="S2" s="35"/>
      <c r="T2" s="35"/>
      <c r="U2" s="35"/>
      <c r="V2" s="36"/>
    </row>
    <row r="3" spans="1:22" x14ac:dyDescent="0.65">
      <c r="A3" s="37" t="s">
        <v>187</v>
      </c>
      <c r="B3" s="20">
        <v>0.66208500000000003</v>
      </c>
      <c r="C3" s="32">
        <v>0.65582200000000002</v>
      </c>
      <c r="D3" s="32">
        <v>0.37841200000000003</v>
      </c>
      <c r="E3" s="32">
        <v>0.64870099999999997</v>
      </c>
      <c r="F3" s="21">
        <v>0.59731900000000004</v>
      </c>
      <c r="G3" s="20">
        <v>1.314057</v>
      </c>
      <c r="H3" s="32">
        <v>1.1278969999999999</v>
      </c>
      <c r="I3" s="32">
        <v>1.2496499999999999</v>
      </c>
      <c r="J3" s="32">
        <v>1.037369</v>
      </c>
      <c r="K3" s="32">
        <v>1.10693</v>
      </c>
      <c r="L3" s="21">
        <v>1.1615519999999999</v>
      </c>
      <c r="M3" s="20">
        <v>1.038092</v>
      </c>
      <c r="N3" s="32">
        <v>1.597477</v>
      </c>
      <c r="O3" s="32">
        <v>1.394774</v>
      </c>
      <c r="P3" s="32">
        <v>1.088295</v>
      </c>
      <c r="Q3" s="21">
        <v>1.314025</v>
      </c>
      <c r="R3" s="20">
        <v>0.52944999999999998</v>
      </c>
      <c r="S3" s="32">
        <v>1.472753</v>
      </c>
      <c r="T3" s="32">
        <v>0.75198299999999996</v>
      </c>
      <c r="U3" s="32">
        <v>0.77306600000000003</v>
      </c>
      <c r="V3" s="21">
        <v>1.0346789999999999</v>
      </c>
    </row>
    <row r="4" spans="1:22" x14ac:dyDescent="0.65">
      <c r="A4" s="37" t="s">
        <v>188</v>
      </c>
      <c r="B4" s="5">
        <v>0.97278200000000004</v>
      </c>
      <c r="C4">
        <v>1.0958840000000001</v>
      </c>
      <c r="D4">
        <v>0.84402900000000003</v>
      </c>
      <c r="F4" s="6"/>
      <c r="G4" s="5">
        <v>0.68401500000000004</v>
      </c>
      <c r="H4">
        <v>0.69974800000000004</v>
      </c>
      <c r="I4">
        <v>0.79643200000000003</v>
      </c>
      <c r="L4" s="6"/>
      <c r="M4" s="5">
        <v>0.94633100000000003</v>
      </c>
      <c r="N4">
        <v>0.86384899999999998</v>
      </c>
      <c r="O4">
        <v>0.78737299999999999</v>
      </c>
      <c r="Q4" s="6"/>
      <c r="R4" s="5">
        <v>0.96237399999999995</v>
      </c>
      <c r="S4">
        <v>0.79925100000000004</v>
      </c>
      <c r="T4">
        <v>0.91722099999999995</v>
      </c>
      <c r="V4" s="6"/>
    </row>
    <row r="5" spans="1:22" x14ac:dyDescent="0.65">
      <c r="A5" s="37" t="s">
        <v>189</v>
      </c>
      <c r="B5" s="5">
        <v>1.000542</v>
      </c>
      <c r="C5">
        <v>0.95669400000000004</v>
      </c>
      <c r="D5">
        <v>0.88282000000000005</v>
      </c>
      <c r="F5" s="6"/>
      <c r="G5" s="5">
        <v>0.69191599999999998</v>
      </c>
      <c r="H5">
        <v>0.72242499999999998</v>
      </c>
      <c r="I5">
        <v>0.78279699999999997</v>
      </c>
      <c r="L5" s="6"/>
      <c r="M5" s="5">
        <v>0.963727</v>
      </c>
      <c r="N5">
        <v>0.71655500000000005</v>
      </c>
      <c r="O5">
        <v>0.68967199999999995</v>
      </c>
      <c r="Q5" s="6"/>
      <c r="R5" s="5">
        <v>0.69025700000000001</v>
      </c>
      <c r="S5">
        <v>0.51871199999999995</v>
      </c>
      <c r="T5">
        <v>0.64999799999999996</v>
      </c>
      <c r="V5" s="6"/>
    </row>
    <row r="6" spans="1:22" x14ac:dyDescent="0.65">
      <c r="A6" s="37" t="s">
        <v>190</v>
      </c>
      <c r="B6" s="7">
        <v>0.26137100000000002</v>
      </c>
      <c r="C6" s="8">
        <v>0.50892199999999999</v>
      </c>
      <c r="D6" s="8">
        <v>0.44822099999999998</v>
      </c>
      <c r="E6" s="8"/>
      <c r="F6" s="9"/>
      <c r="G6" s="8">
        <v>2.802079</v>
      </c>
      <c r="H6" s="8">
        <v>3.0703900000000002</v>
      </c>
      <c r="I6" s="8">
        <v>2.1026729999999998</v>
      </c>
      <c r="J6" s="8"/>
      <c r="K6" s="8"/>
      <c r="L6" s="8"/>
      <c r="M6" s="7">
        <v>2.7168610000000002</v>
      </c>
      <c r="N6" s="8">
        <v>2.2804609999999998</v>
      </c>
      <c r="O6" s="8">
        <v>2.7659850000000001</v>
      </c>
      <c r="P6" s="8"/>
      <c r="Q6" s="9"/>
      <c r="R6" s="8">
        <v>1.412785</v>
      </c>
      <c r="S6" s="8">
        <v>2.4295879999999999</v>
      </c>
      <c r="T6" s="8">
        <v>0.60045199999999999</v>
      </c>
      <c r="U6" s="8"/>
      <c r="V6" s="9"/>
    </row>
  </sheetData>
  <mergeCells count="4">
    <mergeCell ref="B2:F2"/>
    <mergeCell ref="G2:L2"/>
    <mergeCell ref="M2:Q2"/>
    <mergeCell ref="R2:V2"/>
  </mergeCells>
  <phoneticPr fontId="2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DBCA5-A99B-42F0-AE91-897A914B6C04}">
  <dimension ref="A1:H11"/>
  <sheetViews>
    <sheetView workbookViewId="0">
      <selection activeCell="I22" sqref="I22"/>
    </sheetView>
  </sheetViews>
  <sheetFormatPr defaultRowHeight="18.45" x14ac:dyDescent="0.65"/>
  <sheetData>
    <row r="1" spans="1:8" x14ac:dyDescent="0.65">
      <c r="A1" t="s">
        <v>202</v>
      </c>
      <c r="C1" t="s">
        <v>203</v>
      </c>
      <c r="F1" t="s">
        <v>204</v>
      </c>
    </row>
    <row r="2" spans="1:8" x14ac:dyDescent="0.2">
      <c r="B2" s="1" t="s">
        <v>103</v>
      </c>
      <c r="C2" s="2">
        <v>1295320</v>
      </c>
      <c r="D2" s="2">
        <v>1249920</v>
      </c>
      <c r="E2" s="2">
        <v>1242720</v>
      </c>
      <c r="F2" s="2">
        <v>961000</v>
      </c>
      <c r="G2" s="2">
        <v>908240</v>
      </c>
      <c r="H2" s="2">
        <v>980960</v>
      </c>
    </row>
    <row r="3" spans="1:8" x14ac:dyDescent="0.2">
      <c r="B3" s="1" t="s">
        <v>104</v>
      </c>
      <c r="C3" s="2">
        <v>1327960</v>
      </c>
      <c r="D3" s="2">
        <v>1311360</v>
      </c>
      <c r="E3" s="2">
        <v>1309200</v>
      </c>
      <c r="F3" s="2">
        <v>741520</v>
      </c>
      <c r="G3" s="2">
        <v>754680</v>
      </c>
      <c r="H3" s="2">
        <v>767800</v>
      </c>
    </row>
    <row r="4" spans="1:8" x14ac:dyDescent="0.2">
      <c r="B4" s="1" t="s">
        <v>105</v>
      </c>
      <c r="C4" s="2">
        <v>1256640</v>
      </c>
      <c r="D4" s="2">
        <v>1256920</v>
      </c>
      <c r="E4" s="2">
        <v>1269880</v>
      </c>
      <c r="F4" s="2">
        <v>489200</v>
      </c>
      <c r="G4" s="2">
        <v>528880</v>
      </c>
      <c r="H4" s="2">
        <v>539280</v>
      </c>
    </row>
    <row r="5" spans="1:8" x14ac:dyDescent="0.2">
      <c r="B5" s="1" t="s">
        <v>106</v>
      </c>
      <c r="C5" s="2">
        <v>1180880</v>
      </c>
      <c r="D5" s="2">
        <v>1190840</v>
      </c>
      <c r="E5" s="2">
        <v>1252760</v>
      </c>
      <c r="F5" s="2">
        <v>247040</v>
      </c>
      <c r="G5" s="2">
        <v>274560</v>
      </c>
      <c r="H5" s="2">
        <v>300120</v>
      </c>
    </row>
    <row r="6" spans="1:8" x14ac:dyDescent="0.2">
      <c r="B6" s="1" t="s">
        <v>107</v>
      </c>
      <c r="C6" s="2">
        <v>1089000</v>
      </c>
      <c r="D6" s="2">
        <v>1097280</v>
      </c>
      <c r="E6" s="2">
        <v>1090120</v>
      </c>
      <c r="F6" s="2">
        <v>478840</v>
      </c>
      <c r="G6" s="2">
        <v>481600</v>
      </c>
      <c r="H6" s="2">
        <v>472160</v>
      </c>
    </row>
    <row r="7" spans="1:8" x14ac:dyDescent="0.2">
      <c r="B7" s="1" t="s">
        <v>108</v>
      </c>
      <c r="C7" s="2">
        <v>959200</v>
      </c>
      <c r="D7" s="2">
        <v>1017240</v>
      </c>
      <c r="E7" s="2">
        <v>1029440</v>
      </c>
      <c r="F7" s="2">
        <v>260280</v>
      </c>
      <c r="G7" s="2">
        <v>263880</v>
      </c>
      <c r="H7" s="2">
        <v>270360</v>
      </c>
    </row>
    <row r="8" spans="1:8" x14ac:dyDescent="0.2">
      <c r="B8" s="1" t="s">
        <v>109</v>
      </c>
      <c r="C8" s="2">
        <v>1032960</v>
      </c>
      <c r="D8" s="2">
        <v>1007240</v>
      </c>
      <c r="E8" s="2">
        <v>1002160</v>
      </c>
      <c r="F8" s="2">
        <v>217720</v>
      </c>
      <c r="G8" s="2">
        <v>206880</v>
      </c>
      <c r="H8" s="2">
        <v>226640</v>
      </c>
    </row>
    <row r="9" spans="1:8" x14ac:dyDescent="0.2">
      <c r="B9" s="1" t="s">
        <v>110</v>
      </c>
      <c r="C9" s="2">
        <v>1148520</v>
      </c>
      <c r="D9" s="2">
        <v>1206880</v>
      </c>
      <c r="E9" s="2">
        <v>1226600</v>
      </c>
      <c r="F9" s="2">
        <v>583040</v>
      </c>
      <c r="G9" s="2">
        <v>590320</v>
      </c>
      <c r="H9" s="2">
        <v>644320</v>
      </c>
    </row>
    <row r="10" spans="1:8" x14ac:dyDescent="0.2">
      <c r="B10" s="1" t="s">
        <v>111</v>
      </c>
      <c r="C10" s="2">
        <v>1175600</v>
      </c>
      <c r="D10" s="2">
        <v>1168760</v>
      </c>
      <c r="E10" s="2">
        <v>1195280</v>
      </c>
      <c r="F10" s="2">
        <v>563320</v>
      </c>
      <c r="G10" s="2">
        <v>483600</v>
      </c>
      <c r="H10" s="2">
        <v>559320</v>
      </c>
    </row>
    <row r="11" spans="1:8" x14ac:dyDescent="0.2">
      <c r="B11" s="1" t="s">
        <v>112</v>
      </c>
      <c r="C11" s="2">
        <v>1117000</v>
      </c>
      <c r="D11" s="2">
        <v>1172120</v>
      </c>
      <c r="E11" s="2">
        <v>1135320</v>
      </c>
      <c r="F11" s="2">
        <v>400960</v>
      </c>
      <c r="G11" s="2">
        <v>396160</v>
      </c>
      <c r="H11" s="2">
        <v>396720</v>
      </c>
    </row>
  </sheetData>
  <phoneticPr fontId="2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61FF9-B3F8-40A4-9699-2CE65642A7EB}">
  <dimension ref="A1:L9"/>
  <sheetViews>
    <sheetView workbookViewId="0">
      <selection activeCell="I22" sqref="I22"/>
    </sheetView>
  </sheetViews>
  <sheetFormatPr defaultRowHeight="18.45" x14ac:dyDescent="0.65"/>
  <sheetData>
    <row r="1" spans="1:12" ht="23.15" x14ac:dyDescent="0.65">
      <c r="A1" s="13" t="s">
        <v>236</v>
      </c>
    </row>
    <row r="2" spans="1:12" x14ac:dyDescent="0.65">
      <c r="B2">
        <v>230123</v>
      </c>
    </row>
    <row r="3" spans="1:12" ht="19.3" x14ac:dyDescent="0.65">
      <c r="B3" s="27"/>
      <c r="C3" s="28" t="s">
        <v>164</v>
      </c>
      <c r="D3" s="29"/>
      <c r="E3" s="29"/>
      <c r="F3" s="29"/>
      <c r="G3" s="30"/>
      <c r="H3" s="28" t="s">
        <v>165</v>
      </c>
      <c r="I3" s="29"/>
      <c r="J3" s="29"/>
      <c r="K3" s="29"/>
      <c r="L3" s="30"/>
    </row>
    <row r="4" spans="1:12" ht="19.3" x14ac:dyDescent="0.65">
      <c r="B4" s="50" t="s">
        <v>237</v>
      </c>
      <c r="C4">
        <v>13402600</v>
      </c>
      <c r="D4">
        <v>14303600</v>
      </c>
      <c r="E4">
        <v>13549080</v>
      </c>
      <c r="F4">
        <v>13579960</v>
      </c>
      <c r="G4" s="21">
        <v>13366520</v>
      </c>
      <c r="H4" s="5">
        <v>13619840</v>
      </c>
      <c r="I4">
        <v>13255680</v>
      </c>
      <c r="J4">
        <v>14195160</v>
      </c>
      <c r="K4">
        <v>13546040</v>
      </c>
      <c r="L4" s="6">
        <v>13808120</v>
      </c>
    </row>
    <row r="5" spans="1:12" ht="19.3" x14ac:dyDescent="0.65">
      <c r="B5" s="50" t="s">
        <v>238</v>
      </c>
      <c r="C5">
        <v>13804160</v>
      </c>
      <c r="D5">
        <v>13104080</v>
      </c>
      <c r="E5">
        <v>12820960</v>
      </c>
      <c r="F5">
        <v>12499040</v>
      </c>
      <c r="G5" s="6">
        <v>14144240</v>
      </c>
      <c r="H5" s="5">
        <v>13093400</v>
      </c>
      <c r="I5">
        <v>12722080</v>
      </c>
      <c r="J5">
        <v>12510680</v>
      </c>
      <c r="K5">
        <v>12239160</v>
      </c>
      <c r="L5" s="6">
        <v>13207520</v>
      </c>
    </row>
    <row r="6" spans="1:12" ht="19.3" x14ac:dyDescent="0.65">
      <c r="B6" s="50" t="s">
        <v>239</v>
      </c>
      <c r="C6">
        <v>14004440</v>
      </c>
      <c r="D6">
        <v>13890920</v>
      </c>
      <c r="E6">
        <v>13915400</v>
      </c>
      <c r="F6">
        <v>13368240</v>
      </c>
      <c r="G6" s="6">
        <v>13284920</v>
      </c>
      <c r="H6" s="5">
        <v>12197360</v>
      </c>
      <c r="I6">
        <v>11808880</v>
      </c>
      <c r="J6">
        <v>11637440</v>
      </c>
      <c r="K6">
        <v>11756840</v>
      </c>
      <c r="L6" s="6">
        <v>12570200</v>
      </c>
    </row>
    <row r="7" spans="1:12" ht="19.3" x14ac:dyDescent="0.65">
      <c r="B7" s="50" t="s">
        <v>240</v>
      </c>
      <c r="C7">
        <v>12671240</v>
      </c>
      <c r="D7">
        <v>14331560</v>
      </c>
      <c r="E7">
        <v>12814200</v>
      </c>
      <c r="F7">
        <v>12532800</v>
      </c>
      <c r="G7" s="6">
        <v>12390760</v>
      </c>
      <c r="H7" s="5">
        <v>8786200</v>
      </c>
      <c r="I7">
        <v>9439480</v>
      </c>
      <c r="J7">
        <v>10715520</v>
      </c>
      <c r="K7">
        <v>10778520</v>
      </c>
      <c r="L7" s="6">
        <v>10531800</v>
      </c>
    </row>
    <row r="8" spans="1:12" ht="19.3" x14ac:dyDescent="0.65">
      <c r="B8" s="50" t="s">
        <v>241</v>
      </c>
      <c r="C8">
        <v>12111040</v>
      </c>
      <c r="D8">
        <v>12085640</v>
      </c>
      <c r="E8">
        <v>11566960</v>
      </c>
      <c r="F8">
        <v>10508960</v>
      </c>
      <c r="G8" s="6">
        <v>11436720</v>
      </c>
      <c r="H8" s="5">
        <v>4921520</v>
      </c>
      <c r="I8">
        <v>4932480</v>
      </c>
      <c r="J8">
        <v>4450200</v>
      </c>
      <c r="K8">
        <v>4923440</v>
      </c>
      <c r="L8" s="6">
        <v>5317920</v>
      </c>
    </row>
    <row r="9" spans="1:12" ht="19.3" x14ac:dyDescent="0.65">
      <c r="B9" s="50" t="s">
        <v>242</v>
      </c>
      <c r="C9" s="7">
        <v>10342600</v>
      </c>
      <c r="D9" s="8">
        <v>9451440</v>
      </c>
      <c r="E9" s="8">
        <v>8205760</v>
      </c>
      <c r="F9" s="8">
        <v>8578320</v>
      </c>
      <c r="G9" s="9">
        <v>7121040</v>
      </c>
      <c r="H9" s="7">
        <v>3216640</v>
      </c>
      <c r="I9" s="8">
        <v>2509480</v>
      </c>
      <c r="J9" s="8">
        <v>2228600</v>
      </c>
      <c r="K9" s="8">
        <v>2138880</v>
      </c>
      <c r="L9" s="9">
        <v>2054040</v>
      </c>
    </row>
  </sheetData>
  <mergeCells count="2">
    <mergeCell ref="C3:G3"/>
    <mergeCell ref="H3:L3"/>
  </mergeCells>
  <phoneticPr fontId="2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3AB95-8FEF-49D5-934B-6C159D8EFD09}">
  <dimension ref="A1:L8"/>
  <sheetViews>
    <sheetView workbookViewId="0">
      <selection activeCell="I22" sqref="I22"/>
    </sheetView>
  </sheetViews>
  <sheetFormatPr defaultRowHeight="18.45" x14ac:dyDescent="0.65"/>
  <sheetData>
    <row r="1" spans="1:12" x14ac:dyDescent="0.65">
      <c r="A1" t="s">
        <v>229</v>
      </c>
    </row>
    <row r="2" spans="1:12" x14ac:dyDescent="0.65">
      <c r="C2" s="12" t="s">
        <v>174</v>
      </c>
      <c r="D2" s="12"/>
      <c r="E2" s="12"/>
      <c r="F2" s="12"/>
      <c r="G2" s="12"/>
      <c r="H2" s="12" t="s">
        <v>175</v>
      </c>
      <c r="I2" s="12"/>
      <c r="J2" s="12"/>
      <c r="K2" s="12"/>
      <c r="L2" s="12"/>
    </row>
    <row r="3" spans="1:12" x14ac:dyDescent="0.65">
      <c r="A3" s="12" t="s">
        <v>230</v>
      </c>
      <c r="B3" s="12"/>
      <c r="C3" s="20">
        <v>17351280</v>
      </c>
      <c r="D3" s="32">
        <v>18270040</v>
      </c>
      <c r="E3" s="32">
        <v>18730880</v>
      </c>
      <c r="F3" s="32">
        <v>19011200</v>
      </c>
      <c r="G3" s="21">
        <v>18943160</v>
      </c>
      <c r="H3" s="20">
        <v>18504880</v>
      </c>
      <c r="I3" s="32">
        <v>17675560</v>
      </c>
      <c r="J3" s="32">
        <v>18104880</v>
      </c>
      <c r="K3" s="32">
        <v>18216520</v>
      </c>
      <c r="L3" s="21">
        <v>14432120</v>
      </c>
    </row>
    <row r="4" spans="1:12" x14ac:dyDescent="0.65">
      <c r="A4" s="12" t="s">
        <v>231</v>
      </c>
      <c r="B4" s="12"/>
      <c r="C4" s="5">
        <v>19824080</v>
      </c>
      <c r="D4">
        <v>19599400</v>
      </c>
      <c r="E4">
        <v>19502800</v>
      </c>
      <c r="F4">
        <v>19037080</v>
      </c>
      <c r="G4" s="6">
        <v>19282120</v>
      </c>
      <c r="H4" s="5">
        <v>14927760</v>
      </c>
      <c r="I4">
        <v>15001880</v>
      </c>
      <c r="J4">
        <v>15074920</v>
      </c>
      <c r="K4">
        <v>14598840</v>
      </c>
      <c r="L4" s="6">
        <v>13952200</v>
      </c>
    </row>
    <row r="5" spans="1:12" x14ac:dyDescent="0.65">
      <c r="A5" s="12" t="s">
        <v>232</v>
      </c>
      <c r="B5" s="12"/>
      <c r="C5" s="5">
        <v>18123680</v>
      </c>
      <c r="D5">
        <v>19649240</v>
      </c>
      <c r="E5">
        <v>19284880</v>
      </c>
      <c r="F5">
        <v>19004160</v>
      </c>
      <c r="G5" s="6">
        <v>19491040</v>
      </c>
      <c r="H5" s="5">
        <v>13622080</v>
      </c>
      <c r="I5">
        <v>14453440</v>
      </c>
      <c r="J5">
        <v>14333440</v>
      </c>
      <c r="K5">
        <v>14796000</v>
      </c>
      <c r="L5" s="6">
        <v>13792320</v>
      </c>
    </row>
    <row r="6" spans="1:12" x14ac:dyDescent="0.65">
      <c r="A6" s="12" t="s">
        <v>233</v>
      </c>
      <c r="B6" s="12"/>
      <c r="C6" s="5">
        <v>18019760</v>
      </c>
      <c r="D6">
        <v>18452000</v>
      </c>
      <c r="E6">
        <v>18223360</v>
      </c>
      <c r="F6">
        <v>18306360</v>
      </c>
      <c r="G6" s="6">
        <v>18382400</v>
      </c>
      <c r="H6" s="5">
        <v>12104280</v>
      </c>
      <c r="I6">
        <v>12105760</v>
      </c>
      <c r="J6">
        <v>11915720</v>
      </c>
      <c r="K6">
        <v>12280200</v>
      </c>
      <c r="L6" s="6">
        <v>11887320</v>
      </c>
    </row>
    <row r="7" spans="1:12" x14ac:dyDescent="0.65">
      <c r="A7" s="12" t="s">
        <v>234</v>
      </c>
      <c r="B7" s="12"/>
      <c r="C7" s="5">
        <v>15594720</v>
      </c>
      <c r="D7">
        <v>16649280</v>
      </c>
      <c r="E7">
        <v>17153760</v>
      </c>
      <c r="F7">
        <v>16463880</v>
      </c>
      <c r="G7" s="6">
        <v>16606800</v>
      </c>
      <c r="H7" s="5">
        <v>8893080</v>
      </c>
      <c r="I7">
        <v>8665600</v>
      </c>
      <c r="J7">
        <v>8339920</v>
      </c>
      <c r="K7">
        <v>8891480</v>
      </c>
      <c r="L7" s="6">
        <v>8020240</v>
      </c>
    </row>
    <row r="8" spans="1:12" x14ac:dyDescent="0.65">
      <c r="A8" s="12" t="s">
        <v>235</v>
      </c>
      <c r="B8" s="12"/>
      <c r="C8" s="7">
        <v>10911800</v>
      </c>
      <c r="D8" s="8">
        <v>11207440</v>
      </c>
      <c r="E8" s="8">
        <v>11120040</v>
      </c>
      <c r="F8" s="8">
        <v>11084120</v>
      </c>
      <c r="G8" s="9">
        <v>10850640</v>
      </c>
      <c r="H8" s="7">
        <v>4705680</v>
      </c>
      <c r="I8" s="8">
        <v>4715960</v>
      </c>
      <c r="J8" s="8">
        <v>4781960</v>
      </c>
      <c r="K8" s="8">
        <v>5349560</v>
      </c>
      <c r="L8" s="9">
        <v>5637520</v>
      </c>
    </row>
  </sheetData>
  <mergeCells count="8">
    <mergeCell ref="A7:B7"/>
    <mergeCell ref="A8:B8"/>
    <mergeCell ref="C2:G2"/>
    <mergeCell ref="H2:L2"/>
    <mergeCell ref="A3:B3"/>
    <mergeCell ref="A4:B4"/>
    <mergeCell ref="A5:B5"/>
    <mergeCell ref="A6:B6"/>
  </mergeCells>
  <phoneticPr fontId="2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0E91E-1D26-4331-A96D-04E2893C4566}">
  <dimension ref="A1:F6"/>
  <sheetViews>
    <sheetView workbookViewId="0">
      <selection activeCell="I22" sqref="I22"/>
    </sheetView>
  </sheetViews>
  <sheetFormatPr defaultRowHeight="18.45" x14ac:dyDescent="0.65"/>
  <sheetData>
    <row r="1" spans="1:6" x14ac:dyDescent="0.65">
      <c r="A1" t="s">
        <v>226</v>
      </c>
      <c r="B1" t="s">
        <v>216</v>
      </c>
    </row>
    <row r="2" spans="1:6" ht="18.899999999999999" thickBot="1" x14ac:dyDescent="0.7"/>
    <row r="3" spans="1:6" x14ac:dyDescent="0.65">
      <c r="B3" s="40"/>
      <c r="C3" s="41" t="s">
        <v>206</v>
      </c>
      <c r="D3" s="42"/>
      <c r="E3" s="41" t="s">
        <v>227</v>
      </c>
      <c r="F3" s="43"/>
    </row>
    <row r="4" spans="1:6" x14ac:dyDescent="0.65">
      <c r="B4" s="44" t="s">
        <v>209</v>
      </c>
      <c r="C4">
        <v>100</v>
      </c>
      <c r="D4" s="6">
        <v>100</v>
      </c>
      <c r="E4">
        <v>92.537143364068299</v>
      </c>
      <c r="F4" s="45">
        <v>101.26039934014669</v>
      </c>
    </row>
    <row r="5" spans="1:6" x14ac:dyDescent="0.65">
      <c r="B5" s="44" t="s">
        <v>217</v>
      </c>
      <c r="C5">
        <v>50.870563147630207</v>
      </c>
      <c r="D5" s="6">
        <v>61.764339673611211</v>
      </c>
      <c r="E5">
        <v>21.343159537345294</v>
      </c>
      <c r="F5" s="45">
        <v>25.704152056967882</v>
      </c>
    </row>
    <row r="6" spans="1:6" ht="18.899999999999999" thickBot="1" x14ac:dyDescent="0.7">
      <c r="B6" s="46" t="s">
        <v>228</v>
      </c>
      <c r="C6" s="47">
        <v>32.086451873456831</v>
      </c>
      <c r="D6" s="48">
        <v>23.795335775101371</v>
      </c>
      <c r="E6" s="47">
        <v>7.5142389134030587</v>
      </c>
      <c r="F6" s="49">
        <v>4.5530700593621143</v>
      </c>
    </row>
  </sheetData>
  <phoneticPr fontId="2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AC3CC-21B5-4AE6-B099-C8F176185350}">
  <dimension ref="A1:L9"/>
  <sheetViews>
    <sheetView workbookViewId="0">
      <selection activeCell="I22" sqref="I22"/>
    </sheetView>
  </sheetViews>
  <sheetFormatPr defaultRowHeight="18.45" x14ac:dyDescent="0.65"/>
  <sheetData>
    <row r="1" spans="1:12" ht="23.15" x14ac:dyDescent="0.65">
      <c r="A1" s="13" t="s">
        <v>218</v>
      </c>
    </row>
    <row r="2" spans="1:12" ht="19.3" x14ac:dyDescent="0.65">
      <c r="B2" s="27"/>
      <c r="C2" s="28" t="s">
        <v>164</v>
      </c>
      <c r="D2" s="29"/>
      <c r="E2" s="29"/>
      <c r="F2" s="29"/>
      <c r="G2" s="30"/>
      <c r="H2" s="28" t="s">
        <v>165</v>
      </c>
      <c r="I2" s="29"/>
      <c r="J2" s="29"/>
      <c r="K2" s="29"/>
      <c r="L2" s="30"/>
    </row>
    <row r="3" spans="1:12" ht="19.3" x14ac:dyDescent="0.65">
      <c r="B3" s="31" t="s">
        <v>219</v>
      </c>
      <c r="C3">
        <v>320360</v>
      </c>
      <c r="D3">
        <v>345240</v>
      </c>
      <c r="E3">
        <v>329600</v>
      </c>
      <c r="F3">
        <v>337280</v>
      </c>
      <c r="G3" s="6">
        <v>326080</v>
      </c>
      <c r="H3" s="5">
        <v>319760</v>
      </c>
      <c r="I3">
        <v>341560</v>
      </c>
      <c r="J3">
        <v>336120</v>
      </c>
      <c r="K3">
        <v>323760</v>
      </c>
      <c r="L3" s="6">
        <v>301960</v>
      </c>
    </row>
    <row r="4" spans="1:12" ht="19.3" x14ac:dyDescent="0.65">
      <c r="B4" s="50" t="s">
        <v>220</v>
      </c>
      <c r="C4">
        <v>323000</v>
      </c>
      <c r="D4">
        <v>337000</v>
      </c>
      <c r="E4">
        <v>323520</v>
      </c>
      <c r="F4">
        <v>321240</v>
      </c>
      <c r="G4" s="6">
        <v>332760</v>
      </c>
      <c r="H4" s="5">
        <v>286760</v>
      </c>
      <c r="I4">
        <v>271680</v>
      </c>
      <c r="J4">
        <v>254040</v>
      </c>
      <c r="K4">
        <v>274880</v>
      </c>
      <c r="L4" s="6">
        <v>235640</v>
      </c>
    </row>
    <row r="5" spans="1:12" ht="19.3" x14ac:dyDescent="0.65">
      <c r="B5" s="50" t="s">
        <v>221</v>
      </c>
      <c r="C5">
        <v>281080</v>
      </c>
      <c r="D5">
        <v>337440</v>
      </c>
      <c r="E5">
        <v>324240</v>
      </c>
      <c r="F5">
        <v>304000</v>
      </c>
      <c r="G5" s="6">
        <v>294680</v>
      </c>
      <c r="H5" s="5">
        <v>223360</v>
      </c>
      <c r="I5">
        <v>199280</v>
      </c>
      <c r="J5">
        <v>177560</v>
      </c>
      <c r="K5">
        <v>198480</v>
      </c>
      <c r="L5" s="6">
        <v>180400</v>
      </c>
    </row>
    <row r="6" spans="1:12" ht="19.3" x14ac:dyDescent="0.65">
      <c r="B6" s="50" t="s">
        <v>222</v>
      </c>
      <c r="C6">
        <v>224280</v>
      </c>
      <c r="D6">
        <v>268320</v>
      </c>
      <c r="E6">
        <v>255360</v>
      </c>
      <c r="F6">
        <v>241360</v>
      </c>
      <c r="G6" s="6">
        <v>246600</v>
      </c>
      <c r="H6" s="5">
        <v>140200</v>
      </c>
      <c r="I6">
        <v>125560</v>
      </c>
      <c r="J6">
        <v>116760</v>
      </c>
      <c r="K6">
        <v>117480</v>
      </c>
      <c r="L6" s="6">
        <v>137160</v>
      </c>
    </row>
    <row r="7" spans="1:12" ht="19.3" x14ac:dyDescent="0.65">
      <c r="B7" s="31" t="s">
        <v>223</v>
      </c>
      <c r="C7">
        <v>152880</v>
      </c>
      <c r="D7">
        <v>173440</v>
      </c>
      <c r="E7">
        <v>171920</v>
      </c>
      <c r="F7">
        <v>163240</v>
      </c>
      <c r="G7" s="6">
        <v>158280</v>
      </c>
      <c r="H7" s="5">
        <v>108680</v>
      </c>
      <c r="I7">
        <v>99680</v>
      </c>
      <c r="J7">
        <v>87640</v>
      </c>
      <c r="K7">
        <v>84520</v>
      </c>
      <c r="L7" s="6">
        <v>92240</v>
      </c>
    </row>
    <row r="8" spans="1:12" ht="19.3" x14ac:dyDescent="0.65">
      <c r="B8" s="31" t="s">
        <v>224</v>
      </c>
      <c r="C8">
        <v>123920</v>
      </c>
      <c r="D8">
        <v>120920</v>
      </c>
      <c r="E8">
        <v>123400</v>
      </c>
      <c r="F8">
        <v>128560</v>
      </c>
      <c r="G8" s="6">
        <v>122920</v>
      </c>
      <c r="H8" s="5">
        <v>104680</v>
      </c>
      <c r="I8">
        <v>93040</v>
      </c>
      <c r="J8">
        <v>99240</v>
      </c>
      <c r="K8">
        <v>88440</v>
      </c>
      <c r="L8" s="6">
        <v>99920</v>
      </c>
    </row>
    <row r="9" spans="1:12" ht="19.3" x14ac:dyDescent="0.65">
      <c r="B9" s="31" t="s">
        <v>225</v>
      </c>
      <c r="C9" s="8">
        <v>26160</v>
      </c>
      <c r="D9" s="8">
        <v>56640</v>
      </c>
      <c r="E9" s="8">
        <v>65160</v>
      </c>
      <c r="F9" s="8">
        <v>65040</v>
      </c>
      <c r="G9" s="9">
        <v>69000</v>
      </c>
      <c r="H9" s="7">
        <v>88640</v>
      </c>
      <c r="I9" s="8">
        <v>85560</v>
      </c>
      <c r="J9" s="8">
        <v>87560</v>
      </c>
      <c r="K9" s="8">
        <v>83520</v>
      </c>
      <c r="L9" s="9">
        <v>53760</v>
      </c>
    </row>
  </sheetData>
  <mergeCells count="2">
    <mergeCell ref="C2:G2"/>
    <mergeCell ref="H2:L2"/>
  </mergeCells>
  <phoneticPr fontId="2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BAA02-0211-44A7-9CB5-D343E15F44BC}">
  <dimension ref="A1:H6"/>
  <sheetViews>
    <sheetView workbookViewId="0">
      <selection activeCell="I22" sqref="I22"/>
    </sheetView>
  </sheetViews>
  <sheetFormatPr defaultRowHeight="18.45" x14ac:dyDescent="0.65"/>
  <sheetData>
    <row r="1" spans="1:8" x14ac:dyDescent="0.65">
      <c r="A1" t="s">
        <v>215</v>
      </c>
      <c r="B1" t="s">
        <v>216</v>
      </c>
    </row>
    <row r="2" spans="1:8" ht="18.899999999999999" thickBot="1" x14ac:dyDescent="0.7"/>
    <row r="3" spans="1:8" x14ac:dyDescent="0.65">
      <c r="B3" s="40"/>
      <c r="C3" s="41" t="s">
        <v>206</v>
      </c>
      <c r="D3" s="42"/>
      <c r="E3" s="41" t="s">
        <v>208</v>
      </c>
      <c r="F3" s="42"/>
      <c r="G3" s="41" t="s">
        <v>207</v>
      </c>
      <c r="H3" s="43"/>
    </row>
    <row r="4" spans="1:8" x14ac:dyDescent="0.65">
      <c r="B4" s="44" t="s">
        <v>209</v>
      </c>
      <c r="C4">
        <v>100</v>
      </c>
      <c r="D4" s="6">
        <v>100</v>
      </c>
      <c r="E4">
        <v>93.507798597951648</v>
      </c>
      <c r="F4" s="6">
        <v>81.887759287494518</v>
      </c>
      <c r="G4">
        <v>52.835921786757858</v>
      </c>
      <c r="H4" s="45">
        <v>53.370890051876579</v>
      </c>
    </row>
    <row r="5" spans="1:8" x14ac:dyDescent="0.65">
      <c r="B5" s="44" t="s">
        <v>217</v>
      </c>
      <c r="C5">
        <v>79.76473540523169</v>
      </c>
      <c r="D5" s="6">
        <v>67.705571809911035</v>
      </c>
      <c r="E5">
        <v>53.147306896361179</v>
      </c>
      <c r="F5" s="6">
        <v>54.934704041000657</v>
      </c>
      <c r="G5">
        <v>33.066233967494384</v>
      </c>
      <c r="H5" s="45">
        <v>33.374565405847598</v>
      </c>
    </row>
    <row r="6" spans="1:8" ht="18.899999999999999" thickBot="1" x14ac:dyDescent="0.7">
      <c r="B6" s="46" t="s">
        <v>210</v>
      </c>
      <c r="C6" s="47">
        <v>65.440386770240806</v>
      </c>
      <c r="D6" s="48">
        <v>61.411582983444973</v>
      </c>
      <c r="E6" s="47">
        <v>37.19170495577935</v>
      </c>
      <c r="F6" s="48">
        <v>41.128527309606554</v>
      </c>
      <c r="G6" s="47">
        <v>25.533662081667469</v>
      </c>
      <c r="H6" s="49">
        <v>24.698850862854446</v>
      </c>
    </row>
  </sheetData>
  <phoneticPr fontId="2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F3F11-33DF-4F6C-B6A4-31BBA398D387}">
  <dimension ref="A1:G5"/>
  <sheetViews>
    <sheetView workbookViewId="0">
      <selection activeCell="I22" sqref="I22"/>
    </sheetView>
  </sheetViews>
  <sheetFormatPr defaultRowHeight="18.45" x14ac:dyDescent="0.65"/>
  <sheetData>
    <row r="1" spans="1:7" ht="18.899999999999999" thickBot="1" x14ac:dyDescent="0.7">
      <c r="A1" t="s">
        <v>211</v>
      </c>
    </row>
    <row r="2" spans="1:7" x14ac:dyDescent="0.65">
      <c r="A2" s="40"/>
      <c r="B2" s="41" t="s">
        <v>146</v>
      </c>
      <c r="C2" s="42"/>
      <c r="D2" s="41" t="s">
        <v>110</v>
      </c>
      <c r="E2" s="42"/>
      <c r="F2" s="41" t="s">
        <v>107</v>
      </c>
      <c r="G2" s="43"/>
    </row>
    <row r="3" spans="1:7" x14ac:dyDescent="0.65">
      <c r="A3" s="44" t="s">
        <v>212</v>
      </c>
      <c r="B3">
        <v>100</v>
      </c>
      <c r="C3" s="6">
        <v>100</v>
      </c>
      <c r="D3">
        <v>63.557415568219007</v>
      </c>
      <c r="E3" s="6">
        <v>63.263176336379125</v>
      </c>
      <c r="F3">
        <v>87.791200695636562</v>
      </c>
      <c r="G3" s="45">
        <v>103.62004041535177</v>
      </c>
    </row>
    <row r="4" spans="1:7" x14ac:dyDescent="0.65">
      <c r="A4" s="44" t="s">
        <v>213</v>
      </c>
      <c r="B4">
        <v>60.50907319593977</v>
      </c>
      <c r="C4" s="6">
        <v>51.745625793785415</v>
      </c>
      <c r="D4">
        <v>40.09949018348432</v>
      </c>
      <c r="E4" s="6">
        <v>30.760848196354594</v>
      </c>
      <c r="F4">
        <v>61.930889649934954</v>
      </c>
      <c r="G4" s="45">
        <v>49.326455382851428</v>
      </c>
    </row>
    <row r="5" spans="1:7" ht="18.899999999999999" thickBot="1" x14ac:dyDescent="0.7">
      <c r="A5" s="46" t="s">
        <v>214</v>
      </c>
      <c r="B5" s="47">
        <v>36.737253376248184</v>
      </c>
      <c r="C5" s="48">
        <v>26.11095966622786</v>
      </c>
      <c r="D5" s="47">
        <v>22.865187203394914</v>
      </c>
      <c r="E5" s="48">
        <v>15.679482544410748</v>
      </c>
      <c r="F5" s="47">
        <v>46.781914833152889</v>
      </c>
      <c r="G5" s="49">
        <v>19.863107818404632</v>
      </c>
    </row>
  </sheetData>
  <phoneticPr fontId="2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0701D-9515-4493-8E72-3A63489AF1E1}">
  <dimension ref="A1:H4"/>
  <sheetViews>
    <sheetView workbookViewId="0">
      <selection activeCell="I22" sqref="I22"/>
    </sheetView>
  </sheetViews>
  <sheetFormatPr defaultRowHeight="18.45" x14ac:dyDescent="0.65"/>
  <sheetData>
    <row r="1" spans="1:8" ht="18.899999999999999" thickBot="1" x14ac:dyDescent="0.7">
      <c r="A1" t="s">
        <v>205</v>
      </c>
    </row>
    <row r="2" spans="1:8" x14ac:dyDescent="0.65">
      <c r="B2" s="40"/>
      <c r="C2" s="41" t="s">
        <v>206</v>
      </c>
      <c r="D2" s="42"/>
      <c r="E2" s="41" t="s">
        <v>207</v>
      </c>
      <c r="F2" s="42"/>
      <c r="G2" s="41" t="s">
        <v>208</v>
      </c>
      <c r="H2" s="43"/>
    </row>
    <row r="3" spans="1:8" x14ac:dyDescent="0.65">
      <c r="B3" s="44" t="s">
        <v>209</v>
      </c>
      <c r="C3">
        <v>100</v>
      </c>
      <c r="D3" s="6">
        <v>99.999999999999986</v>
      </c>
      <c r="E3">
        <v>66.465285161375121</v>
      </c>
      <c r="F3" s="6">
        <v>53.085400384156586</v>
      </c>
      <c r="G3">
        <v>106.09064632197101</v>
      </c>
      <c r="H3" s="45">
        <v>86.463098680144626</v>
      </c>
    </row>
    <row r="4" spans="1:8" ht="18.899999999999999" thickBot="1" x14ac:dyDescent="0.7">
      <c r="B4" s="46" t="s">
        <v>210</v>
      </c>
      <c r="C4" s="47">
        <v>49.157243044944693</v>
      </c>
      <c r="D4" s="48">
        <v>47.266097527140964</v>
      </c>
      <c r="E4" s="47">
        <v>29.636204780111584</v>
      </c>
      <c r="F4" s="48">
        <v>16.312036664843227</v>
      </c>
      <c r="G4" s="47">
        <v>44.284186153495895</v>
      </c>
      <c r="H4" s="49">
        <v>36.584146016027866</v>
      </c>
    </row>
  </sheetData>
  <phoneticPr fontId="2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08A0-D65B-407A-9D20-13AD71ABB941}">
  <dimension ref="A1:H8"/>
  <sheetViews>
    <sheetView workbookViewId="0">
      <selection activeCell="L23" sqref="L23"/>
    </sheetView>
  </sheetViews>
  <sheetFormatPr defaultColWidth="8.85546875" defaultRowHeight="18.45" x14ac:dyDescent="0.65"/>
  <cols>
    <col min="2" max="2" width="12.35546875" customWidth="1"/>
  </cols>
  <sheetData>
    <row r="1" spans="1:8" x14ac:dyDescent="0.65">
      <c r="A1" t="s">
        <v>243</v>
      </c>
    </row>
    <row r="2" spans="1:8" x14ac:dyDescent="0.65">
      <c r="C2" s="14" t="s">
        <v>244</v>
      </c>
      <c r="D2" s="15"/>
      <c r="E2" s="16"/>
      <c r="F2" s="14" t="s">
        <v>245</v>
      </c>
      <c r="G2" s="15"/>
      <c r="H2" s="16"/>
    </row>
    <row r="3" spans="1:8" x14ac:dyDescent="0.65">
      <c r="A3" s="12" t="s">
        <v>246</v>
      </c>
      <c r="B3" s="14"/>
      <c r="C3" s="5">
        <v>1526240</v>
      </c>
      <c r="D3">
        <v>1520040</v>
      </c>
      <c r="E3" s="6">
        <v>1551640</v>
      </c>
      <c r="F3" s="5">
        <v>392960</v>
      </c>
      <c r="G3">
        <v>230040</v>
      </c>
      <c r="H3" s="6">
        <v>185520</v>
      </c>
    </row>
    <row r="4" spans="1:8" x14ac:dyDescent="0.65">
      <c r="A4" s="12" t="s">
        <v>247</v>
      </c>
      <c r="B4" s="14"/>
      <c r="C4" s="5">
        <v>1537280</v>
      </c>
      <c r="D4">
        <v>1554800</v>
      </c>
      <c r="E4" s="6">
        <v>1598080</v>
      </c>
      <c r="F4" s="5">
        <v>724600</v>
      </c>
      <c r="G4">
        <v>689840</v>
      </c>
      <c r="H4" s="6">
        <v>350080</v>
      </c>
    </row>
    <row r="5" spans="1:8" x14ac:dyDescent="0.65">
      <c r="A5" s="12" t="s">
        <v>248</v>
      </c>
      <c r="B5" s="14"/>
      <c r="C5" s="5">
        <v>1509800</v>
      </c>
      <c r="D5">
        <v>1558640</v>
      </c>
      <c r="E5" s="6">
        <v>1588520</v>
      </c>
      <c r="F5" s="5">
        <v>1236120</v>
      </c>
      <c r="G5">
        <v>1104000</v>
      </c>
      <c r="H5" s="6">
        <v>894000</v>
      </c>
    </row>
    <row r="6" spans="1:8" x14ac:dyDescent="0.65">
      <c r="A6" s="12" t="s">
        <v>249</v>
      </c>
      <c r="B6" s="14"/>
      <c r="C6" s="5">
        <v>1513960</v>
      </c>
      <c r="D6">
        <v>1506400</v>
      </c>
      <c r="E6" s="6">
        <v>1555800</v>
      </c>
      <c r="F6" s="5">
        <v>1513760</v>
      </c>
      <c r="G6">
        <v>1534200</v>
      </c>
      <c r="H6" s="6">
        <v>1519560</v>
      </c>
    </row>
    <row r="7" spans="1:8" x14ac:dyDescent="0.65">
      <c r="A7" s="12" t="s">
        <v>250</v>
      </c>
      <c r="B7" s="14"/>
      <c r="C7" s="5">
        <v>1308760</v>
      </c>
      <c r="D7">
        <v>1440600</v>
      </c>
      <c r="E7" s="6">
        <v>1522000</v>
      </c>
      <c r="F7" s="5">
        <v>1200760</v>
      </c>
      <c r="G7">
        <v>1143040</v>
      </c>
      <c r="H7" s="6">
        <v>1118400</v>
      </c>
    </row>
    <row r="8" spans="1:8" x14ac:dyDescent="0.65">
      <c r="A8" s="12" t="s">
        <v>251</v>
      </c>
      <c r="B8" s="14"/>
      <c r="C8" s="7">
        <v>1304000</v>
      </c>
      <c r="D8" s="8">
        <v>1332720</v>
      </c>
      <c r="E8" s="9">
        <v>1420280</v>
      </c>
      <c r="F8" s="7">
        <v>1324360</v>
      </c>
      <c r="G8" s="8">
        <v>1297120</v>
      </c>
      <c r="H8" s="9">
        <v>1294600</v>
      </c>
    </row>
  </sheetData>
  <mergeCells count="8">
    <mergeCell ref="A7:B7"/>
    <mergeCell ref="A8:B8"/>
    <mergeCell ref="C2:E2"/>
    <mergeCell ref="F2:H2"/>
    <mergeCell ref="A3:B3"/>
    <mergeCell ref="A4:B4"/>
    <mergeCell ref="A5:B5"/>
    <mergeCell ref="A6:B6"/>
  </mergeCells>
  <phoneticPr fontId="2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AEC27-63DB-42DD-9FD6-5C1492349561}">
  <dimension ref="A2:G13"/>
  <sheetViews>
    <sheetView workbookViewId="0">
      <selection activeCell="H21" sqref="H21"/>
    </sheetView>
  </sheetViews>
  <sheetFormatPr defaultColWidth="8.85546875" defaultRowHeight="18.45" x14ac:dyDescent="0.65"/>
  <sheetData>
    <row r="2" spans="1:7" x14ac:dyDescent="0.65">
      <c r="A2" t="s">
        <v>252</v>
      </c>
    </row>
    <row r="3" spans="1:7" x14ac:dyDescent="0.65">
      <c r="B3" s="14" t="s">
        <v>253</v>
      </c>
      <c r="C3" s="15"/>
      <c r="D3" s="16"/>
      <c r="E3" s="14" t="s">
        <v>254</v>
      </c>
      <c r="F3" s="15"/>
      <c r="G3" s="16"/>
    </row>
    <row r="4" spans="1:7" x14ac:dyDescent="0.65">
      <c r="A4" s="4" t="s">
        <v>103</v>
      </c>
      <c r="B4" s="5">
        <v>983520</v>
      </c>
      <c r="C4">
        <v>984040</v>
      </c>
      <c r="D4" s="6">
        <v>976840</v>
      </c>
      <c r="E4" s="5">
        <v>811880</v>
      </c>
      <c r="F4">
        <v>812920</v>
      </c>
      <c r="G4" s="6">
        <v>838520</v>
      </c>
    </row>
    <row r="5" spans="1:7" x14ac:dyDescent="0.65">
      <c r="A5" s="4" t="s">
        <v>104</v>
      </c>
      <c r="B5" s="5">
        <v>942840</v>
      </c>
      <c r="C5">
        <v>1028960</v>
      </c>
      <c r="D5" s="6">
        <v>1001600</v>
      </c>
      <c r="E5" s="5">
        <v>807160</v>
      </c>
      <c r="F5">
        <v>856200</v>
      </c>
      <c r="G5" s="6">
        <v>844440</v>
      </c>
    </row>
    <row r="6" spans="1:7" x14ac:dyDescent="0.65">
      <c r="A6" s="4" t="s">
        <v>105</v>
      </c>
      <c r="B6" s="5">
        <v>983840</v>
      </c>
      <c r="C6">
        <v>970160</v>
      </c>
      <c r="D6" s="6">
        <v>960440</v>
      </c>
      <c r="E6" s="5">
        <v>841640</v>
      </c>
      <c r="F6">
        <v>834360</v>
      </c>
      <c r="G6" s="6">
        <v>855360</v>
      </c>
    </row>
    <row r="7" spans="1:7" x14ac:dyDescent="0.65">
      <c r="A7" s="4" t="s">
        <v>106</v>
      </c>
      <c r="B7" s="5">
        <v>933320</v>
      </c>
      <c r="C7">
        <v>984200</v>
      </c>
      <c r="D7" s="6">
        <v>976960</v>
      </c>
      <c r="E7" s="5">
        <v>806960</v>
      </c>
      <c r="F7">
        <v>785560</v>
      </c>
      <c r="G7" s="6">
        <v>748400</v>
      </c>
    </row>
    <row r="8" spans="1:7" x14ac:dyDescent="0.65">
      <c r="A8" s="4" t="s">
        <v>107</v>
      </c>
      <c r="B8" s="5">
        <v>818280</v>
      </c>
      <c r="C8">
        <v>864720</v>
      </c>
      <c r="D8" s="6">
        <v>877880</v>
      </c>
      <c r="E8" s="5">
        <v>730880</v>
      </c>
      <c r="F8">
        <v>727880</v>
      </c>
      <c r="G8" s="6">
        <v>732920</v>
      </c>
    </row>
    <row r="9" spans="1:7" x14ac:dyDescent="0.65">
      <c r="A9" s="4" t="s">
        <v>108</v>
      </c>
      <c r="B9" s="5">
        <v>751360</v>
      </c>
      <c r="C9">
        <v>811480</v>
      </c>
      <c r="D9" s="6">
        <v>788040</v>
      </c>
      <c r="E9" s="5">
        <v>705400</v>
      </c>
      <c r="F9">
        <v>657400</v>
      </c>
      <c r="G9" s="6">
        <v>717960</v>
      </c>
    </row>
    <row r="10" spans="1:7" x14ac:dyDescent="0.65">
      <c r="A10" s="4" t="s">
        <v>109</v>
      </c>
      <c r="B10" s="5">
        <v>751640</v>
      </c>
      <c r="C10">
        <v>790640</v>
      </c>
      <c r="D10" s="6">
        <v>813920</v>
      </c>
      <c r="E10" s="5">
        <v>650680</v>
      </c>
      <c r="F10">
        <v>663400</v>
      </c>
      <c r="G10" s="6">
        <v>668120</v>
      </c>
    </row>
    <row r="11" spans="1:7" x14ac:dyDescent="0.65">
      <c r="A11" s="4" t="s">
        <v>110</v>
      </c>
      <c r="B11" s="5">
        <v>963560</v>
      </c>
      <c r="C11">
        <v>978640</v>
      </c>
      <c r="D11" s="6">
        <v>946040</v>
      </c>
      <c r="E11" s="5">
        <v>818680</v>
      </c>
      <c r="F11">
        <v>775280</v>
      </c>
      <c r="G11" s="6">
        <v>777760</v>
      </c>
    </row>
    <row r="12" spans="1:7" x14ac:dyDescent="0.65">
      <c r="A12" s="4" t="s">
        <v>111</v>
      </c>
      <c r="B12" s="5">
        <v>928840</v>
      </c>
      <c r="C12">
        <v>936640</v>
      </c>
      <c r="D12" s="6">
        <v>903880</v>
      </c>
      <c r="E12" s="5">
        <v>793920</v>
      </c>
      <c r="F12">
        <v>776560</v>
      </c>
      <c r="G12" s="6">
        <v>773840</v>
      </c>
    </row>
    <row r="13" spans="1:7" x14ac:dyDescent="0.65">
      <c r="A13" s="4" t="s">
        <v>112</v>
      </c>
      <c r="B13" s="7">
        <v>827240</v>
      </c>
      <c r="C13" s="8">
        <v>849640</v>
      </c>
      <c r="D13" s="9">
        <v>808160</v>
      </c>
      <c r="E13" s="7">
        <v>735720</v>
      </c>
      <c r="F13" s="8">
        <v>761600</v>
      </c>
      <c r="G13" s="9">
        <v>777640</v>
      </c>
    </row>
  </sheetData>
  <mergeCells count="2">
    <mergeCell ref="B3:D3"/>
    <mergeCell ref="E3:G3"/>
  </mergeCells>
  <phoneticPr fontId="2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96F5E-03FE-4D59-BAF6-9642DD3F28EF}">
  <dimension ref="A1:L8"/>
  <sheetViews>
    <sheetView workbookViewId="0">
      <selection activeCell="V12" sqref="V12"/>
    </sheetView>
  </sheetViews>
  <sheetFormatPr defaultRowHeight="18.45" x14ac:dyDescent="0.65"/>
  <sheetData>
    <row r="1" spans="1:12" x14ac:dyDescent="0.65">
      <c r="A1" t="s">
        <v>296</v>
      </c>
    </row>
    <row r="2" spans="1:12" x14ac:dyDescent="0.65">
      <c r="C2" s="12" t="s">
        <v>174</v>
      </c>
      <c r="D2" s="12"/>
      <c r="E2" s="12"/>
      <c r="F2" s="12"/>
      <c r="G2" s="12"/>
      <c r="H2" s="12" t="s">
        <v>175</v>
      </c>
      <c r="I2" s="12"/>
      <c r="J2" s="12"/>
      <c r="K2" s="12"/>
      <c r="L2" s="12"/>
    </row>
    <row r="3" spans="1:12" x14ac:dyDescent="0.65">
      <c r="A3" s="12" t="s">
        <v>176</v>
      </c>
      <c r="B3" s="12"/>
      <c r="C3" s="20">
        <v>87.492000000000004</v>
      </c>
      <c r="D3" s="32">
        <v>99.791600000000003</v>
      </c>
      <c r="E3" s="32">
        <v>104.8443</v>
      </c>
      <c r="F3" s="32">
        <v>105.92189999999999</v>
      </c>
      <c r="G3" s="21">
        <v>101.95009999999999</v>
      </c>
      <c r="H3" s="20">
        <v>95.997399999999999</v>
      </c>
      <c r="I3" s="32">
        <v>106.04949999999999</v>
      </c>
      <c r="J3" s="32">
        <v>109.74060000000001</v>
      </c>
      <c r="K3" s="32">
        <v>104.3749</v>
      </c>
      <c r="L3" s="21">
        <v>83.837599999999995</v>
      </c>
    </row>
    <row r="4" spans="1:12" x14ac:dyDescent="0.65">
      <c r="A4" s="12" t="s">
        <v>177</v>
      </c>
      <c r="B4" s="12"/>
      <c r="C4" s="5">
        <v>98.155699999999996</v>
      </c>
      <c r="D4">
        <v>104.976</v>
      </c>
      <c r="E4">
        <v>107.08290000000001</v>
      </c>
      <c r="F4">
        <v>109.17509999999999</v>
      </c>
      <c r="G4" s="6">
        <v>104.74140000000001</v>
      </c>
      <c r="H4" s="5">
        <v>98.480100000000007</v>
      </c>
      <c r="I4">
        <v>105.08710000000001</v>
      </c>
      <c r="J4">
        <v>100.42830000000001</v>
      </c>
      <c r="K4">
        <v>103.16419999999999</v>
      </c>
      <c r="L4" s="6">
        <v>93.343800000000002</v>
      </c>
    </row>
    <row r="5" spans="1:12" x14ac:dyDescent="0.65">
      <c r="A5" s="12" t="s">
        <v>178</v>
      </c>
      <c r="B5" s="12"/>
      <c r="C5" s="5">
        <v>89.904300000000006</v>
      </c>
      <c r="D5">
        <v>98.438499999999991</v>
      </c>
      <c r="E5">
        <v>96.683499999999995</v>
      </c>
      <c r="F5">
        <v>102.42610000000001</v>
      </c>
      <c r="G5" s="6">
        <v>100.0958</v>
      </c>
      <c r="H5" s="5">
        <v>79.285200000000003</v>
      </c>
      <c r="I5">
        <v>84.713099999999997</v>
      </c>
      <c r="J5">
        <v>77.953499999999991</v>
      </c>
      <c r="K5">
        <v>78.259500000000003</v>
      </c>
      <c r="L5" s="6">
        <v>71.673200000000008</v>
      </c>
    </row>
    <row r="6" spans="1:12" x14ac:dyDescent="0.65">
      <c r="A6" s="12" t="s">
        <v>179</v>
      </c>
      <c r="B6" s="12"/>
      <c r="C6" s="5">
        <v>80.922499999999999</v>
      </c>
      <c r="D6">
        <v>86.482099999999988</v>
      </c>
      <c r="E6">
        <v>87.741399999999999</v>
      </c>
      <c r="F6">
        <v>90.153300000000002</v>
      </c>
      <c r="G6" s="6">
        <v>87.209099999999992</v>
      </c>
      <c r="H6" s="5">
        <v>56.898800000000008</v>
      </c>
      <c r="I6">
        <v>55.642299999999999</v>
      </c>
      <c r="J6">
        <v>57.855199999999996</v>
      </c>
      <c r="K6">
        <v>56.079500000000003</v>
      </c>
      <c r="L6" s="6">
        <v>46.401900000000005</v>
      </c>
    </row>
    <row r="7" spans="1:12" x14ac:dyDescent="0.65">
      <c r="A7" s="12" t="s">
        <v>180</v>
      </c>
      <c r="B7" s="12"/>
      <c r="C7" s="5">
        <v>19.459399999999999</v>
      </c>
      <c r="D7">
        <v>22.107700000000001</v>
      </c>
      <c r="E7">
        <v>23.546400000000002</v>
      </c>
      <c r="F7">
        <v>24.0183</v>
      </c>
      <c r="G7" s="6">
        <v>24.6645</v>
      </c>
      <c r="H7" s="5">
        <v>9.0876999999999999</v>
      </c>
      <c r="I7">
        <v>9.476700000000001</v>
      </c>
      <c r="J7">
        <v>8.9048999999999996</v>
      </c>
      <c r="K7">
        <v>9.1189999999999998</v>
      </c>
      <c r="L7" s="6">
        <v>7.8284999999999991</v>
      </c>
    </row>
    <row r="8" spans="1:12" x14ac:dyDescent="0.65">
      <c r="A8" s="12" t="s">
        <v>181</v>
      </c>
      <c r="B8" s="12"/>
      <c r="C8" s="7">
        <v>8.2121999999999993</v>
      </c>
      <c r="D8" s="8">
        <v>10.860300000000001</v>
      </c>
      <c r="E8" s="8">
        <v>11.1386</v>
      </c>
      <c r="F8" s="8">
        <v>12.884</v>
      </c>
      <c r="G8" s="9">
        <v>12.354700000000001</v>
      </c>
      <c r="H8" s="7">
        <v>5.8512000000000004</v>
      </c>
      <c r="I8" s="8">
        <v>5.6139000000000001</v>
      </c>
      <c r="J8" s="8">
        <v>6.3912999999999993</v>
      </c>
      <c r="K8" s="8">
        <v>5.6543999999999999</v>
      </c>
      <c r="L8" s="9">
        <v>4.9945000000000004</v>
      </c>
    </row>
  </sheetData>
  <mergeCells count="8">
    <mergeCell ref="A7:B7"/>
    <mergeCell ref="A8:B8"/>
    <mergeCell ref="C2:G2"/>
    <mergeCell ref="H2:L2"/>
    <mergeCell ref="A3:B3"/>
    <mergeCell ref="A4:B4"/>
    <mergeCell ref="A5:B5"/>
    <mergeCell ref="A6:B6"/>
  </mergeCells>
  <phoneticPr fontId="2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370CF-6D5C-44B3-8D17-EDBA166F5DC8}">
  <dimension ref="A1:K9"/>
  <sheetViews>
    <sheetView workbookViewId="0">
      <selection activeCell="V12" sqref="V12"/>
    </sheetView>
  </sheetViews>
  <sheetFormatPr defaultRowHeight="18.45" x14ac:dyDescent="0.65"/>
  <sheetData>
    <row r="1" spans="1:11" ht="23.15" x14ac:dyDescent="0.65">
      <c r="A1" s="13" t="s">
        <v>296</v>
      </c>
    </row>
    <row r="2" spans="1:11" x14ac:dyDescent="0.65">
      <c r="D2" s="53" t="s">
        <v>285</v>
      </c>
      <c r="E2" s="54"/>
      <c r="F2" s="53" t="s">
        <v>286</v>
      </c>
      <c r="G2" s="54"/>
      <c r="H2" s="53" t="s">
        <v>287</v>
      </c>
      <c r="I2" s="54"/>
      <c r="J2" s="53" t="s">
        <v>288</v>
      </c>
      <c r="K2" s="61"/>
    </row>
    <row r="3" spans="1:11" x14ac:dyDescent="0.65">
      <c r="D3" s="55" t="s">
        <v>118</v>
      </c>
      <c r="E3" s="56" t="s">
        <v>119</v>
      </c>
      <c r="F3" s="55" t="s">
        <v>118</v>
      </c>
      <c r="G3" s="56" t="s">
        <v>119</v>
      </c>
      <c r="H3" s="55" t="s">
        <v>118</v>
      </c>
      <c r="I3" s="56" t="s">
        <v>119</v>
      </c>
      <c r="J3" s="57" t="s">
        <v>118</v>
      </c>
      <c r="K3" s="57" t="s">
        <v>119</v>
      </c>
    </row>
    <row r="4" spans="1:11" ht="19.3" x14ac:dyDescent="0.65">
      <c r="C4" s="31" t="s">
        <v>166</v>
      </c>
      <c r="D4" s="58">
        <v>82.553039999999996</v>
      </c>
      <c r="E4" s="58">
        <v>117.4725</v>
      </c>
      <c r="F4" s="58">
        <v>98.995859999999993</v>
      </c>
      <c r="G4" s="58">
        <v>101.0099</v>
      </c>
      <c r="H4" s="58">
        <v>100.1186</v>
      </c>
      <c r="I4" s="58">
        <v>99.889300000000006</v>
      </c>
      <c r="J4" s="58">
        <v>113.8788</v>
      </c>
      <c r="K4" s="58">
        <v>86.127470000000002</v>
      </c>
    </row>
    <row r="5" spans="1:11" ht="19.3" x14ac:dyDescent="0.65">
      <c r="C5" s="31" t="s">
        <v>167</v>
      </c>
      <c r="D5" s="59">
        <v>68.512460000000004</v>
      </c>
      <c r="E5" s="59">
        <v>85.866669999999999</v>
      </c>
      <c r="F5" s="59">
        <v>56.667630000000003</v>
      </c>
      <c r="G5" s="59">
        <v>50.268859999999997</v>
      </c>
      <c r="H5" s="59">
        <v>35.850549999999998</v>
      </c>
      <c r="I5" s="59">
        <v>31.691210000000002</v>
      </c>
      <c r="J5" s="59">
        <v>25.011690000000002</v>
      </c>
      <c r="K5" s="59">
        <v>25.06156</v>
      </c>
    </row>
    <row r="6" spans="1:11" ht="19.3" x14ac:dyDescent="0.65">
      <c r="C6" s="31" t="s">
        <v>168</v>
      </c>
      <c r="D6" s="59">
        <v>65.968699999999998</v>
      </c>
      <c r="E6" s="59">
        <v>65.964060000000003</v>
      </c>
      <c r="F6" s="59">
        <v>39.755229999999997</v>
      </c>
      <c r="G6" s="59">
        <v>34.507080000000002</v>
      </c>
      <c r="H6" s="59">
        <v>24.394580000000001</v>
      </c>
      <c r="I6" s="59">
        <v>24.420280000000002</v>
      </c>
      <c r="J6" s="59">
        <v>16.082280000000001</v>
      </c>
      <c r="K6" s="59">
        <v>15.898389999999999</v>
      </c>
    </row>
    <row r="7" spans="1:11" ht="19.3" x14ac:dyDescent="0.65">
      <c r="C7" s="31" t="s">
        <v>200</v>
      </c>
      <c r="D7" s="59">
        <v>26.55536</v>
      </c>
      <c r="E7" s="59">
        <v>29.32638</v>
      </c>
      <c r="F7" s="59">
        <v>15.52665</v>
      </c>
      <c r="G7" s="59">
        <v>13.56076</v>
      </c>
      <c r="H7" s="59">
        <v>7.7809629999999999</v>
      </c>
      <c r="I7" s="59">
        <v>8.5895030000000006</v>
      </c>
      <c r="J7" s="59">
        <v>13.763439999999999</v>
      </c>
      <c r="K7" s="59">
        <v>12.35468</v>
      </c>
    </row>
    <row r="8" spans="1:11" ht="19.3" x14ac:dyDescent="0.65">
      <c r="C8" s="31" t="s">
        <v>171</v>
      </c>
      <c r="D8" s="59">
        <v>32.577390000000001</v>
      </c>
      <c r="E8" s="59">
        <v>20.29449</v>
      </c>
      <c r="F8" s="59">
        <v>8.9293630000000004</v>
      </c>
      <c r="G8" s="59">
        <v>7.4780769999999999</v>
      </c>
      <c r="H8" s="59">
        <v>7.3796580000000001</v>
      </c>
      <c r="I8" s="59">
        <v>6.7470590000000001</v>
      </c>
      <c r="J8" s="59">
        <v>12.2643</v>
      </c>
      <c r="K8" s="59">
        <v>13.52657</v>
      </c>
    </row>
    <row r="9" spans="1:11" ht="19.3" x14ac:dyDescent="0.65">
      <c r="C9" s="31" t="s">
        <v>295</v>
      </c>
      <c r="D9" s="60">
        <v>7.9837680000000004</v>
      </c>
      <c r="E9" s="60">
        <v>11.993040000000001</v>
      </c>
      <c r="F9" s="60">
        <v>8.239376</v>
      </c>
      <c r="G9" s="60">
        <v>7.7016479999999996</v>
      </c>
      <c r="H9" s="60">
        <v>7.4448949999999998</v>
      </c>
      <c r="I9" s="60">
        <v>6.9941680000000002</v>
      </c>
      <c r="J9" s="60">
        <v>13.00296</v>
      </c>
      <c r="K9" s="60">
        <v>9.680536</v>
      </c>
    </row>
  </sheetData>
  <mergeCells count="4">
    <mergeCell ref="D2:E2"/>
    <mergeCell ref="F2:G2"/>
    <mergeCell ref="H2:I2"/>
    <mergeCell ref="J2:K2"/>
  </mergeCells>
  <phoneticPr fontId="2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665FB-0738-48F6-BA2F-AA3C62B20701}">
  <dimension ref="A1:K8"/>
  <sheetViews>
    <sheetView workbookViewId="0">
      <selection activeCell="V12" sqref="V12"/>
    </sheetView>
  </sheetViews>
  <sheetFormatPr defaultRowHeight="18.45" x14ac:dyDescent="0.65"/>
  <sheetData>
    <row r="1" spans="1:11" ht="23.15" x14ac:dyDescent="0.65">
      <c r="A1" s="13" t="s">
        <v>296</v>
      </c>
      <c r="D1" s="53" t="s">
        <v>285</v>
      </c>
      <c r="E1" s="54"/>
      <c r="F1" s="53" t="s">
        <v>286</v>
      </c>
      <c r="G1" s="54"/>
      <c r="H1" s="53" t="s">
        <v>287</v>
      </c>
      <c r="I1" s="54"/>
      <c r="J1" s="53" t="s">
        <v>288</v>
      </c>
      <c r="K1" s="54"/>
    </row>
    <row r="2" spans="1:11" x14ac:dyDescent="0.65">
      <c r="D2" s="55" t="s">
        <v>118</v>
      </c>
      <c r="E2" s="56" t="s">
        <v>119</v>
      </c>
      <c r="F2" s="55" t="s">
        <v>118</v>
      </c>
      <c r="G2" s="56" t="s">
        <v>119</v>
      </c>
      <c r="H2" s="55" t="s">
        <v>118</v>
      </c>
      <c r="I2" s="56" t="s">
        <v>119</v>
      </c>
      <c r="J2" s="57" t="s">
        <v>118</v>
      </c>
      <c r="K2" s="56" t="s">
        <v>119</v>
      </c>
    </row>
    <row r="3" spans="1:11" ht="19.3" x14ac:dyDescent="0.65">
      <c r="C3" s="10" t="s">
        <v>289</v>
      </c>
      <c r="D3" s="58">
        <v>81.70514</v>
      </c>
      <c r="E3" s="58">
        <v>118.2925</v>
      </c>
      <c r="F3" s="58">
        <v>98.65258</v>
      </c>
      <c r="G3" s="58">
        <v>101.3516</v>
      </c>
      <c r="H3" s="58">
        <v>104.0069</v>
      </c>
      <c r="I3" s="58">
        <v>95.99306</v>
      </c>
      <c r="J3" s="58">
        <v>125.8708</v>
      </c>
      <c r="K3" s="58">
        <v>74.125360000000001</v>
      </c>
    </row>
    <row r="4" spans="1:11" ht="19.3" x14ac:dyDescent="0.65">
      <c r="C4" s="10" t="s">
        <v>290</v>
      </c>
      <c r="D4" s="59">
        <v>72.083600000000004</v>
      </c>
      <c r="E4" s="59">
        <v>96.654660000000007</v>
      </c>
      <c r="F4" s="59">
        <v>53.695990000000002</v>
      </c>
      <c r="G4" s="59">
        <v>49.934089999999998</v>
      </c>
      <c r="H4" s="59">
        <v>31.199770000000001</v>
      </c>
      <c r="I4" s="59">
        <v>34.370629999999998</v>
      </c>
      <c r="J4" s="59">
        <v>30.403089999999999</v>
      </c>
      <c r="K4" s="59">
        <v>22.61909</v>
      </c>
    </row>
    <row r="5" spans="1:11" ht="19.3" x14ac:dyDescent="0.65">
      <c r="C5" s="10" t="s">
        <v>291</v>
      </c>
      <c r="D5" s="59">
        <v>46.355319999999999</v>
      </c>
      <c r="E5" s="59">
        <v>49.734900000000003</v>
      </c>
      <c r="F5" s="59">
        <v>31.19782</v>
      </c>
      <c r="G5" s="59">
        <v>33.815249999999999</v>
      </c>
      <c r="H5" s="59">
        <v>18.250360000000001</v>
      </c>
      <c r="I5" s="59">
        <v>18.199480000000001</v>
      </c>
      <c r="J5" s="59">
        <v>18.048220000000001</v>
      </c>
      <c r="K5" s="59">
        <v>13.207330000000001</v>
      </c>
    </row>
    <row r="6" spans="1:11" ht="19.3" x14ac:dyDescent="0.65">
      <c r="C6" s="10" t="s">
        <v>292</v>
      </c>
      <c r="D6" s="59">
        <v>24.431719999999999</v>
      </c>
      <c r="E6" s="59">
        <v>27.499559999999999</v>
      </c>
      <c r="F6" s="59">
        <v>16.012139999999999</v>
      </c>
      <c r="G6" s="59">
        <v>16.033059999999999</v>
      </c>
      <c r="H6" s="59">
        <v>7.7317140000000002</v>
      </c>
      <c r="I6" s="59">
        <v>7.8288520000000004</v>
      </c>
      <c r="J6" s="59">
        <v>15.66827</v>
      </c>
      <c r="K6" s="59">
        <v>12.7676</v>
      </c>
    </row>
    <row r="7" spans="1:11" ht="19.3" x14ac:dyDescent="0.65">
      <c r="C7" s="10" t="s">
        <v>293</v>
      </c>
      <c r="D7" s="59">
        <v>13.17353</v>
      </c>
      <c r="E7" s="59">
        <v>11.966699999999999</v>
      </c>
      <c r="F7" s="59">
        <v>6.8354429999999997</v>
      </c>
      <c r="G7" s="59">
        <v>6.2475149999999999</v>
      </c>
      <c r="H7" s="59">
        <v>6.5290549999999996</v>
      </c>
      <c r="I7" s="59">
        <v>7.0170570000000003</v>
      </c>
      <c r="J7" s="59">
        <v>17.211189999999998</v>
      </c>
      <c r="K7" s="59">
        <v>14.59981</v>
      </c>
    </row>
    <row r="8" spans="1:11" ht="19.3" x14ac:dyDescent="0.65">
      <c r="C8" s="10" t="s">
        <v>294</v>
      </c>
      <c r="D8" s="60">
        <v>5.7554470000000002</v>
      </c>
      <c r="E8" s="60">
        <v>8.5115429999999996</v>
      </c>
      <c r="F8" s="60">
        <v>6.4253580000000001</v>
      </c>
      <c r="G8" s="60">
        <v>6.8375349999999999</v>
      </c>
      <c r="H8" s="60">
        <v>7.7340270000000002</v>
      </c>
      <c r="I8" s="60">
        <v>7.8450420000000003</v>
      </c>
      <c r="J8" s="60">
        <v>16.89489</v>
      </c>
      <c r="K8" s="60">
        <v>9.9093540000000004</v>
      </c>
    </row>
  </sheetData>
  <mergeCells count="4">
    <mergeCell ref="D1:E1"/>
    <mergeCell ref="F1:G1"/>
    <mergeCell ref="H1:I1"/>
    <mergeCell ref="J1:K1"/>
  </mergeCells>
  <phoneticPr fontId="2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A0674-2F86-4B0D-841F-EE2C8C7BF0EE}">
  <dimension ref="A1:J8"/>
  <sheetViews>
    <sheetView workbookViewId="0">
      <selection activeCell="V12" sqref="V12"/>
    </sheetView>
  </sheetViews>
  <sheetFormatPr defaultRowHeight="18.45" x14ac:dyDescent="0.65"/>
  <sheetData>
    <row r="1" spans="1:10" x14ac:dyDescent="0.65">
      <c r="A1" t="s">
        <v>296</v>
      </c>
    </row>
    <row r="2" spans="1:10" x14ac:dyDescent="0.65">
      <c r="C2" s="12" t="s">
        <v>174</v>
      </c>
      <c r="D2" s="12"/>
      <c r="E2" s="12" t="s">
        <v>270</v>
      </c>
      <c r="F2" s="12"/>
      <c r="G2" s="12" t="s">
        <v>271</v>
      </c>
      <c r="H2" s="12"/>
      <c r="I2" s="12" t="s">
        <v>272</v>
      </c>
      <c r="J2" s="12"/>
    </row>
    <row r="3" spans="1:10" x14ac:dyDescent="0.65">
      <c r="A3" s="12" t="s">
        <v>279</v>
      </c>
      <c r="B3" s="12"/>
      <c r="C3" s="20">
        <v>91.821799999999996</v>
      </c>
      <c r="D3" s="21">
        <v>108.17870000000001</v>
      </c>
      <c r="E3" s="5">
        <v>98.271190000000004</v>
      </c>
      <c r="F3" s="6">
        <v>101.72920000000001</v>
      </c>
      <c r="G3" s="5">
        <v>100.0783</v>
      </c>
      <c r="H3" s="6">
        <v>99.921700000000001</v>
      </c>
      <c r="I3" s="5">
        <v>103.9034</v>
      </c>
      <c r="J3" s="6">
        <v>96.096270000000004</v>
      </c>
    </row>
    <row r="4" spans="1:10" x14ac:dyDescent="0.65">
      <c r="A4" s="12" t="s">
        <v>280</v>
      </c>
      <c r="B4" s="12"/>
      <c r="C4" s="5">
        <v>44.49662</v>
      </c>
      <c r="D4" s="6">
        <v>63.395470000000003</v>
      </c>
      <c r="E4" s="5">
        <v>47.014339999999997</v>
      </c>
      <c r="F4" s="6">
        <v>48.733780000000003</v>
      </c>
      <c r="G4" s="5">
        <v>39.660919999999997</v>
      </c>
      <c r="H4" s="6">
        <v>39.9604</v>
      </c>
      <c r="I4" s="5">
        <v>25.572559999999999</v>
      </c>
      <c r="J4" s="6">
        <v>24.635580000000001</v>
      </c>
    </row>
    <row r="5" spans="1:10" x14ac:dyDescent="0.65">
      <c r="A5" s="12" t="s">
        <v>281</v>
      </c>
      <c r="B5" s="12"/>
      <c r="C5" s="5">
        <v>54.928440000000002</v>
      </c>
      <c r="D5" s="6">
        <v>53.679749999999999</v>
      </c>
      <c r="E5" s="5">
        <v>42.391489999999997</v>
      </c>
      <c r="F5" s="6">
        <v>41.28942</v>
      </c>
      <c r="G5" s="5">
        <v>31.860769999999999</v>
      </c>
      <c r="H5" s="6">
        <v>34.370669999999997</v>
      </c>
      <c r="I5" s="5">
        <v>20.893899999999999</v>
      </c>
      <c r="J5" s="6">
        <v>18.733750000000001</v>
      </c>
    </row>
    <row r="6" spans="1:10" x14ac:dyDescent="0.65">
      <c r="A6" s="12" t="s">
        <v>282</v>
      </c>
      <c r="B6" s="12"/>
      <c r="C6" s="5">
        <v>16.8338</v>
      </c>
      <c r="D6" s="6">
        <v>18.629709999999999</v>
      </c>
      <c r="E6" s="5">
        <v>11.50062</v>
      </c>
      <c r="F6" s="6">
        <v>11.887510000000001</v>
      </c>
      <c r="G6" s="5">
        <v>7.7675280000000004</v>
      </c>
      <c r="H6" s="6">
        <v>6.9705700000000004</v>
      </c>
      <c r="I6" s="5">
        <v>7.0348230000000003</v>
      </c>
      <c r="J6" s="6">
        <v>7.009144</v>
      </c>
    </row>
    <row r="7" spans="1:10" x14ac:dyDescent="0.65">
      <c r="A7" s="12" t="s">
        <v>283</v>
      </c>
      <c r="B7" s="12"/>
      <c r="C7" s="5">
        <v>14.42793</v>
      </c>
      <c r="D7" s="6">
        <v>15.97311</v>
      </c>
      <c r="E7" s="5">
        <v>10.212070000000001</v>
      </c>
      <c r="F7" s="6">
        <v>9.6088620000000002</v>
      </c>
      <c r="G7" s="5">
        <v>6.8175679999999996</v>
      </c>
      <c r="H7" s="6">
        <v>6.8612190000000002</v>
      </c>
      <c r="I7" s="5">
        <v>7.4091620000000002</v>
      </c>
      <c r="J7" s="6">
        <v>7.8011900000000001</v>
      </c>
    </row>
    <row r="8" spans="1:10" x14ac:dyDescent="0.65">
      <c r="A8" s="12" t="s">
        <v>284</v>
      </c>
      <c r="B8" s="12"/>
      <c r="C8" s="7">
        <v>9.9801280000000006</v>
      </c>
      <c r="D8" s="9">
        <v>7.745025</v>
      </c>
      <c r="E8" s="7">
        <v>5.9582389999999998</v>
      </c>
      <c r="F8" s="9">
        <v>6.2309799999999997</v>
      </c>
      <c r="G8" s="7">
        <v>6.0296099999999999</v>
      </c>
      <c r="H8" s="9">
        <v>5.5987309999999999</v>
      </c>
      <c r="I8" s="7">
        <v>7.5715079999999997</v>
      </c>
      <c r="J8" s="9">
        <v>10.95368</v>
      </c>
    </row>
  </sheetData>
  <mergeCells count="10">
    <mergeCell ref="A5:B5"/>
    <mergeCell ref="A6:B6"/>
    <mergeCell ref="A7:B7"/>
    <mergeCell ref="A8:B8"/>
    <mergeCell ref="C2:D2"/>
    <mergeCell ref="E2:F2"/>
    <mergeCell ref="G2:H2"/>
    <mergeCell ref="I2:J2"/>
    <mergeCell ref="A3:B3"/>
    <mergeCell ref="A4:B4"/>
  </mergeCells>
  <phoneticPr fontId="2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76784-A17A-477E-8E0E-2AFEAA8429BA}">
  <dimension ref="A1:J8"/>
  <sheetViews>
    <sheetView workbookViewId="0">
      <selection activeCell="V12" sqref="V12"/>
    </sheetView>
  </sheetViews>
  <sheetFormatPr defaultRowHeight="18.45" x14ac:dyDescent="0.65"/>
  <sheetData>
    <row r="1" spans="1:10" x14ac:dyDescent="0.65">
      <c r="A1" t="s">
        <v>296</v>
      </c>
    </row>
    <row r="2" spans="1:10" x14ac:dyDescent="0.65">
      <c r="C2" s="12" t="s">
        <v>174</v>
      </c>
      <c r="D2" s="12"/>
      <c r="E2" s="12" t="s">
        <v>270</v>
      </c>
      <c r="F2" s="12"/>
      <c r="G2" s="12" t="s">
        <v>271</v>
      </c>
      <c r="H2" s="12"/>
      <c r="I2" s="12" t="s">
        <v>272</v>
      </c>
      <c r="J2" s="12"/>
    </row>
    <row r="3" spans="1:10" x14ac:dyDescent="0.65">
      <c r="A3" s="12" t="s">
        <v>273</v>
      </c>
      <c r="B3" s="12"/>
      <c r="C3" s="20">
        <v>89.570139999999995</v>
      </c>
      <c r="D3" s="21">
        <v>110.4299</v>
      </c>
      <c r="E3" s="5">
        <v>99.156679999999994</v>
      </c>
      <c r="F3" s="6">
        <v>100.8433</v>
      </c>
      <c r="G3" s="5">
        <v>99.267650000000003</v>
      </c>
      <c r="H3" s="6">
        <v>100.73260000000001</v>
      </c>
      <c r="I3" s="5">
        <v>99.645200000000003</v>
      </c>
      <c r="J3" s="6">
        <v>100.3548</v>
      </c>
    </row>
    <row r="4" spans="1:10" x14ac:dyDescent="0.65">
      <c r="A4" s="12" t="s">
        <v>274</v>
      </c>
      <c r="B4" s="12"/>
      <c r="C4" s="5">
        <v>76.651859999999999</v>
      </c>
      <c r="D4" s="6">
        <v>88.493399999999994</v>
      </c>
      <c r="E4" s="5">
        <v>61.68824</v>
      </c>
      <c r="F4" s="6">
        <v>55.97307</v>
      </c>
      <c r="G4" s="5">
        <v>44.379469999999998</v>
      </c>
      <c r="H4" s="6">
        <v>42.320140000000002</v>
      </c>
      <c r="I4" s="5">
        <v>29.322289999999999</v>
      </c>
      <c r="J4" s="6">
        <v>27.762519999999999</v>
      </c>
    </row>
    <row r="5" spans="1:10" x14ac:dyDescent="0.65">
      <c r="A5" s="12" t="s">
        <v>275</v>
      </c>
      <c r="B5" s="12"/>
      <c r="C5" s="5">
        <v>47.905239999999999</v>
      </c>
      <c r="D5" s="6">
        <v>51.311360000000001</v>
      </c>
      <c r="E5" s="5">
        <v>37.813249999999996</v>
      </c>
      <c r="F5" s="6">
        <v>37.02225</v>
      </c>
      <c r="G5" s="5">
        <v>25.702259999999999</v>
      </c>
      <c r="H5" s="6">
        <v>25.415929999999999</v>
      </c>
      <c r="I5" s="5">
        <v>14.081619999999999</v>
      </c>
      <c r="J5" s="6">
        <v>14.689769999999999</v>
      </c>
    </row>
    <row r="6" spans="1:10" x14ac:dyDescent="0.65">
      <c r="A6" s="12" t="s">
        <v>276</v>
      </c>
      <c r="B6" s="12"/>
      <c r="C6" s="5">
        <v>26.048999999999999</v>
      </c>
      <c r="D6" s="6">
        <v>28.282450000000001</v>
      </c>
      <c r="E6" s="5">
        <v>15.679550000000001</v>
      </c>
      <c r="F6" s="6">
        <v>15.987780000000001</v>
      </c>
      <c r="G6" s="5">
        <v>8.8168699999999998</v>
      </c>
      <c r="H6" s="6">
        <v>8.6878229999999999</v>
      </c>
      <c r="I6" s="5">
        <v>7.2679349999999996</v>
      </c>
      <c r="J6" s="6">
        <v>7.7056719999999999</v>
      </c>
    </row>
    <row r="7" spans="1:10" x14ac:dyDescent="0.65">
      <c r="A7" s="12" t="s">
        <v>277</v>
      </c>
      <c r="B7" s="12"/>
      <c r="C7" s="5">
        <v>10.808730000000001</v>
      </c>
      <c r="D7" s="6">
        <v>10.193390000000001</v>
      </c>
      <c r="E7" s="5">
        <v>6.2509709999999998</v>
      </c>
      <c r="F7" s="6">
        <v>6.6697350000000002</v>
      </c>
      <c r="G7" s="5">
        <v>5.2719259999999997</v>
      </c>
      <c r="H7" s="6">
        <v>5.5547019999999998</v>
      </c>
      <c r="I7" s="5">
        <v>7.0714319999999997</v>
      </c>
      <c r="J7" s="6">
        <v>7.2623430000000004</v>
      </c>
    </row>
    <row r="8" spans="1:10" x14ac:dyDescent="0.65">
      <c r="A8" s="12" t="s">
        <v>278</v>
      </c>
      <c r="B8" s="12"/>
      <c r="C8" s="7">
        <v>9.9372640000000008</v>
      </c>
      <c r="D8" s="9">
        <v>6.9446880000000002</v>
      </c>
      <c r="E8" s="7">
        <v>5.3079919999999996</v>
      </c>
      <c r="F8" s="9">
        <v>5.1864879999999998</v>
      </c>
      <c r="G8" s="7">
        <v>5.6496570000000004</v>
      </c>
      <c r="H8" s="9">
        <v>5.4112220000000004</v>
      </c>
      <c r="I8" s="7">
        <v>7.5584280000000001</v>
      </c>
      <c r="J8" s="9">
        <v>8.4836950000000009</v>
      </c>
    </row>
  </sheetData>
  <mergeCells count="10">
    <mergeCell ref="A5:B5"/>
    <mergeCell ref="A6:B6"/>
    <mergeCell ref="A7:B7"/>
    <mergeCell ref="A8:B8"/>
    <mergeCell ref="C2:D2"/>
    <mergeCell ref="E2:F2"/>
    <mergeCell ref="G2:H2"/>
    <mergeCell ref="I2:J2"/>
    <mergeCell ref="A3:B3"/>
    <mergeCell ref="A4:B4"/>
  </mergeCells>
  <phoneticPr fontId="2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4C0F5-5B01-4472-902D-C57127079E28}">
  <dimension ref="A1:M20"/>
  <sheetViews>
    <sheetView workbookViewId="0">
      <selection activeCell="V12" sqref="V12"/>
    </sheetView>
  </sheetViews>
  <sheetFormatPr defaultRowHeight="18.45" x14ac:dyDescent="0.65"/>
  <sheetData>
    <row r="1" spans="1:13" ht="23.15" x14ac:dyDescent="0.65">
      <c r="A1" s="13" t="s">
        <v>296</v>
      </c>
    </row>
    <row r="3" spans="1:13" x14ac:dyDescent="0.65">
      <c r="C3" s="51"/>
      <c r="D3" s="12" t="s">
        <v>116</v>
      </c>
      <c r="E3" s="12"/>
      <c r="F3" s="12"/>
      <c r="G3" s="12"/>
      <c r="H3" s="12"/>
      <c r="I3" s="12" t="s">
        <v>117</v>
      </c>
      <c r="J3" s="12"/>
      <c r="K3" s="12"/>
      <c r="L3" s="12"/>
      <c r="M3" s="12"/>
    </row>
    <row r="4" spans="1:13" x14ac:dyDescent="0.65">
      <c r="C4" s="10" t="s">
        <v>263</v>
      </c>
      <c r="D4" s="5">
        <v>12062560</v>
      </c>
      <c r="E4">
        <v>11955200</v>
      </c>
      <c r="F4">
        <v>11648200</v>
      </c>
      <c r="G4">
        <v>12067200</v>
      </c>
      <c r="H4" s="21">
        <v>11646600</v>
      </c>
      <c r="I4">
        <v>11879200</v>
      </c>
      <c r="J4">
        <v>12305280</v>
      </c>
      <c r="K4">
        <v>12636360</v>
      </c>
      <c r="L4">
        <v>12211160</v>
      </c>
      <c r="M4" s="21">
        <v>12705760</v>
      </c>
    </row>
    <row r="5" spans="1:13" x14ac:dyDescent="0.65">
      <c r="C5" s="10" t="s">
        <v>264</v>
      </c>
      <c r="D5" s="5">
        <v>11576080</v>
      </c>
      <c r="E5">
        <v>11760960</v>
      </c>
      <c r="F5">
        <v>11030280</v>
      </c>
      <c r="G5">
        <v>11095840</v>
      </c>
      <c r="H5" s="6">
        <v>11153400</v>
      </c>
      <c r="I5">
        <v>11926040</v>
      </c>
      <c r="J5">
        <v>12059600</v>
      </c>
      <c r="K5">
        <v>12201120</v>
      </c>
      <c r="L5">
        <v>12091200</v>
      </c>
      <c r="M5" s="6">
        <v>12077880</v>
      </c>
    </row>
    <row r="6" spans="1:13" x14ac:dyDescent="0.65">
      <c r="C6" s="10" t="s">
        <v>265</v>
      </c>
      <c r="D6" s="5">
        <v>9057080</v>
      </c>
      <c r="E6">
        <v>10438360</v>
      </c>
      <c r="F6">
        <v>9424840</v>
      </c>
      <c r="G6">
        <v>10156000</v>
      </c>
      <c r="H6" s="6">
        <v>9878000</v>
      </c>
      <c r="I6">
        <v>9697920</v>
      </c>
      <c r="J6">
        <v>10186840</v>
      </c>
      <c r="K6">
        <v>10304640</v>
      </c>
      <c r="L6">
        <v>10016040</v>
      </c>
      <c r="M6" s="6">
        <v>9714280</v>
      </c>
    </row>
    <row r="7" spans="1:13" x14ac:dyDescent="0.65">
      <c r="C7" s="10" t="s">
        <v>266</v>
      </c>
      <c r="D7" s="5">
        <v>8664080</v>
      </c>
      <c r="E7">
        <v>8747440</v>
      </c>
      <c r="F7">
        <v>8525680</v>
      </c>
      <c r="G7">
        <v>8438600</v>
      </c>
      <c r="H7" s="6">
        <v>7614520</v>
      </c>
      <c r="I7">
        <v>8986520</v>
      </c>
      <c r="J7">
        <v>8540880</v>
      </c>
      <c r="K7">
        <v>7953000</v>
      </c>
      <c r="L7">
        <v>8625040</v>
      </c>
      <c r="M7" s="6">
        <v>7694760</v>
      </c>
    </row>
    <row r="8" spans="1:13" x14ac:dyDescent="0.65">
      <c r="C8" s="10" t="s">
        <v>267</v>
      </c>
      <c r="D8" s="5">
        <v>7148400</v>
      </c>
      <c r="E8">
        <v>7013760</v>
      </c>
      <c r="F8">
        <v>6793760</v>
      </c>
      <c r="G8">
        <v>7107520</v>
      </c>
      <c r="H8" s="6">
        <v>7126560</v>
      </c>
      <c r="I8">
        <v>6862640</v>
      </c>
      <c r="J8">
        <v>6703800</v>
      </c>
      <c r="K8">
        <v>6694760</v>
      </c>
      <c r="L8">
        <v>6710000</v>
      </c>
      <c r="M8" s="6">
        <v>6506400</v>
      </c>
    </row>
    <row r="9" spans="1:13" x14ac:dyDescent="0.65">
      <c r="C9" s="10" t="s">
        <v>268</v>
      </c>
      <c r="D9" s="7">
        <v>6697120</v>
      </c>
      <c r="E9" s="8">
        <v>6681320</v>
      </c>
      <c r="F9" s="8">
        <v>6719000</v>
      </c>
      <c r="G9" s="8">
        <v>6419960</v>
      </c>
      <c r="H9" s="9">
        <v>6270320</v>
      </c>
      <c r="I9" s="8">
        <v>6393680</v>
      </c>
      <c r="J9" s="8">
        <v>6359880</v>
      </c>
      <c r="K9" s="8">
        <v>6272440</v>
      </c>
      <c r="L9" s="8">
        <v>6499760</v>
      </c>
      <c r="M9" s="9">
        <v>6186280</v>
      </c>
    </row>
    <row r="13" spans="1:13" ht="19.3" x14ac:dyDescent="0.65">
      <c r="B13" s="52" t="s">
        <v>269</v>
      </c>
    </row>
    <row r="14" spans="1:13" x14ac:dyDescent="0.65">
      <c r="C14" s="51"/>
      <c r="D14" s="12" t="s">
        <v>116</v>
      </c>
      <c r="E14" s="12"/>
      <c r="F14" s="12"/>
      <c r="G14" s="12"/>
      <c r="H14" s="12"/>
      <c r="I14" s="12" t="s">
        <v>117</v>
      </c>
      <c r="J14" s="12"/>
      <c r="K14" s="12"/>
      <c r="L14" s="12"/>
      <c r="M14" s="12"/>
    </row>
    <row r="15" spans="1:13" x14ac:dyDescent="0.65">
      <c r="C15" s="10" t="s">
        <v>263</v>
      </c>
      <c r="D15" s="5">
        <v>1</v>
      </c>
      <c r="E15">
        <v>1</v>
      </c>
      <c r="F15">
        <v>1</v>
      </c>
      <c r="G15">
        <v>1</v>
      </c>
      <c r="H15" s="21">
        <v>1</v>
      </c>
      <c r="I15">
        <v>1</v>
      </c>
      <c r="J15">
        <v>1</v>
      </c>
      <c r="K15">
        <v>1</v>
      </c>
      <c r="L15">
        <v>1</v>
      </c>
      <c r="M15" s="21">
        <v>1</v>
      </c>
    </row>
    <row r="16" spans="1:13" x14ac:dyDescent="0.65">
      <c r="C16" s="10" t="s">
        <v>264</v>
      </c>
      <c r="D16" s="5">
        <v>0.95967025241739734</v>
      </c>
      <c r="E16">
        <v>0.98375267665952892</v>
      </c>
      <c r="F16">
        <v>0.94695146031146438</v>
      </c>
      <c r="G16">
        <v>0.91950411031556611</v>
      </c>
      <c r="H16" s="6">
        <v>0.95765287723455772</v>
      </c>
      <c r="I16">
        <v>1.0039430264664286</v>
      </c>
      <c r="J16">
        <v>0.98003458677900868</v>
      </c>
      <c r="K16">
        <v>0.96555653685080201</v>
      </c>
      <c r="L16">
        <v>0.99017619947654445</v>
      </c>
      <c r="M16" s="6">
        <v>0.95058304265152183</v>
      </c>
    </row>
    <row r="17" spans="3:13" x14ac:dyDescent="0.65">
      <c r="C17" s="10" t="s">
        <v>265</v>
      </c>
      <c r="D17" s="5">
        <v>0.75084227560318872</v>
      </c>
      <c r="E17">
        <v>0.8731229925053533</v>
      </c>
      <c r="F17">
        <v>0.80912415652203773</v>
      </c>
      <c r="G17">
        <v>0.84162025987801647</v>
      </c>
      <c r="H17" s="6">
        <v>0.84814452286504216</v>
      </c>
      <c r="I17">
        <v>0.81637820728668598</v>
      </c>
      <c r="J17">
        <v>0.82784300722941695</v>
      </c>
      <c r="K17">
        <v>0.81547534258283239</v>
      </c>
      <c r="L17">
        <v>0.82023657048142851</v>
      </c>
      <c r="M17" s="6">
        <v>0.76455717721726213</v>
      </c>
    </row>
    <row r="18" spans="3:13" x14ac:dyDescent="0.65">
      <c r="C18" s="10" t="s">
        <v>266</v>
      </c>
      <c r="D18" s="5">
        <v>0.71826212677905854</v>
      </c>
      <c r="E18">
        <v>0.7316849571734475</v>
      </c>
      <c r="F18">
        <v>0.73193111382016107</v>
      </c>
      <c r="G18">
        <v>0.69930058339962875</v>
      </c>
      <c r="H18" s="6">
        <v>0.65379767485789841</v>
      </c>
      <c r="I18">
        <v>0.75649201966462387</v>
      </c>
      <c r="J18">
        <v>0.69408254017787485</v>
      </c>
      <c r="K18">
        <v>0.62937428183432576</v>
      </c>
      <c r="L18">
        <v>0.70632437868310627</v>
      </c>
      <c r="M18" s="6">
        <v>0.60561194292982079</v>
      </c>
    </row>
    <row r="19" spans="3:13" x14ac:dyDescent="0.65">
      <c r="C19" s="10" t="s">
        <v>267</v>
      </c>
      <c r="D19" s="5">
        <v>0.59261052380257595</v>
      </c>
      <c r="E19">
        <v>0.58667023554603859</v>
      </c>
      <c r="F19">
        <v>0.58324547998832432</v>
      </c>
      <c r="G19">
        <v>0.58899496154866082</v>
      </c>
      <c r="H19" s="6">
        <v>0.61190046880634696</v>
      </c>
      <c r="I19">
        <v>0.57770220216849621</v>
      </c>
      <c r="J19">
        <v>0.54479052894367297</v>
      </c>
      <c r="K19">
        <v>0.52980130353994348</v>
      </c>
      <c r="L19">
        <v>0.54949734505157577</v>
      </c>
      <c r="M19" s="6">
        <v>0.51208270894460461</v>
      </c>
    </row>
    <row r="20" spans="3:13" x14ac:dyDescent="0.65">
      <c r="C20" s="10" t="s">
        <v>268</v>
      </c>
      <c r="D20" s="7">
        <v>0.55519889641999709</v>
      </c>
      <c r="E20" s="8">
        <v>0.55886308886509639</v>
      </c>
      <c r="F20" s="8">
        <v>0.57682732095946154</v>
      </c>
      <c r="G20" s="8">
        <v>0.53201736939803768</v>
      </c>
      <c r="H20" s="9">
        <v>0.53838201706935929</v>
      </c>
      <c r="I20" s="8">
        <v>0.53822479628257791</v>
      </c>
      <c r="J20" s="8">
        <v>0.51684155094398498</v>
      </c>
      <c r="K20" s="8">
        <v>0.49638028672814005</v>
      </c>
      <c r="L20" s="8">
        <v>0.53228030752197175</v>
      </c>
      <c r="M20" s="9">
        <v>0.4868878366976867</v>
      </c>
    </row>
  </sheetData>
  <mergeCells count="4">
    <mergeCell ref="D3:H3"/>
    <mergeCell ref="I3:M3"/>
    <mergeCell ref="D14:H14"/>
    <mergeCell ref="I14:M14"/>
  </mergeCells>
  <phoneticPr fontId="2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ACFC-1605-4D5E-A72A-59E4FD683F26}">
  <dimension ref="A1:J17"/>
  <sheetViews>
    <sheetView workbookViewId="0">
      <selection activeCell="V12" sqref="V12"/>
    </sheetView>
  </sheetViews>
  <sheetFormatPr defaultRowHeight="18.45" x14ac:dyDescent="0.65"/>
  <sheetData>
    <row r="1" spans="1:10" x14ac:dyDescent="0.65">
      <c r="A1" t="s">
        <v>296</v>
      </c>
    </row>
    <row r="2" spans="1:10" x14ac:dyDescent="0.65">
      <c r="C2" t="s">
        <v>255</v>
      </c>
      <c r="G2" t="s">
        <v>256</v>
      </c>
    </row>
    <row r="3" spans="1:10" x14ac:dyDescent="0.65">
      <c r="A3" t="s">
        <v>257</v>
      </c>
      <c r="C3">
        <v>17837920</v>
      </c>
      <c r="D3">
        <v>17523000</v>
      </c>
      <c r="E3">
        <v>17883600</v>
      </c>
      <c r="F3">
        <v>17744640</v>
      </c>
      <c r="G3">
        <v>14260520</v>
      </c>
      <c r="H3">
        <v>13686800</v>
      </c>
      <c r="I3">
        <v>13949160</v>
      </c>
      <c r="J3">
        <v>13813040</v>
      </c>
    </row>
    <row r="4" spans="1:10" x14ac:dyDescent="0.65">
      <c r="A4" t="s">
        <v>258</v>
      </c>
      <c r="C4">
        <v>14721000</v>
      </c>
      <c r="D4">
        <v>14746240</v>
      </c>
      <c r="E4">
        <v>14389960</v>
      </c>
      <c r="F4">
        <v>14552200</v>
      </c>
      <c r="G4">
        <v>11553960</v>
      </c>
      <c r="H4">
        <v>11523920</v>
      </c>
      <c r="I4">
        <v>11775880</v>
      </c>
      <c r="J4">
        <v>11680120</v>
      </c>
    </row>
    <row r="5" spans="1:10" x14ac:dyDescent="0.65">
      <c r="A5" t="s">
        <v>259</v>
      </c>
      <c r="C5">
        <v>12919360</v>
      </c>
      <c r="D5">
        <v>12991080</v>
      </c>
      <c r="E5">
        <v>12682520</v>
      </c>
      <c r="F5">
        <v>12475640</v>
      </c>
      <c r="G5">
        <v>10214200</v>
      </c>
      <c r="H5">
        <v>10151080</v>
      </c>
      <c r="I5">
        <v>10109160</v>
      </c>
      <c r="J5">
        <v>10135160</v>
      </c>
    </row>
    <row r="6" spans="1:10" x14ac:dyDescent="0.65">
      <c r="A6" t="s">
        <v>260</v>
      </c>
      <c r="C6">
        <v>10773440</v>
      </c>
      <c r="D6">
        <v>11108200</v>
      </c>
      <c r="E6">
        <v>10689640</v>
      </c>
      <c r="F6">
        <v>11111280</v>
      </c>
      <c r="G6">
        <v>8996840</v>
      </c>
      <c r="H6">
        <v>8754440</v>
      </c>
      <c r="I6">
        <v>8926120</v>
      </c>
      <c r="J6">
        <v>9016000</v>
      </c>
    </row>
    <row r="7" spans="1:10" x14ac:dyDescent="0.65">
      <c r="A7" t="s">
        <v>261</v>
      </c>
      <c r="C7">
        <v>10570600</v>
      </c>
      <c r="D7">
        <v>10486640</v>
      </c>
      <c r="E7">
        <v>10450400</v>
      </c>
      <c r="F7">
        <v>10540360</v>
      </c>
      <c r="G7">
        <v>8439600</v>
      </c>
      <c r="H7">
        <v>8399600</v>
      </c>
      <c r="I7">
        <v>8372520</v>
      </c>
      <c r="J7">
        <v>8390160</v>
      </c>
    </row>
    <row r="8" spans="1:10" x14ac:dyDescent="0.65">
      <c r="A8" t="s">
        <v>258</v>
      </c>
      <c r="C8">
        <v>10241440</v>
      </c>
      <c r="D8">
        <v>10334960</v>
      </c>
      <c r="E8">
        <v>10336920</v>
      </c>
      <c r="F8">
        <v>10305680</v>
      </c>
      <c r="G8">
        <v>8620280</v>
      </c>
      <c r="H8">
        <v>8514080</v>
      </c>
      <c r="I8">
        <v>8617680</v>
      </c>
      <c r="J8">
        <v>8508720</v>
      </c>
    </row>
    <row r="10" spans="1:10" x14ac:dyDescent="0.65">
      <c r="A10" t="s">
        <v>262</v>
      </c>
    </row>
    <row r="11" spans="1:10" x14ac:dyDescent="0.65">
      <c r="C11" t="s">
        <v>255</v>
      </c>
      <c r="G11" t="s">
        <v>256</v>
      </c>
    </row>
    <row r="12" spans="1:10" x14ac:dyDescent="0.65">
      <c r="A12" t="s">
        <v>257</v>
      </c>
      <c r="C12">
        <v>1.0051066951630361</v>
      </c>
      <c r="D12">
        <v>0.98736201414413127</v>
      </c>
      <c r="E12">
        <v>1.0076806092648511</v>
      </c>
      <c r="F12">
        <v>0.99985068142798139</v>
      </c>
      <c r="G12">
        <v>1.0239197896517507</v>
      </c>
      <c r="H12">
        <v>0.98272611216179928</v>
      </c>
      <c r="I12">
        <v>1.0015638260749689</v>
      </c>
      <c r="J12">
        <v>0.99179027211148107</v>
      </c>
    </row>
    <row r="13" spans="1:10" x14ac:dyDescent="0.65">
      <c r="A13" t="s">
        <v>258</v>
      </c>
      <c r="C13">
        <v>0.82947875422106698</v>
      </c>
      <c r="D13">
        <v>0.83090094318625551</v>
      </c>
      <c r="E13">
        <v>0.81082576551124141</v>
      </c>
      <c r="F13">
        <v>0.81996744291663681</v>
      </c>
      <c r="G13">
        <v>0.82958603843651857</v>
      </c>
      <c r="H13">
        <v>0.8274291359896836</v>
      </c>
      <c r="I13">
        <v>0.84552011936200488</v>
      </c>
      <c r="J13">
        <v>0.83864445430511703</v>
      </c>
    </row>
    <row r="14" spans="1:10" x14ac:dyDescent="0.65">
      <c r="A14" t="s">
        <v>259</v>
      </c>
      <c r="C14">
        <v>0.72796241003556039</v>
      </c>
      <c r="D14">
        <v>0.73200359040732421</v>
      </c>
      <c r="E14">
        <v>0.71461727396126395</v>
      </c>
      <c r="F14">
        <v>0.70296028295024193</v>
      </c>
      <c r="G14">
        <v>0.73338991253200525</v>
      </c>
      <c r="H14">
        <v>0.72885783255716441</v>
      </c>
      <c r="I14">
        <v>0.72584793406943737</v>
      </c>
      <c r="J14">
        <v>0.72771476042155814</v>
      </c>
    </row>
    <row r="15" spans="1:10" x14ac:dyDescent="0.65">
      <c r="A15" t="s">
        <v>260</v>
      </c>
      <c r="C15">
        <v>0.60704704774644469</v>
      </c>
      <c r="D15">
        <v>0.62590964592340581</v>
      </c>
      <c r="E15">
        <v>0.60232520007279988</v>
      </c>
      <c r="F15">
        <v>0.62608319354673303</v>
      </c>
      <c r="G15">
        <v>0.64598223068516836</v>
      </c>
      <c r="H15">
        <v>0.62857766500231915</v>
      </c>
      <c r="I15">
        <v>0.64090446300739978</v>
      </c>
      <c r="J15">
        <v>0.64735793810465425</v>
      </c>
    </row>
    <row r="16" spans="1:10" x14ac:dyDescent="0.65">
      <c r="A16" t="s">
        <v>261</v>
      </c>
      <c r="C16">
        <v>0.59561769712446233</v>
      </c>
      <c r="D16">
        <v>0.59088683398986552</v>
      </c>
      <c r="E16">
        <v>0.58884483208422245</v>
      </c>
      <c r="F16">
        <v>0.5939137750045218</v>
      </c>
      <c r="G16">
        <v>0.60597183389840736</v>
      </c>
      <c r="H16">
        <v>0.60309979335668307</v>
      </c>
      <c r="I16">
        <v>0.60115542190993565</v>
      </c>
      <c r="J16">
        <v>0.60242199178883604</v>
      </c>
    </row>
    <row r="17" spans="1:10" x14ac:dyDescent="0.65">
      <c r="A17" t="s">
        <v>258</v>
      </c>
      <c r="C17">
        <v>0.57707064008082365</v>
      </c>
      <c r="D17">
        <v>0.58234017700730645</v>
      </c>
      <c r="E17">
        <v>0.58245061640396933</v>
      </c>
      <c r="F17">
        <v>0.58069034765307825</v>
      </c>
      <c r="G17">
        <v>0.61894484102537595</v>
      </c>
      <c r="H17">
        <v>0.61131957338709797</v>
      </c>
      <c r="I17">
        <v>0.61875815839016379</v>
      </c>
      <c r="J17">
        <v>0.61093471995450688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35</vt:i4>
      </vt:variant>
    </vt:vector>
  </HeadingPairs>
  <TitlesOfParts>
    <vt:vector size="35" baseType="lpstr">
      <vt:lpstr>Fig.1b</vt:lpstr>
      <vt:lpstr>Fig.1c</vt:lpstr>
      <vt:lpstr>Fig.1d,1e</vt:lpstr>
      <vt:lpstr>Fig.1f</vt:lpstr>
      <vt:lpstr>Fig.1g</vt:lpstr>
      <vt:lpstr>Fig.2a</vt:lpstr>
      <vt:lpstr>Fig.2b</vt:lpstr>
      <vt:lpstr>Fig.2e</vt:lpstr>
      <vt:lpstr>Fig.2i</vt:lpstr>
      <vt:lpstr>Fig.3c</vt:lpstr>
      <vt:lpstr>Fig.3d</vt:lpstr>
      <vt:lpstr>Fig.3h</vt:lpstr>
      <vt:lpstr>Fig.4e</vt:lpstr>
      <vt:lpstr>Fig.4f</vt:lpstr>
      <vt:lpstr>Fig.5a</vt:lpstr>
      <vt:lpstr>Fig.5b</vt:lpstr>
      <vt:lpstr>Fig.5g</vt:lpstr>
      <vt:lpstr>Fig.5h</vt:lpstr>
      <vt:lpstr>Fig.6c</vt:lpstr>
      <vt:lpstr>Fig.6d</vt:lpstr>
      <vt:lpstr>Fig.6e</vt:lpstr>
      <vt:lpstr>Fig.6f</vt:lpstr>
      <vt:lpstr>Fig.6g</vt:lpstr>
      <vt:lpstr>Fig.6h</vt:lpstr>
      <vt:lpstr>Fig.6i</vt:lpstr>
      <vt:lpstr>Fig.6j</vt:lpstr>
      <vt:lpstr>SIFig.1b</vt:lpstr>
      <vt:lpstr>SIFig.1c</vt:lpstr>
      <vt:lpstr>SIFig.3a</vt:lpstr>
      <vt:lpstr>SIFig.3b</vt:lpstr>
      <vt:lpstr>SIFig.3c</vt:lpstr>
      <vt:lpstr>SIFig.3d</vt:lpstr>
      <vt:lpstr>SIFig.3e</vt:lpstr>
      <vt:lpstr>SIFig.3f</vt:lpstr>
      <vt:lpstr>SIFig.3g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Fumiaki Ohtake</dc:creator>
  <cp:lastModifiedBy>Fumiaki Ohtake</cp:lastModifiedBy>
  <dcterms:created xsi:type="dcterms:W3CDTF">2024-04-11T04:01:34Z</dcterms:created>
  <dcterms:modified xsi:type="dcterms:W3CDTF">2024-05-21T05:06:32Z</dcterms:modified>
</cp:coreProperties>
</file>