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46a841c663941628/bioethanol/N_Comms_final_24/Final_files/Source_data/"/>
    </mc:Choice>
  </mc:AlternateContent>
  <xr:revisionPtr revIDLastSave="0" documentId="8_{C881B820-B7ED-4227-AB2C-E94C9BF6F4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st batch" sheetId="1" r:id="rId1"/>
    <sheet name="1st batch - HPLC EtOH" sheetId="2" r:id="rId2"/>
  </sheets>
  <definedNames>
    <definedName name="_xlnm._FilterDatabase" localSheetId="0" hidden="1">'1st batch'!$I$326:$I$358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3" i="2" l="1"/>
  <c r="T29" i="2"/>
  <c r="P49" i="2"/>
  <c r="T34" i="2"/>
  <c r="P48" i="2"/>
  <c r="T33" i="2"/>
  <c r="P32" i="2"/>
  <c r="T28" i="2" s="1"/>
  <c r="P45" i="2"/>
  <c r="P29" i="2"/>
  <c r="T27" i="2"/>
  <c r="P26" i="2"/>
  <c r="T26" i="2" s="1"/>
  <c r="P25" i="2"/>
  <c r="X91" i="2" l="1"/>
  <c r="X97" i="2" s="1"/>
  <c r="X90" i="2"/>
  <c r="X94" i="2" s="1"/>
  <c r="W86" i="2"/>
  <c r="X86" i="2" s="1"/>
  <c r="X87" i="2" s="1"/>
  <c r="X85" i="2"/>
  <c r="W85" i="2"/>
  <c r="AA26" i="2"/>
  <c r="V25" i="2"/>
  <c r="K53" i="2"/>
  <c r="K81" i="2"/>
  <c r="P47" i="2" s="1"/>
  <c r="T32" i="2" s="1"/>
  <c r="V32" i="2" s="1"/>
  <c r="K85" i="2"/>
  <c r="K89" i="2"/>
  <c r="P50" i="2" s="1"/>
  <c r="P22" i="2"/>
  <c r="K21" i="2" s="1"/>
  <c r="J27" i="2"/>
  <c r="I6" i="2"/>
  <c r="I7" i="2"/>
  <c r="I8" i="2"/>
  <c r="I10" i="2"/>
  <c r="I11" i="2"/>
  <c r="N25" i="2" s="1"/>
  <c r="I12" i="2"/>
  <c r="N27" i="2" s="1"/>
  <c r="I13" i="2"/>
  <c r="N26" i="2" s="1"/>
  <c r="I14" i="2"/>
  <c r="K14" i="2" s="1"/>
  <c r="I16" i="2"/>
  <c r="K16" i="2" s="1"/>
  <c r="I18" i="2"/>
  <c r="N28" i="2" s="1"/>
  <c r="I19" i="2"/>
  <c r="K19" i="2" s="1"/>
  <c r="I20" i="2"/>
  <c r="I22" i="2"/>
  <c r="K22" i="2" s="1"/>
  <c r="I23" i="2"/>
  <c r="I25" i="2"/>
  <c r="I26" i="2"/>
  <c r="I28" i="2"/>
  <c r="O31" i="2" s="1"/>
  <c r="I29" i="2"/>
  <c r="O32" i="2" s="1"/>
  <c r="I31" i="2"/>
  <c r="K31" i="2" s="1"/>
  <c r="I32" i="2"/>
  <c r="I33" i="2"/>
  <c r="N33" i="2" s="1"/>
  <c r="I34" i="2"/>
  <c r="K34" i="2" s="1"/>
  <c r="I35" i="2"/>
  <c r="K35" i="2" s="1"/>
  <c r="I36" i="2"/>
  <c r="I37" i="2"/>
  <c r="I39" i="2"/>
  <c r="I40" i="2"/>
  <c r="I42" i="2"/>
  <c r="K42" i="2" s="1"/>
  <c r="I43" i="2"/>
  <c r="K43" i="2" s="1"/>
  <c r="I44" i="2"/>
  <c r="K44" i="2" s="1"/>
  <c r="I45" i="2"/>
  <c r="K45" i="2" s="1"/>
  <c r="I46" i="2"/>
  <c r="I47" i="2"/>
  <c r="K47" i="2" s="1"/>
  <c r="I48" i="2"/>
  <c r="K48" i="2" s="1"/>
  <c r="Q38" i="2" s="1"/>
  <c r="I50" i="2"/>
  <c r="K50" i="2" s="1"/>
  <c r="I51" i="2"/>
  <c r="N39" i="2" s="1"/>
  <c r="I53" i="2"/>
  <c r="I54" i="2"/>
  <c r="K54" i="2" s="1"/>
  <c r="I55" i="2"/>
  <c r="K55" i="2" s="1"/>
  <c r="I56" i="2"/>
  <c r="K56" i="2" s="1"/>
  <c r="I57" i="2"/>
  <c r="K57" i="2" s="1"/>
  <c r="I59" i="2"/>
  <c r="K59" i="2" s="1"/>
  <c r="I61" i="2"/>
  <c r="I62" i="2"/>
  <c r="K62" i="2" s="1"/>
  <c r="I63" i="2"/>
  <c r="K63" i="2" s="1"/>
  <c r="I64" i="2"/>
  <c r="K64" i="2" s="1"/>
  <c r="I65" i="2"/>
  <c r="K65" i="2" s="1"/>
  <c r="I66" i="2"/>
  <c r="K66" i="2" s="1"/>
  <c r="I67" i="2"/>
  <c r="K67" i="2" s="1"/>
  <c r="I68" i="2"/>
  <c r="K68" i="2" s="1"/>
  <c r="I69" i="2"/>
  <c r="K69" i="2" s="1"/>
  <c r="I70" i="2"/>
  <c r="K70" i="2" s="1"/>
  <c r="I71" i="2"/>
  <c r="K71" i="2" s="1"/>
  <c r="I72" i="2"/>
  <c r="K72" i="2" s="1"/>
  <c r="I73" i="2"/>
  <c r="K73" i="2" s="1"/>
  <c r="I74" i="2"/>
  <c r="I76" i="2"/>
  <c r="K76" i="2" s="1"/>
  <c r="I78" i="2"/>
  <c r="K78" i="2" s="1"/>
  <c r="P46" i="2" s="1"/>
  <c r="T31" i="2" s="1"/>
  <c r="V31" i="2" s="1"/>
  <c r="I79" i="2"/>
  <c r="K79" i="2" s="1"/>
  <c r="I80" i="2"/>
  <c r="I81" i="2"/>
  <c r="N47" i="2" s="1"/>
  <c r="I84" i="2"/>
  <c r="I85" i="2"/>
  <c r="I86" i="2"/>
  <c r="I87" i="2"/>
  <c r="K87" i="2" s="1"/>
  <c r="I89" i="2"/>
  <c r="I90" i="2"/>
  <c r="K90" i="2" s="1"/>
  <c r="I91" i="2"/>
  <c r="K91" i="2" s="1"/>
  <c r="I92" i="2"/>
  <c r="K92" i="2" s="1"/>
  <c r="I5" i="2"/>
  <c r="X88" i="2" l="1"/>
  <c r="X89" i="2"/>
  <c r="O50" i="2"/>
  <c r="K61" i="2"/>
  <c r="O42" i="2"/>
  <c r="N42" i="2"/>
  <c r="X95" i="2"/>
  <c r="O45" i="2"/>
  <c r="N30" i="2"/>
  <c r="K29" i="2"/>
  <c r="X96" i="2"/>
  <c r="N48" i="2"/>
  <c r="K39" i="2"/>
  <c r="N41" i="2"/>
  <c r="O30" i="2"/>
  <c r="K25" i="2"/>
  <c r="X92" i="2"/>
  <c r="K13" i="2"/>
  <c r="Q50" i="2"/>
  <c r="X93" i="2"/>
  <c r="K40" i="2"/>
  <c r="O41" i="2"/>
  <c r="O47" i="2"/>
  <c r="K36" i="2"/>
  <c r="O40" i="2"/>
  <c r="O37" i="2"/>
  <c r="K15" i="2"/>
  <c r="O26" i="2"/>
  <c r="P38" i="2"/>
  <c r="Q46" i="2"/>
  <c r="U31" i="2" s="1"/>
  <c r="K37" i="2"/>
  <c r="N46" i="2"/>
  <c r="O33" i="2"/>
  <c r="N31" i="2"/>
  <c r="N29" i="2"/>
  <c r="O25" i="2"/>
  <c r="N40" i="2"/>
  <c r="K84" i="2"/>
  <c r="K80" i="2"/>
  <c r="Q47" i="2" s="1"/>
  <c r="U32" i="2" s="1"/>
  <c r="K32" i="2"/>
  <c r="K28" i="2"/>
  <c r="K20" i="2"/>
  <c r="K12" i="2"/>
  <c r="K33" i="2"/>
  <c r="N49" i="2"/>
  <c r="N38" i="2"/>
  <c r="K51" i="2"/>
  <c r="P39" i="2" s="1"/>
  <c r="K23" i="2"/>
  <c r="Q30" i="2" s="1"/>
  <c r="K11" i="2"/>
  <c r="O46" i="2"/>
  <c r="N37" i="2"/>
  <c r="O49" i="2"/>
  <c r="K86" i="2"/>
  <c r="V34" i="2" s="1"/>
  <c r="K74" i="2"/>
  <c r="K46" i="2"/>
  <c r="P37" i="2" s="1"/>
  <c r="K26" i="2"/>
  <c r="K18" i="2"/>
  <c r="K10" i="2"/>
  <c r="O28" i="2"/>
  <c r="O48" i="2"/>
  <c r="N50" i="2"/>
  <c r="N32" i="2"/>
  <c r="O29" i="2"/>
  <c r="O38" i="2"/>
  <c r="N45" i="2"/>
  <c r="E523" i="1"/>
  <c r="K480" i="1"/>
  <c r="K471" i="1"/>
  <c r="K468" i="1"/>
  <c r="J471" i="1"/>
  <c r="I480" i="1"/>
  <c r="I477" i="1"/>
  <c r="I474" i="1"/>
  <c r="I471" i="1"/>
  <c r="I468" i="1"/>
  <c r="H480" i="1"/>
  <c r="E529" i="1" s="1"/>
  <c r="H477" i="1"/>
  <c r="E526" i="1" s="1"/>
  <c r="H474" i="1"/>
  <c r="H471" i="1"/>
  <c r="H468" i="1"/>
  <c r="G480" i="1"/>
  <c r="G477" i="1"/>
  <c r="G474" i="1"/>
  <c r="G471" i="1"/>
  <c r="G468" i="1"/>
  <c r="G465" i="1"/>
  <c r="F480" i="1"/>
  <c r="J480" i="1" s="1"/>
  <c r="F477" i="1"/>
  <c r="J477" i="1" s="1"/>
  <c r="F474" i="1"/>
  <c r="J474" i="1" s="1"/>
  <c r="F471" i="1"/>
  <c r="F468" i="1"/>
  <c r="D517" i="1" s="1"/>
  <c r="I438" i="1"/>
  <c r="I435" i="1"/>
  <c r="I432" i="1"/>
  <c r="I429" i="1"/>
  <c r="I426" i="1"/>
  <c r="H438" i="1"/>
  <c r="H435" i="1"/>
  <c r="H432" i="1"/>
  <c r="H429" i="1"/>
  <c r="E520" i="1" s="1"/>
  <c r="H426" i="1"/>
  <c r="E517" i="1" s="1"/>
  <c r="G438" i="1"/>
  <c r="G435" i="1"/>
  <c r="G432" i="1"/>
  <c r="G429" i="1"/>
  <c r="G426" i="1"/>
  <c r="F438" i="1"/>
  <c r="F435" i="1"/>
  <c r="F432" i="1"/>
  <c r="F429" i="1"/>
  <c r="F426" i="1"/>
  <c r="G232" i="1"/>
  <c r="G238" i="1"/>
  <c r="F212" i="1"/>
  <c r="F226" i="1"/>
  <c r="F243" i="1"/>
  <c r="U180" i="1"/>
  <c r="V180" i="1"/>
  <c r="S183" i="1"/>
  <c r="V183" i="1"/>
  <c r="S186" i="1"/>
  <c r="V186" i="1"/>
  <c r="S189" i="1"/>
  <c r="U192" i="1"/>
  <c r="U195" i="1"/>
  <c r="U198" i="1"/>
  <c r="U201" i="1"/>
  <c r="U204" i="1"/>
  <c r="S207" i="1"/>
  <c r="U177" i="1"/>
  <c r="V177" i="1"/>
  <c r="O207" i="1"/>
  <c r="R180" i="1"/>
  <c r="R183" i="1"/>
  <c r="R186" i="1"/>
  <c r="Q180" i="1"/>
  <c r="Q192" i="1"/>
  <c r="Q195" i="1"/>
  <c r="Q198" i="1"/>
  <c r="Q201" i="1"/>
  <c r="Q204" i="1"/>
  <c r="Q177" i="1"/>
  <c r="R177" i="1"/>
  <c r="O183" i="1"/>
  <c r="O186" i="1"/>
  <c r="O189" i="1"/>
  <c r="F285" i="1"/>
  <c r="F291" i="1"/>
  <c r="F294" i="1"/>
  <c r="F297" i="1"/>
  <c r="F306" i="1"/>
  <c r="F303" i="1"/>
  <c r="F300" i="1"/>
  <c r="F288" i="1"/>
  <c r="D288" i="1"/>
  <c r="D285" i="1"/>
  <c r="D291" i="1"/>
  <c r="D294" i="1"/>
  <c r="D297" i="1"/>
  <c r="D306" i="1"/>
  <c r="D303" i="1"/>
  <c r="D300" i="1"/>
  <c r="G447" i="1"/>
  <c r="I447" i="1"/>
  <c r="I444" i="1"/>
  <c r="H444" i="1"/>
  <c r="H447" i="1"/>
  <c r="F447" i="1"/>
  <c r="F444" i="1"/>
  <c r="F450" i="1"/>
  <c r="F453" i="1"/>
  <c r="F456" i="1"/>
  <c r="F459" i="1"/>
  <c r="F462" i="1"/>
  <c r="F465" i="1"/>
  <c r="G450" i="1"/>
  <c r="G453" i="1"/>
  <c r="G456" i="1"/>
  <c r="G459" i="1"/>
  <c r="G462" i="1"/>
  <c r="H450" i="1"/>
  <c r="H453" i="1"/>
  <c r="H456" i="1"/>
  <c r="H459" i="1"/>
  <c r="H462" i="1"/>
  <c r="H465" i="1"/>
  <c r="I450" i="1"/>
  <c r="I453" i="1"/>
  <c r="I456" i="1"/>
  <c r="I459" i="1"/>
  <c r="I462" i="1"/>
  <c r="I465" i="1"/>
  <c r="G444" i="1"/>
  <c r="I414" i="1"/>
  <c r="I417" i="1"/>
  <c r="I420" i="1"/>
  <c r="I423" i="1"/>
  <c r="H414" i="1"/>
  <c r="H417" i="1"/>
  <c r="E502" i="1" s="1"/>
  <c r="H420" i="1"/>
  <c r="H423" i="1"/>
  <c r="G414" i="1"/>
  <c r="G417" i="1"/>
  <c r="G420" i="1"/>
  <c r="G423" i="1"/>
  <c r="F414" i="1"/>
  <c r="F417" i="1"/>
  <c r="F420" i="1"/>
  <c r="F423" i="1"/>
  <c r="G411" i="1"/>
  <c r="F411" i="1"/>
  <c r="D542" i="1" s="1"/>
  <c r="G326" i="1"/>
  <c r="F326" i="1"/>
  <c r="E326" i="1"/>
  <c r="D326" i="1"/>
  <c r="H356" i="1"/>
  <c r="I356" i="1" s="1"/>
  <c r="J356" i="1" s="1"/>
  <c r="H353" i="1"/>
  <c r="I353" i="1" s="1"/>
  <c r="H350" i="1"/>
  <c r="I350" i="1" s="1"/>
  <c r="J350" i="1" s="1"/>
  <c r="H341" i="1"/>
  <c r="H344" i="1"/>
  <c r="I344" i="1" s="1"/>
  <c r="H347" i="1"/>
  <c r="J341" i="1" s="1"/>
  <c r="H338" i="1"/>
  <c r="I338" i="1" s="1"/>
  <c r="J338" i="1" s="1"/>
  <c r="H335" i="1"/>
  <c r="I335" i="1" s="1"/>
  <c r="H332" i="1"/>
  <c r="J332" i="1" s="1"/>
  <c r="H329" i="1"/>
  <c r="H326" i="1"/>
  <c r="G356" i="1"/>
  <c r="G353" i="1"/>
  <c r="G350" i="1"/>
  <c r="G341" i="1"/>
  <c r="G344" i="1"/>
  <c r="G347" i="1"/>
  <c r="G338" i="1"/>
  <c r="G335" i="1"/>
  <c r="G332" i="1"/>
  <c r="F332" i="1"/>
  <c r="F335" i="1"/>
  <c r="F338" i="1"/>
  <c r="F347" i="1"/>
  <c r="F344" i="1"/>
  <c r="F341" i="1"/>
  <c r="F350" i="1"/>
  <c r="F353" i="1"/>
  <c r="F356" i="1"/>
  <c r="E332" i="1"/>
  <c r="E335" i="1"/>
  <c r="E338" i="1"/>
  <c r="E347" i="1"/>
  <c r="E344" i="1"/>
  <c r="E341" i="1"/>
  <c r="E350" i="1"/>
  <c r="E353" i="1"/>
  <c r="E356" i="1"/>
  <c r="D332" i="1"/>
  <c r="D335" i="1"/>
  <c r="D338" i="1"/>
  <c r="D347" i="1"/>
  <c r="D344" i="1"/>
  <c r="D341" i="1"/>
  <c r="D554" i="1" s="1"/>
  <c r="D350" i="1"/>
  <c r="D353" i="1"/>
  <c r="D356" i="1"/>
  <c r="G209" i="1"/>
  <c r="G172" i="1"/>
  <c r="H172" i="1" s="1"/>
  <c r="D172" i="1"/>
  <c r="E172" i="1" s="1"/>
  <c r="F210" i="1" s="1"/>
  <c r="L203" i="1"/>
  <c r="K203" i="1"/>
  <c r="H170" i="1"/>
  <c r="G227" i="1" s="1"/>
  <c r="D170" i="1"/>
  <c r="E170" i="1" s="1"/>
  <c r="I228" i="1" s="1"/>
  <c r="H168" i="1"/>
  <c r="H219" i="1" s="1"/>
  <c r="E168" i="1"/>
  <c r="I224" i="1" s="1"/>
  <c r="H166" i="1"/>
  <c r="F216" i="1" s="1"/>
  <c r="E166" i="1"/>
  <c r="I213" i="1" s="1"/>
  <c r="N213" i="1" s="1"/>
  <c r="J164" i="1"/>
  <c r="K164" i="1" s="1"/>
  <c r="I235" i="1" s="1"/>
  <c r="H164" i="1"/>
  <c r="F233" i="1" s="1"/>
  <c r="E164" i="1"/>
  <c r="G235" i="1" s="1"/>
  <c r="K162" i="1"/>
  <c r="I247" i="1" s="1"/>
  <c r="H162" i="1"/>
  <c r="H244" i="1" s="1"/>
  <c r="E162" i="1"/>
  <c r="G244" i="1" s="1"/>
  <c r="H160" i="1"/>
  <c r="E160" i="1"/>
  <c r="G204" i="1" s="1"/>
  <c r="H158" i="1"/>
  <c r="H209" i="1" s="1"/>
  <c r="E158" i="1"/>
  <c r="G186" i="1" s="1"/>
  <c r="G184" i="1"/>
  <c r="G180" i="1"/>
  <c r="G185" i="1"/>
  <c r="G190" i="1"/>
  <c r="K474" i="1" l="1"/>
  <c r="T30" i="2"/>
  <c r="V30" i="2" s="1"/>
  <c r="Q45" i="2"/>
  <c r="U30" i="2" s="1"/>
  <c r="Q29" i="2"/>
  <c r="U27" i="2" s="1"/>
  <c r="Z27" i="2" s="1"/>
  <c r="Q32" i="2"/>
  <c r="U28" i="2" s="1"/>
  <c r="Q37" i="2"/>
  <c r="F198" i="1"/>
  <c r="K477" i="1"/>
  <c r="Q49" i="2"/>
  <c r="U34" i="2" s="1"/>
  <c r="D529" i="1"/>
  <c r="D526" i="1"/>
  <c r="Q48" i="2"/>
  <c r="U33" i="2" s="1"/>
  <c r="G189" i="1"/>
  <c r="G219" i="1"/>
  <c r="J468" i="1"/>
  <c r="D523" i="1"/>
  <c r="D548" i="1"/>
  <c r="G211" i="1"/>
  <c r="D520" i="1"/>
  <c r="P30" i="2"/>
  <c r="P42" i="2"/>
  <c r="Q42" i="2"/>
  <c r="Q26" i="2"/>
  <c r="V26" i="2"/>
  <c r="K453" i="1"/>
  <c r="F218" i="1"/>
  <c r="K218" i="1" s="1"/>
  <c r="J444" i="1"/>
  <c r="I218" i="1"/>
  <c r="N218" i="1" s="1"/>
  <c r="Q25" i="2"/>
  <c r="V29" i="2"/>
  <c r="Q33" i="2"/>
  <c r="U29" i="2" s="1"/>
  <c r="K465" i="1"/>
  <c r="G228" i="1"/>
  <c r="Q28" i="2"/>
  <c r="P28" i="2"/>
  <c r="P41" i="2"/>
  <c r="Q41" i="2"/>
  <c r="D539" i="1"/>
  <c r="Q31" i="2"/>
  <c r="P31" i="2"/>
  <c r="V28" i="2" s="1"/>
  <c r="Q40" i="2"/>
  <c r="P40" i="2"/>
  <c r="D557" i="1"/>
  <c r="D545" i="1"/>
  <c r="K447" i="1"/>
  <c r="F248" i="1"/>
  <c r="F240" i="1"/>
  <c r="F223" i="1"/>
  <c r="G224" i="1"/>
  <c r="G216" i="1"/>
  <c r="H210" i="1"/>
  <c r="M210" i="1" s="1"/>
  <c r="F215" i="1"/>
  <c r="I229" i="1"/>
  <c r="G246" i="1"/>
  <c r="F231" i="1"/>
  <c r="H248" i="1"/>
  <c r="E499" i="1"/>
  <c r="J462" i="1"/>
  <c r="J450" i="1"/>
  <c r="F247" i="1"/>
  <c r="F230" i="1"/>
  <c r="F222" i="1"/>
  <c r="G223" i="1"/>
  <c r="G215" i="1"/>
  <c r="H212" i="1"/>
  <c r="M212" i="1" s="1"/>
  <c r="F214" i="1"/>
  <c r="I223" i="1"/>
  <c r="G245" i="1"/>
  <c r="F234" i="1"/>
  <c r="D496" i="1"/>
  <c r="G200" i="1"/>
  <c r="D551" i="1"/>
  <c r="E508" i="1"/>
  <c r="D508" i="1"/>
  <c r="F244" i="1"/>
  <c r="K244" i="1" s="1"/>
  <c r="F227" i="1"/>
  <c r="F219" i="1"/>
  <c r="K219" i="1" s="1"/>
  <c r="G220" i="1"/>
  <c r="G212" i="1"/>
  <c r="F213" i="1"/>
  <c r="G229" i="1"/>
  <c r="F238" i="1"/>
  <c r="G241" i="1"/>
  <c r="I219" i="1"/>
  <c r="M219" i="1" s="1"/>
  <c r="N228" i="1"/>
  <c r="H215" i="1"/>
  <c r="H226" i="1"/>
  <c r="M226" i="1" s="1"/>
  <c r="H230" i="1"/>
  <c r="H234" i="1"/>
  <c r="H238" i="1"/>
  <c r="M238" i="1" s="1"/>
  <c r="H218" i="1"/>
  <c r="H216" i="1"/>
  <c r="M216" i="1" s="1"/>
  <c r="H227" i="1"/>
  <c r="H231" i="1"/>
  <c r="M231" i="1" s="1"/>
  <c r="H235" i="1"/>
  <c r="H239" i="1"/>
  <c r="H229" i="1"/>
  <c r="H214" i="1"/>
  <c r="M214" i="1" s="1"/>
  <c r="H242" i="1"/>
  <c r="H243" i="1"/>
  <c r="K243" i="1" s="1"/>
  <c r="H247" i="1"/>
  <c r="H245" i="1"/>
  <c r="H246" i="1"/>
  <c r="H228" i="1"/>
  <c r="H213" i="1"/>
  <c r="M213" i="1" s="1"/>
  <c r="G177" i="1"/>
  <c r="F181" i="1"/>
  <c r="F178" i="1"/>
  <c r="I244" i="1"/>
  <c r="N244" i="1" s="1"/>
  <c r="I248" i="1"/>
  <c r="I241" i="1"/>
  <c r="I245" i="1"/>
  <c r="I240" i="1"/>
  <c r="I211" i="1"/>
  <c r="I207" i="1"/>
  <c r="I243" i="1"/>
  <c r="I212" i="1"/>
  <c r="N212" i="1" s="1"/>
  <c r="I209" i="1"/>
  <c r="N209" i="1" s="1"/>
  <c r="I201" i="1"/>
  <c r="I205" i="1"/>
  <c r="I246" i="1"/>
  <c r="I210" i="1"/>
  <c r="I202" i="1"/>
  <c r="I216" i="1"/>
  <c r="I215" i="1"/>
  <c r="N215" i="1" s="1"/>
  <c r="I217" i="1"/>
  <c r="N217" i="1" s="1"/>
  <c r="I227" i="1"/>
  <c r="N227" i="1" s="1"/>
  <c r="I230" i="1"/>
  <c r="I225" i="1"/>
  <c r="I226" i="1"/>
  <c r="J459" i="1"/>
  <c r="K459" i="1"/>
  <c r="L212" i="1"/>
  <c r="H233" i="1"/>
  <c r="M233" i="1" s="1"/>
  <c r="H225" i="1"/>
  <c r="I204" i="1"/>
  <c r="K213" i="1"/>
  <c r="I208" i="1"/>
  <c r="I214" i="1"/>
  <c r="N214" i="1" s="1"/>
  <c r="I242" i="1"/>
  <c r="E511" i="1"/>
  <c r="J447" i="1"/>
  <c r="H237" i="1"/>
  <c r="I193" i="1"/>
  <c r="I233" i="1"/>
  <c r="I237" i="1"/>
  <c r="I234" i="1"/>
  <c r="I238" i="1"/>
  <c r="K238" i="1" s="1"/>
  <c r="I236" i="1"/>
  <c r="I239" i="1"/>
  <c r="I231" i="1"/>
  <c r="H223" i="1"/>
  <c r="M223" i="1" s="1"/>
  <c r="H220" i="1"/>
  <c r="H222" i="1"/>
  <c r="K462" i="1"/>
  <c r="H236" i="1"/>
  <c r="H241" i="1"/>
  <c r="K210" i="1"/>
  <c r="K450" i="1"/>
  <c r="L219" i="1"/>
  <c r="H232" i="1"/>
  <c r="H217" i="1"/>
  <c r="I203" i="1"/>
  <c r="N203" i="1" s="1"/>
  <c r="I206" i="1"/>
  <c r="H224" i="1"/>
  <c r="M224" i="1" s="1"/>
  <c r="L228" i="1"/>
  <c r="H240" i="1"/>
  <c r="K240" i="1" s="1"/>
  <c r="I232" i="1"/>
  <c r="G196" i="1"/>
  <c r="G233" i="1"/>
  <c r="G231" i="1"/>
  <c r="G239" i="1"/>
  <c r="G234" i="1"/>
  <c r="E505" i="1"/>
  <c r="D505" i="1"/>
  <c r="E514" i="1"/>
  <c r="E493" i="1"/>
  <c r="J456" i="1"/>
  <c r="K444" i="1"/>
  <c r="K456" i="1"/>
  <c r="F200" i="1"/>
  <c r="F246" i="1"/>
  <c r="F242" i="1"/>
  <c r="F229" i="1"/>
  <c r="F225" i="1"/>
  <c r="F221" i="1"/>
  <c r="K221" i="1" s="1"/>
  <c r="F211" i="1"/>
  <c r="G222" i="1"/>
  <c r="G218" i="1"/>
  <c r="G214" i="1"/>
  <c r="H211" i="1"/>
  <c r="F217" i="1"/>
  <c r="I222" i="1"/>
  <c r="G237" i="1"/>
  <c r="G226" i="1"/>
  <c r="G225" i="1"/>
  <c r="G183" i="1"/>
  <c r="M209" i="1"/>
  <c r="G198" i="1"/>
  <c r="G243" i="1"/>
  <c r="G247" i="1"/>
  <c r="F195" i="1"/>
  <c r="F239" i="1"/>
  <c r="F235" i="1"/>
  <c r="N235" i="1" s="1"/>
  <c r="F232" i="1"/>
  <c r="F236" i="1"/>
  <c r="F237" i="1"/>
  <c r="G187" i="1"/>
  <c r="D560" i="1"/>
  <c r="D514" i="1"/>
  <c r="D502" i="1"/>
  <c r="J465" i="1"/>
  <c r="J453" i="1"/>
  <c r="F199" i="1"/>
  <c r="F245" i="1"/>
  <c r="F241" i="1"/>
  <c r="F228" i="1"/>
  <c r="F224" i="1"/>
  <c r="F220" i="1"/>
  <c r="G221" i="1"/>
  <c r="L221" i="1" s="1"/>
  <c r="G217" i="1"/>
  <c r="L217" i="1" s="1"/>
  <c r="G213" i="1"/>
  <c r="G210" i="1"/>
  <c r="I220" i="1"/>
  <c r="G248" i="1"/>
  <c r="G242" i="1"/>
  <c r="G230" i="1"/>
  <c r="G236" i="1"/>
  <c r="G240" i="1"/>
  <c r="L240" i="1" s="1"/>
  <c r="G205" i="1"/>
  <c r="D511" i="1"/>
  <c r="D499" i="1"/>
  <c r="G181" i="1"/>
  <c r="G191" i="1"/>
  <c r="G199" i="1"/>
  <c r="G207" i="1"/>
  <c r="D493" i="1"/>
  <c r="G178" i="1"/>
  <c r="G201" i="1"/>
  <c r="G182" i="1"/>
  <c r="G179" i="1"/>
  <c r="F197" i="1"/>
  <c r="G206" i="1"/>
  <c r="G208" i="1"/>
  <c r="J335" i="1"/>
  <c r="I326" i="1"/>
  <c r="J326" i="1" s="1"/>
  <c r="J344" i="1"/>
  <c r="E496" i="1"/>
  <c r="H198" i="1"/>
  <c r="H190" i="1"/>
  <c r="H191" i="1"/>
  <c r="H199" i="1"/>
  <c r="I200" i="1"/>
  <c r="L200" i="1" s="1"/>
  <c r="I191" i="1"/>
  <c r="N191" i="1" s="1"/>
  <c r="I198" i="1"/>
  <c r="I194" i="1"/>
  <c r="G193" i="1"/>
  <c r="G197" i="1"/>
  <c r="G194" i="1"/>
  <c r="G192" i="1"/>
  <c r="H184" i="1"/>
  <c r="G195" i="1"/>
  <c r="H200" i="1"/>
  <c r="F204" i="1"/>
  <c r="K204" i="1" s="1"/>
  <c r="H207" i="1"/>
  <c r="M207" i="1" s="1"/>
  <c r="H186" i="1"/>
  <c r="H188" i="1"/>
  <c r="H187" i="1"/>
  <c r="H208" i="1"/>
  <c r="M208" i="1" s="1"/>
  <c r="I195" i="1"/>
  <c r="I196" i="1"/>
  <c r="F180" i="1"/>
  <c r="I197" i="1"/>
  <c r="F177" i="1"/>
  <c r="H185" i="1"/>
  <c r="M185" i="1" s="1"/>
  <c r="H189" i="1"/>
  <c r="H183" i="1"/>
  <c r="I192" i="1"/>
  <c r="I199" i="1"/>
  <c r="F201" i="1"/>
  <c r="F179" i="1"/>
  <c r="F182" i="1"/>
  <c r="F205" i="1"/>
  <c r="F206" i="1"/>
  <c r="F202" i="1"/>
  <c r="L209" i="1"/>
  <c r="I329" i="1"/>
  <c r="J329" i="1" s="1"/>
  <c r="J353" i="1"/>
  <c r="F196" i="1"/>
  <c r="I347" i="1"/>
  <c r="J347" i="1" s="1"/>
  <c r="G202" i="1"/>
  <c r="M211" i="1" l="1"/>
  <c r="U210" i="1" s="1"/>
  <c r="L198" i="1"/>
  <c r="M215" i="1"/>
  <c r="L220" i="1"/>
  <c r="L210" i="1"/>
  <c r="N219" i="1"/>
  <c r="Y27" i="2"/>
  <c r="AA27" i="2" s="1"/>
  <c r="V27" i="2"/>
  <c r="N231" i="1"/>
  <c r="M227" i="1"/>
  <c r="L229" i="1"/>
  <c r="Z25" i="2"/>
  <c r="V33" i="2"/>
  <c r="L193" i="1"/>
  <c r="K230" i="1"/>
  <c r="Y25" i="2"/>
  <c r="L225" i="1"/>
  <c r="M218" i="1"/>
  <c r="K177" i="1"/>
  <c r="L226" i="1"/>
  <c r="N204" i="1"/>
  <c r="N229" i="1"/>
  <c r="R228" i="1" s="1"/>
  <c r="K212" i="1"/>
  <c r="N230" i="1"/>
  <c r="N205" i="1"/>
  <c r="M234" i="1"/>
  <c r="L218" i="1"/>
  <c r="N200" i="1"/>
  <c r="L234" i="1"/>
  <c r="N207" i="1"/>
  <c r="M230" i="1"/>
  <c r="K248" i="1"/>
  <c r="V213" i="1"/>
  <c r="L213" i="1"/>
  <c r="T213" i="1" s="1"/>
  <c r="L214" i="1"/>
  <c r="R213" i="1"/>
  <c r="K228" i="1"/>
  <c r="S228" i="1" s="1"/>
  <c r="N223" i="1"/>
  <c r="K196" i="1"/>
  <c r="K220" i="1"/>
  <c r="O219" i="1" s="1"/>
  <c r="K242" i="1"/>
  <c r="M244" i="1"/>
  <c r="L216" i="1"/>
  <c r="T216" i="1" s="1"/>
  <c r="L242" i="1"/>
  <c r="K246" i="1"/>
  <c r="K233" i="1"/>
  <c r="M241" i="1"/>
  <c r="L246" i="1"/>
  <c r="N237" i="1"/>
  <c r="N243" i="1"/>
  <c r="N245" i="1"/>
  <c r="K223" i="1"/>
  <c r="L223" i="1"/>
  <c r="N233" i="1"/>
  <c r="K215" i="1"/>
  <c r="L248" i="1"/>
  <c r="K232" i="1"/>
  <c r="L247" i="1"/>
  <c r="N222" i="1"/>
  <c r="K225" i="1"/>
  <c r="S225" i="1" s="1"/>
  <c r="N199" i="1"/>
  <c r="L199" i="1"/>
  <c r="T198" i="1" s="1"/>
  <c r="L236" i="1"/>
  <c r="N220" i="1"/>
  <c r="R219" i="1" s="1"/>
  <c r="K217" i="1"/>
  <c r="L222" i="1"/>
  <c r="K229" i="1"/>
  <c r="L239" i="1"/>
  <c r="K226" i="1"/>
  <c r="M228" i="1"/>
  <c r="M248" i="1"/>
  <c r="R189" i="1"/>
  <c r="V189" i="1"/>
  <c r="K200" i="1"/>
  <c r="M217" i="1"/>
  <c r="U216" i="1" s="1"/>
  <c r="N239" i="1"/>
  <c r="K198" i="1"/>
  <c r="N201" i="1"/>
  <c r="N241" i="1"/>
  <c r="M247" i="1"/>
  <c r="Q210" i="1"/>
  <c r="N224" i="1"/>
  <c r="L202" i="1"/>
  <c r="U207" i="1"/>
  <c r="Q207" i="1"/>
  <c r="K235" i="1"/>
  <c r="L230" i="1"/>
  <c r="T228" i="1" s="1"/>
  <c r="K245" i="1"/>
  <c r="S243" i="1" s="1"/>
  <c r="K237" i="1"/>
  <c r="K239" i="1"/>
  <c r="K211" i="1"/>
  <c r="S210" i="1" s="1"/>
  <c r="L231" i="1"/>
  <c r="N232" i="1"/>
  <c r="V231" i="1" s="1"/>
  <c r="N206" i="1"/>
  <c r="M232" i="1"/>
  <c r="L227" i="1"/>
  <c r="P225" i="1" s="1"/>
  <c r="M236" i="1"/>
  <c r="M220" i="1"/>
  <c r="Q219" i="1" s="1"/>
  <c r="N236" i="1"/>
  <c r="M237" i="1"/>
  <c r="N242" i="1"/>
  <c r="M225" i="1"/>
  <c r="N226" i="1"/>
  <c r="N210" i="1"/>
  <c r="N211" i="1"/>
  <c r="N248" i="1"/>
  <c r="K214" i="1"/>
  <c r="O213" i="1" s="1"/>
  <c r="K247" i="1"/>
  <c r="M243" i="1"/>
  <c r="M239" i="1"/>
  <c r="L244" i="1"/>
  <c r="L235" i="1"/>
  <c r="T219" i="1"/>
  <c r="P219" i="1"/>
  <c r="N234" i="1"/>
  <c r="L241" i="1"/>
  <c r="N216" i="1"/>
  <c r="K216" i="1"/>
  <c r="M245" i="1"/>
  <c r="U231" i="1"/>
  <c r="Q231" i="1"/>
  <c r="L245" i="1"/>
  <c r="N198" i="1"/>
  <c r="K241" i="1"/>
  <c r="O240" i="1" s="1"/>
  <c r="L243" i="1"/>
  <c r="M222" i="1"/>
  <c r="N202" i="1"/>
  <c r="K222" i="1"/>
  <c r="K181" i="1"/>
  <c r="K205" i="1"/>
  <c r="L207" i="1"/>
  <c r="K234" i="1"/>
  <c r="K224" i="1"/>
  <c r="K199" i="1"/>
  <c r="K236" i="1"/>
  <c r="L237" i="1"/>
  <c r="L233" i="1"/>
  <c r="M240" i="1"/>
  <c r="L211" i="1"/>
  <c r="P210" i="1" s="1"/>
  <c r="L232" i="1"/>
  <c r="N238" i="1"/>
  <c r="L238" i="1"/>
  <c r="L224" i="1"/>
  <c r="K231" i="1"/>
  <c r="N208" i="1"/>
  <c r="R207" i="1" s="1"/>
  <c r="K227" i="1"/>
  <c r="N225" i="1"/>
  <c r="N240" i="1"/>
  <c r="N247" i="1"/>
  <c r="U213" i="1"/>
  <c r="Q213" i="1"/>
  <c r="M246" i="1"/>
  <c r="M242" i="1"/>
  <c r="M229" i="1"/>
  <c r="M235" i="1"/>
  <c r="L215" i="1"/>
  <c r="N195" i="1"/>
  <c r="K182" i="1"/>
  <c r="L181" i="1"/>
  <c r="K193" i="1"/>
  <c r="N192" i="1"/>
  <c r="L194" i="1"/>
  <c r="N197" i="1"/>
  <c r="L178" i="1"/>
  <c r="K178" i="1"/>
  <c r="L205" i="1"/>
  <c r="K206" i="1"/>
  <c r="L185" i="1"/>
  <c r="K192" i="1"/>
  <c r="L208" i="1"/>
  <c r="K179" i="1"/>
  <c r="L179" i="1"/>
  <c r="L189" i="1"/>
  <c r="M189" i="1"/>
  <c r="M186" i="1"/>
  <c r="L186" i="1"/>
  <c r="L195" i="1"/>
  <c r="K195" i="1"/>
  <c r="K201" i="1"/>
  <c r="L201" i="1"/>
  <c r="K197" i="1"/>
  <c r="L197" i="1"/>
  <c r="L196" i="1"/>
  <c r="N193" i="1"/>
  <c r="N194" i="1"/>
  <c r="K194" i="1"/>
  <c r="K180" i="1"/>
  <c r="L180" i="1"/>
  <c r="M187" i="1"/>
  <c r="L187" i="1"/>
  <c r="L182" i="1"/>
  <c r="L184" i="1"/>
  <c r="M184" i="1"/>
  <c r="M191" i="1"/>
  <c r="L191" i="1"/>
  <c r="K202" i="1"/>
  <c r="L206" i="1"/>
  <c r="M183" i="1"/>
  <c r="L183" i="1"/>
  <c r="N196" i="1"/>
  <c r="L177" i="1"/>
  <c r="L192" i="1"/>
  <c r="L204" i="1"/>
  <c r="L190" i="1"/>
  <c r="M190" i="1"/>
  <c r="R204" i="1" l="1"/>
  <c r="V198" i="1"/>
  <c r="Q216" i="1"/>
  <c r="AB27" i="2"/>
  <c r="AB26" i="2"/>
  <c r="AA25" i="2"/>
  <c r="P213" i="1"/>
  <c r="P198" i="1"/>
  <c r="Q234" i="1"/>
  <c r="V228" i="1"/>
  <c r="O198" i="1"/>
  <c r="V243" i="1"/>
  <c r="V219" i="1"/>
  <c r="P246" i="1"/>
  <c r="V195" i="1"/>
  <c r="T246" i="1"/>
  <c r="S219" i="1"/>
  <c r="R243" i="1"/>
  <c r="T234" i="1"/>
  <c r="V222" i="1"/>
  <c r="P216" i="1"/>
  <c r="R237" i="1"/>
  <c r="S246" i="1"/>
  <c r="O228" i="1"/>
  <c r="P201" i="1"/>
  <c r="P240" i="1"/>
  <c r="R222" i="1"/>
  <c r="R198" i="1"/>
  <c r="T225" i="1"/>
  <c r="P234" i="1"/>
  <c r="S198" i="1"/>
  <c r="T222" i="1"/>
  <c r="O243" i="1"/>
  <c r="O210" i="1"/>
  <c r="O225" i="1"/>
  <c r="O246" i="1"/>
  <c r="S213" i="1"/>
  <c r="U234" i="1"/>
  <c r="R231" i="1"/>
  <c r="V246" i="1"/>
  <c r="R246" i="1"/>
  <c r="T207" i="1"/>
  <c r="P207" i="1"/>
  <c r="V210" i="1"/>
  <c r="R210" i="1"/>
  <c r="T210" i="1"/>
  <c r="V237" i="1"/>
  <c r="U246" i="1"/>
  <c r="Q246" i="1"/>
  <c r="S231" i="1"/>
  <c r="O231" i="1"/>
  <c r="Q240" i="1"/>
  <c r="U240" i="1"/>
  <c r="R201" i="1"/>
  <c r="V201" i="1"/>
  <c r="T240" i="1"/>
  <c r="P222" i="1"/>
  <c r="S216" i="1"/>
  <c r="O216" i="1"/>
  <c r="S240" i="1"/>
  <c r="U237" i="1"/>
  <c r="Q237" i="1"/>
  <c r="P231" i="1"/>
  <c r="T231" i="1"/>
  <c r="P228" i="1"/>
  <c r="V207" i="1"/>
  <c r="T243" i="1"/>
  <c r="P243" i="1"/>
  <c r="U225" i="1"/>
  <c r="Q225" i="1"/>
  <c r="U219" i="1"/>
  <c r="V240" i="1"/>
  <c r="R240" i="1"/>
  <c r="T237" i="1"/>
  <c r="P237" i="1"/>
  <c r="S237" i="1"/>
  <c r="O237" i="1"/>
  <c r="T201" i="1"/>
  <c r="V225" i="1"/>
  <c r="R225" i="1"/>
  <c r="S204" i="1"/>
  <c r="O234" i="1"/>
  <c r="S234" i="1"/>
  <c r="O222" i="1"/>
  <c r="S222" i="1"/>
  <c r="U222" i="1"/>
  <c r="Q222" i="1"/>
  <c r="V216" i="1"/>
  <c r="R216" i="1"/>
  <c r="V234" i="1"/>
  <c r="R234" i="1"/>
  <c r="U243" i="1"/>
  <c r="Q243" i="1"/>
  <c r="U228" i="1"/>
  <c r="Q228" i="1"/>
  <c r="V204" i="1"/>
  <c r="R195" i="1"/>
  <c r="O177" i="1"/>
  <c r="T195" i="1"/>
  <c r="T177" i="1"/>
  <c r="T189" i="1"/>
  <c r="P189" i="1"/>
  <c r="P180" i="1"/>
  <c r="T180" i="1"/>
  <c r="P186" i="1"/>
  <c r="T186" i="1"/>
  <c r="V192" i="1"/>
  <c r="P183" i="1"/>
  <c r="T183" i="1"/>
  <c r="O180" i="1"/>
  <c r="S180" i="1"/>
  <c r="S201" i="1"/>
  <c r="O201" i="1"/>
  <c r="O204" i="1"/>
  <c r="T204" i="1"/>
  <c r="P204" i="1"/>
  <c r="Q186" i="1"/>
  <c r="U186" i="1"/>
  <c r="Q183" i="1"/>
  <c r="U183" i="1"/>
  <c r="O195" i="1"/>
  <c r="S195" i="1"/>
  <c r="Q189" i="1"/>
  <c r="U189" i="1"/>
  <c r="S177" i="1"/>
  <c r="P192" i="1"/>
  <c r="T192" i="1"/>
  <c r="S192" i="1"/>
  <c r="P177" i="1"/>
  <c r="P195" i="1"/>
  <c r="O192" i="1"/>
  <c r="R192" i="1"/>
</calcChain>
</file>

<file path=xl/sharedStrings.xml><?xml version="1.0" encoding="utf-8"?>
<sst xmlns="http://schemas.openxmlformats.org/spreadsheetml/2006/main" count="760" uniqueCount="276">
  <si>
    <t/>
  </si>
  <si>
    <t>Singlets/Cells/Yeast | Count</t>
  </si>
  <si>
    <t>Singlets/Cells/LABs | Count</t>
  </si>
  <si>
    <t>Singlets/Junk | Count</t>
  </si>
  <si>
    <t>Singlets/Cells/3L-2-M17 + or Iso3+ | Count</t>
  </si>
  <si>
    <t>Singlets/Cells/3L-2-M17 + or Iso3+/Iso3/Only Iso3 | Count</t>
  </si>
  <si>
    <t>Singlets/Cells/3L-2-M17 + or Iso3+/3L-2-M17 /only 3L-2-M17 | Count</t>
  </si>
  <si>
    <t>Singlets/Cells/1L-6-MRS+ or Iso3+ | Count</t>
  </si>
  <si>
    <t>Singlets/Cells/1L-6-MRS+ or Iso3+/1L-6-MRS/only 1L-6-MRS | Count</t>
  </si>
  <si>
    <t>Singlets/Cells/1L-6-MRS+ or Iso3+/Iso3/Only Iso3 | Count</t>
  </si>
  <si>
    <t>Singlets/Cells/3L-2-M17 + or L. buchneri+ | Count</t>
  </si>
  <si>
    <t>Singlets/Cells/3L-2-M17 + or L. buchneri+/3L-2-M17 /only 3L-2-M17 | Count</t>
  </si>
  <si>
    <t>Singlets/Cells/3L-2-M17 + or L. buchneri+/L. buchneri/only L. buchneri | Count</t>
  </si>
  <si>
    <t>Singlets/Cells/1L-6-MRS+ or L. buchneri+ | Count</t>
  </si>
  <si>
    <t>Singlets/Cells/1L-6-MRS+ or L. buchneri+/1L-6-MRS/only 1L-6-MRS | Count</t>
  </si>
  <si>
    <t>Singlets/Cells/1L-6-MRS+ or L. buchneri+/L. buchneri/only L. buchneri | Count</t>
  </si>
  <si>
    <t>Singlets/Cells/Iso3+ or L. buchneri+ | Count</t>
  </si>
  <si>
    <t>Singlets/Cells/Iso3+ or L. buchneri+/L. buchneri/only L.buchneri | Count</t>
  </si>
  <si>
    <t>Singlets/Cells/Iso3+ or L. buchneri+/Iso3/Only iso3 | Count</t>
  </si>
  <si>
    <t>Singlets/Cells/3L-2-M17 + or Iso3+ or L. buchneri+ | Count</t>
  </si>
  <si>
    <t>Singlets/Cells/3L-2-M17 + or Iso3+ or L. buchneri+/L. buchneri/3L-2-M17 -/only L.buchneri | Count</t>
  </si>
  <si>
    <t>Singlets/Cells/3L-2-M17 + or Iso3+ or L. buchneri+/Iso3/3L-2-M17 -/Only iso3 | Count</t>
  </si>
  <si>
    <t>Singlets/Cells/3L-2-M17 + or Iso3+ or L. buchneri+/3L-2-M17 /Iso3-/only 3L-2-M17 | Count</t>
  </si>
  <si>
    <t>Mean</t>
  </si>
  <si>
    <t>SD</t>
  </si>
  <si>
    <t>PE-2</t>
  </si>
  <si>
    <t>3L-2-M17</t>
  </si>
  <si>
    <t>1L-6-MRS</t>
  </si>
  <si>
    <t>Iso3</t>
  </si>
  <si>
    <t>L. buchneri</t>
  </si>
  <si>
    <t>PE-2/3L-2-M17(10:1)</t>
  </si>
  <si>
    <t>PE-2/3L-2-M17(100:1)</t>
  </si>
  <si>
    <t>PE-2/1L-6-MRS(100:1)</t>
  </si>
  <si>
    <t>PE-2/1L-6-MRS(10:1)</t>
  </si>
  <si>
    <t>PE-2/Iso3(100:1)</t>
  </si>
  <si>
    <t>PE-2/Iso3(10:1)</t>
  </si>
  <si>
    <t>PE-2/L. buchneri(100:1)</t>
  </si>
  <si>
    <t>PE-2/L. buchneri(10:1)</t>
  </si>
  <si>
    <t>PE-2/3L-2-M17/Iso3(10:0.5:0.5)</t>
  </si>
  <si>
    <t>PE-2/3L-2-M17/Iso3(100:0.5:0.5)</t>
  </si>
  <si>
    <t>PE-2/1L-6-MRS/Iso3(100:0.5:0.5)</t>
  </si>
  <si>
    <t>PE-2/1L-6-MRS/Iso3(10:0.5:0.5)</t>
  </si>
  <si>
    <t>3L-2-M17/Iso3(95/5)</t>
  </si>
  <si>
    <t>3L-2-M17/Iso3(5/95)</t>
  </si>
  <si>
    <t>1L-6-MRS/Iso3(95/5)</t>
  </si>
  <si>
    <t>Areas</t>
  </si>
  <si>
    <t>Iso3/1L-6-MRS</t>
  </si>
  <si>
    <t>total</t>
  </si>
  <si>
    <t>only Iso 3</t>
  </si>
  <si>
    <t>Iso3 ratio</t>
  </si>
  <si>
    <t>only 1L-6-MRS</t>
  </si>
  <si>
    <t>1L-6-MRS ratio</t>
  </si>
  <si>
    <t>Iso3/3L-2-M17</t>
  </si>
  <si>
    <t>Iso 3 ratio</t>
  </si>
  <si>
    <t>only 3L-2-M17</t>
  </si>
  <si>
    <t>3L-2-M17 ratio</t>
  </si>
  <si>
    <t>Iso3/1L-6-MRS/L. buchneri</t>
  </si>
  <si>
    <t>only L.buchneri</t>
  </si>
  <si>
    <t>L. buchneri ratio</t>
  </si>
  <si>
    <t>Iso3/3L-2-M17/L. buchneri</t>
  </si>
  <si>
    <t>3L-2-M17/L. buchneri</t>
  </si>
  <si>
    <t>only L. buchneri</t>
  </si>
  <si>
    <t>1L-6-MRS/L.buchneri</t>
  </si>
  <si>
    <t>iso3/L.buchneri</t>
  </si>
  <si>
    <t>only Iso3</t>
  </si>
  <si>
    <t>ratio</t>
  </si>
  <si>
    <t>Cell count</t>
  </si>
  <si>
    <t>input</t>
  </si>
  <si>
    <t>corrected by area</t>
  </si>
  <si>
    <t>LAB</t>
  </si>
  <si>
    <t>Junk</t>
  </si>
  <si>
    <t>Total LABs</t>
  </si>
  <si>
    <t>PE-2-/1L-6-MRS/L.buchneri/iso3(100:0.33/0.33/0.33)</t>
  </si>
  <si>
    <t>PE-2-/3L-2-MRS/L.buchneri/iso3(100:0.33/0.33/0.33)</t>
  </si>
  <si>
    <t>PE-2-/1L-6-MRS/L.buchneri/iso3(10:0.33/0.33/0.33)</t>
  </si>
  <si>
    <t>Singlets/Cells/1L-6-MRS+ or Iso3+ or L. buchneri+ | Count</t>
  </si>
  <si>
    <t>Singlets/Cells/1L-6-MRS+ or Iso3+ or L. buchneri+/L. buchneri/1L-6-MRS-/only L. buchneri | Count</t>
  </si>
  <si>
    <t>Singlets/Cells/1L-6-MRS+ or Iso3+ or L. buchneri+/Iso3/L. buchneri-/Only Iso3 | Count</t>
  </si>
  <si>
    <t>Singlets/Cells/1L-6-MRS+ or Iso3+ or L. buchneri+/1L-6-MRS/L. buchneri-/only 1L-6-MRS | Count</t>
  </si>
  <si>
    <t>PE-2-/3L-2-MRS/L.buchneri/iso3(10:0.33/0.33/0.33)</t>
  </si>
  <si>
    <t>3L-2-M17/1L-6-MRS</t>
  </si>
  <si>
    <t>Junk control</t>
  </si>
  <si>
    <t>Average values</t>
  </si>
  <si>
    <t>3L-2-M17 SD</t>
  </si>
  <si>
    <t>Iso3 SD</t>
  </si>
  <si>
    <t>1L-6-MRS SD</t>
  </si>
  <si>
    <t>L. buchneri SD</t>
  </si>
  <si>
    <t xml:space="preserve">Yeast </t>
  </si>
  <si>
    <t>Yeast SD</t>
  </si>
  <si>
    <t>Absolute values (average)</t>
  </si>
  <si>
    <t>LABs</t>
  </si>
  <si>
    <t>LABs SD</t>
  </si>
  <si>
    <t>Total ungated bacteria (Junk - Junk control)</t>
  </si>
  <si>
    <t>Yeast</t>
  </si>
  <si>
    <t>Yeast AV</t>
  </si>
  <si>
    <t>LAB Av</t>
  </si>
  <si>
    <t>LAB SD</t>
  </si>
  <si>
    <t>Cells</t>
  </si>
  <si>
    <t>Cells SD</t>
  </si>
  <si>
    <t>Population drop</t>
  </si>
  <si>
    <t>Plate 2</t>
  </si>
  <si>
    <t>plate 1</t>
  </si>
  <si>
    <t>Average</t>
  </si>
  <si>
    <t>Relative abundances LAB community</t>
  </si>
  <si>
    <t>Relative abundances yeast LAB (Average)</t>
  </si>
  <si>
    <t>1L-6-MRS +   Iso3/5:95</t>
  </si>
  <si>
    <t>3L-2-M17 + L.   buchneri/ 95:5</t>
  </si>
  <si>
    <t>3L-2-M17   + L. buchneri/ 5:95</t>
  </si>
  <si>
    <t>1L-6-MRS + L. buchneri/   95:5</t>
  </si>
  <si>
    <t>1L-6-MRS + L. buchneri/   5:95</t>
  </si>
  <si>
    <t>Iso 3 + L. buchneri/95:5</t>
  </si>
  <si>
    <t>Iso 3 + L. buchneri/5:95</t>
  </si>
  <si>
    <t>3L-2-M17 + Iso 3 +   L.buchneri/90:5:5</t>
  </si>
  <si>
    <t>3L-2-M17 + Iso 3 +   L.buchneri/5:90:5</t>
  </si>
  <si>
    <t>3L-2-M17 + Iso 3 +   L.buchneri/5:5:90</t>
  </si>
  <si>
    <t>1L-6-MRS+ Iso 3 +   L.buchneri/90:5:5</t>
  </si>
  <si>
    <t>1L-6-MRS+ Iso 3 +   L.buchneri/5:90:5</t>
  </si>
  <si>
    <t>1L-6-MRS+ Iso 3 +   L.buchneri/5:5:90</t>
  </si>
  <si>
    <t>1L-2-M17</t>
  </si>
  <si>
    <t>L.   crispatus</t>
  </si>
  <si>
    <t>L.   johnsonii</t>
  </si>
  <si>
    <t>L.   helveticus</t>
  </si>
  <si>
    <t>Z.   mobilis</t>
  </si>
  <si>
    <t>PE-2 + 1L-2-M17/100:1</t>
  </si>
  <si>
    <t>PE-2 + L. crispatus/100:1</t>
  </si>
  <si>
    <t>PE-2 + L. johnsonii/100:1</t>
  </si>
  <si>
    <t>PE-2 + L. helveticus/100:1</t>
  </si>
  <si>
    <t>PE-2 + Z. mobilis/100:1</t>
  </si>
  <si>
    <t>Media</t>
  </si>
  <si>
    <t>BAC</t>
  </si>
  <si>
    <t xml:space="preserve">No. </t>
  </si>
  <si>
    <t>Injection Name</t>
  </si>
  <si>
    <t>Ret.Time</t>
  </si>
  <si>
    <t>Area</t>
  </si>
  <si>
    <t>Height</t>
  </si>
  <si>
    <t>Amount</t>
  </si>
  <si>
    <t xml:space="preserve">Rel.Area </t>
  </si>
  <si>
    <t xml:space="preserve">Peak Type </t>
  </si>
  <si>
    <t>min</t>
  </si>
  <si>
    <t>µRIU*min</t>
  </si>
  <si>
    <t>µRIU</t>
  </si>
  <si>
    <t>g/L</t>
  </si>
  <si>
    <t>%</t>
  </si>
  <si>
    <t>RI_1</t>
  </si>
  <si>
    <t>Ethanol</t>
  </si>
  <si>
    <t>n.a.</t>
  </si>
  <si>
    <t>EtOH 20</t>
  </si>
  <si>
    <t>BMB*</t>
  </si>
  <si>
    <t>EtOH 10</t>
  </si>
  <si>
    <t>EtOH 5</t>
  </si>
  <si>
    <t>EtOH 1</t>
  </si>
  <si>
    <t>Gly 20</t>
  </si>
  <si>
    <t>plate1-A1</t>
  </si>
  <si>
    <t>plate1-A2</t>
  </si>
  <si>
    <t>plate1-A3</t>
  </si>
  <si>
    <t>plate1-A4</t>
  </si>
  <si>
    <t>plate1-B7</t>
  </si>
  <si>
    <t>plate1-B8</t>
  </si>
  <si>
    <t>plate1-B9</t>
  </si>
  <si>
    <t>plate1-C1</t>
  </si>
  <si>
    <t>plate1-C2</t>
  </si>
  <si>
    <t>plate1-C3</t>
  </si>
  <si>
    <t>plate1-C4</t>
  </si>
  <si>
    <t>plate1-C5</t>
  </si>
  <si>
    <t>plate1-C6</t>
  </si>
  <si>
    <t>plate1-C7</t>
  </si>
  <si>
    <t>pate1-C8</t>
  </si>
  <si>
    <t>plate1-C9</t>
  </si>
  <si>
    <t>plate1-D1</t>
  </si>
  <si>
    <t>plate1-D2</t>
  </si>
  <si>
    <t>plate1-D3</t>
  </si>
  <si>
    <t>plate1-D4</t>
  </si>
  <si>
    <t>plate1-D5</t>
  </si>
  <si>
    <t>plate1-D6</t>
  </si>
  <si>
    <t>plate1-D7</t>
  </si>
  <si>
    <t>plate1-D8</t>
  </si>
  <si>
    <t>plate1-D9</t>
  </si>
  <si>
    <t>plate1-G1</t>
  </si>
  <si>
    <t>plate1-G2</t>
  </si>
  <si>
    <t>plate1-G3</t>
  </si>
  <si>
    <t>plate1-G4</t>
  </si>
  <si>
    <t>plate1-G5</t>
  </si>
  <si>
    <t>plate1-G6</t>
  </si>
  <si>
    <t>plate1-G7</t>
  </si>
  <si>
    <t>plate1-G8</t>
  </si>
  <si>
    <t>plate1-G9</t>
  </si>
  <si>
    <t>plate1-F1</t>
  </si>
  <si>
    <t>plate1-F2</t>
  </si>
  <si>
    <t>plate1-F3</t>
  </si>
  <si>
    <t>plate1-F4</t>
  </si>
  <si>
    <t>plate1-F5</t>
  </si>
  <si>
    <t>plate1-F6</t>
  </si>
  <si>
    <t>plate1-F7</t>
  </si>
  <si>
    <t>plate1-F8</t>
  </si>
  <si>
    <t>plate1-F9</t>
  </si>
  <si>
    <t xml:space="preserve"> M </t>
  </si>
  <si>
    <t>plate1-H1</t>
  </si>
  <si>
    <t>plate1-H8</t>
  </si>
  <si>
    <t>plate2-B7</t>
  </si>
  <si>
    <t>plate2-F7</t>
  </si>
  <si>
    <t>plate2-F8</t>
  </si>
  <si>
    <t>plate2-F9</t>
  </si>
  <si>
    <t>plate2-G1</t>
  </si>
  <si>
    <t>plate2-G2</t>
  </si>
  <si>
    <t>plate2-G3</t>
  </si>
  <si>
    <t>plate2-G4</t>
  </si>
  <si>
    <t>plate2-G5</t>
  </si>
  <si>
    <t>plate2-G6</t>
  </si>
  <si>
    <t>plate2-G7</t>
  </si>
  <si>
    <t>plate2-G8</t>
  </si>
  <si>
    <t>plate2-G9</t>
  </si>
  <si>
    <t>plate2-H1</t>
  </si>
  <si>
    <t>plate2-H2</t>
  </si>
  <si>
    <t>plate2-H3</t>
  </si>
  <si>
    <t>plate2-H4</t>
  </si>
  <si>
    <t>plate2-H5</t>
  </si>
  <si>
    <t>plate2-H6</t>
  </si>
  <si>
    <t>plate2-H7</t>
  </si>
  <si>
    <t>plate2-H8</t>
  </si>
  <si>
    <t>Standard curve</t>
  </si>
  <si>
    <t>Sample</t>
  </si>
  <si>
    <t>Conc.</t>
  </si>
  <si>
    <t>Conc. (g/L)</t>
  </si>
  <si>
    <t>PE-2+ 3L-2-M17/100:1</t>
  </si>
  <si>
    <t>PE-2+ 3L-2-M17/10:1</t>
  </si>
  <si>
    <t>PE-2 + 1L-6-MRS/100:1</t>
  </si>
  <si>
    <t>PE-2 + 1L-6-MRS/10:1</t>
  </si>
  <si>
    <t>PE-2 + Iso 3/10:1</t>
  </si>
  <si>
    <t>PE-2 + Iso 3/100:1</t>
  </si>
  <si>
    <t>PE-2 + L. buchneri/ 100:1</t>
  </si>
  <si>
    <t>PE-2 + L. buchneri/ 10:1</t>
  </si>
  <si>
    <t>PE-2 + 3L-2-M17 +Iso3/10:0.5+0.5</t>
  </si>
  <si>
    <t>PE-2 + 3L-2-M17 + Iso3/100:0.5+0.5</t>
  </si>
  <si>
    <t>PE-2 + 1L-6-MRS + Iso 3/100 :0.5+0.5</t>
  </si>
  <si>
    <t>PE-2 + 1L-6-MRS + Iso 3/10 :0.5+0.5</t>
  </si>
  <si>
    <t>PE-2 +1L-6-MRS + Iso3 + L. buchneri/100:0.33+0.33+0.33</t>
  </si>
  <si>
    <t>PE-2 + 3L-2-M17 + Iso3 + L. buchneri/10:0.33+0.33+0.33</t>
  </si>
  <si>
    <t>3L-2-M17 + Iso 3/95:5</t>
  </si>
  <si>
    <t>1L-6-MRS + Iso3/95:5</t>
  </si>
  <si>
    <t>removed values</t>
  </si>
  <si>
    <t>max. theor. Yield</t>
  </si>
  <si>
    <t>Yield Av.</t>
  </si>
  <si>
    <t>Sample/Titer</t>
  </si>
  <si>
    <t>Yield</t>
  </si>
  <si>
    <t>100/1</t>
  </si>
  <si>
    <t>Δy</t>
  </si>
  <si>
    <t>Control (PE-2)</t>
  </si>
  <si>
    <t>L. fermentum strain 1</t>
  </si>
  <si>
    <t>L. fermentum strain 2</t>
  </si>
  <si>
    <t>L. amylovorus</t>
  </si>
  <si>
    <t>L. paracasei</t>
  </si>
  <si>
    <t>L. crispatus</t>
  </si>
  <si>
    <t>L. johnsonii</t>
  </si>
  <si>
    <t>L.helveticus</t>
  </si>
  <si>
    <t>Z. mobilis</t>
  </si>
  <si>
    <r>
      <rPr>
        <i/>
        <sz val="10"/>
        <rFont val="Arial"/>
        <family val="2"/>
      </rPr>
      <t>L. fermentum</t>
    </r>
    <r>
      <rPr>
        <sz val="10"/>
        <rFont val="Arial"/>
        <family val="2"/>
      </rPr>
      <t xml:space="preserve"> strain 1</t>
    </r>
  </si>
  <si>
    <r>
      <rPr>
        <i/>
        <sz val="10"/>
        <rFont val="Arial"/>
        <family val="2"/>
      </rPr>
      <t>L. fermentum</t>
    </r>
    <r>
      <rPr>
        <sz val="10"/>
        <rFont val="Arial"/>
        <family val="2"/>
      </rPr>
      <t xml:space="preserve"> strain 2</t>
    </r>
  </si>
  <si>
    <t xml:space="preserve">extra EtOH </t>
  </si>
  <si>
    <t>BR</t>
  </si>
  <si>
    <t>US</t>
  </si>
  <si>
    <t>local price</t>
  </si>
  <si>
    <t>1. BR only share 25%</t>
  </si>
  <si>
    <t>2.BR only share 50%</t>
  </si>
  <si>
    <t>1. 10% Mkt share</t>
  </si>
  <si>
    <t>1. 50% Mkt share</t>
  </si>
  <si>
    <t>1. 25% Mkt share</t>
  </si>
  <si>
    <t>2. 10% Mkt share</t>
  </si>
  <si>
    <t>2. 25% Mkt share</t>
  </si>
  <si>
    <t>2. 50% Mkt share</t>
  </si>
  <si>
    <t>extra value/year (local currency)</t>
  </si>
  <si>
    <t>extra value/year (DKK)</t>
  </si>
  <si>
    <t>benefits share 25%</t>
  </si>
  <si>
    <t>benefits share 50%</t>
  </si>
  <si>
    <t>Average yield value of 4 species among top6</t>
  </si>
  <si>
    <t>PE-2 +3L-2-M17 + Iso3 + L. buchneri/100:0.33+0.33+0.33</t>
  </si>
  <si>
    <t>PE-2 +1L-6-MRS + Iso3 + L. buchneri/10:0.33+0.33+0.33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</si>
</sst>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kr.&quot;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/>
    <xf numFmtId="2" fontId="1" fillId="0" borderId="0" xfId="0" applyNumberFormat="1" applyFont="1"/>
    <xf numFmtId="0" fontId="1" fillId="0" borderId="1" xfId="0" applyFont="1" applyBorder="1"/>
    <xf numFmtId="164" fontId="0" fillId="0" borderId="0" xfId="0" applyNumberFormat="1"/>
    <xf numFmtId="1" fontId="0" fillId="0" borderId="0" xfId="0" applyNumberFormat="1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0" fillId="0" borderId="3" xfId="0" applyNumberFormat="1" applyBorder="1"/>
    <xf numFmtId="164" fontId="0" fillId="0" borderId="3" xfId="0" applyNumberFormat="1" applyBorder="1"/>
    <xf numFmtId="0" fontId="0" fillId="0" borderId="5" xfId="0" applyBorder="1"/>
    <xf numFmtId="1" fontId="0" fillId="0" borderId="4" xfId="0" applyNumberFormat="1" applyBorder="1"/>
    <xf numFmtId="1" fontId="0" fillId="0" borderId="6" xfId="0" applyNumberFormat="1" applyBorder="1"/>
    <xf numFmtId="1" fontId="0" fillId="0" borderId="1" xfId="0" applyNumberFormat="1" applyBorder="1"/>
    <xf numFmtId="164" fontId="0" fillId="0" borderId="7" xfId="0" applyNumberFormat="1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164" fontId="0" fillId="0" borderId="6" xfId="0" applyNumberFormat="1" applyBorder="1"/>
    <xf numFmtId="164" fontId="0" fillId="0" borderId="1" xfId="0" applyNumberFormat="1" applyBorder="1"/>
    <xf numFmtId="164" fontId="0" fillId="0" borderId="4" xfId="0" applyNumberFormat="1" applyBorder="1"/>
    <xf numFmtId="0" fontId="0" fillId="0" borderId="9" xfId="0" applyBorder="1"/>
    <xf numFmtId="0" fontId="0" fillId="0" borderId="10" xfId="0" applyBorder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1" fontId="0" fillId="0" borderId="9" xfId="0" applyNumberFormat="1" applyBorder="1"/>
    <xf numFmtId="0" fontId="0" fillId="0" borderId="11" xfId="0" applyBorder="1"/>
    <xf numFmtId="164" fontId="0" fillId="2" borderId="0" xfId="0" applyNumberFormat="1" applyFill="1"/>
    <xf numFmtId="0" fontId="0" fillId="2" borderId="0" xfId="0" applyFill="1"/>
    <xf numFmtId="0" fontId="0" fillId="0" borderId="12" xfId="0" applyBorder="1" applyAlignment="1">
      <alignment vertical="center" wrapText="1"/>
    </xf>
    <xf numFmtId="2" fontId="0" fillId="0" borderId="0" xfId="0" applyNumberFormat="1"/>
    <xf numFmtId="0" fontId="0" fillId="0" borderId="14" xfId="0" applyBorder="1" applyAlignment="1">
      <alignment vertical="center" wrapText="1"/>
    </xf>
    <xf numFmtId="0" fontId="0" fillId="0" borderId="13" xfId="0" applyBorder="1"/>
    <xf numFmtId="0" fontId="0" fillId="0" borderId="15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0" xfId="0" applyFont="1"/>
    <xf numFmtId="0" fontId="2" fillId="0" borderId="13" xfId="0" applyFont="1" applyBorder="1"/>
    <xf numFmtId="0" fontId="2" fillId="0" borderId="14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165" fontId="0" fillId="0" borderId="0" xfId="0" applyNumberFormat="1"/>
    <xf numFmtId="165" fontId="0" fillId="2" borderId="0" xfId="0" applyNumberFormat="1" applyFill="1"/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Yeast:LAB cell counts (more</a:t>
            </a:r>
            <a:r>
              <a:rPr lang="da-DK" baseline="0"/>
              <a:t> than 1 LAB species)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21590554805184"/>
          <c:y val="7.9125320041940991E-2"/>
          <c:w val="0.86965925575922465"/>
          <c:h val="0.53623407265359413"/>
        </c:manualLayout>
      </c:layout>
      <c:barChart>
        <c:barDir val="col"/>
        <c:grouping val="clustered"/>
        <c:varyColors val="0"/>
        <c:ser>
          <c:idx val="0"/>
          <c:order val="0"/>
          <c:tx>
            <c:v>Yeast</c:v>
          </c:tx>
          <c:spPr>
            <a:solidFill>
              <a:schemeClr val="accent6">
                <a:lumMod val="50000"/>
              </a:schemeClr>
            </a:solidFill>
            <a:ln w="63500"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batch'!$E$326:$E$360</c:f>
                <c:numCache>
                  <c:formatCode>General</c:formatCode>
                  <c:ptCount val="35"/>
                  <c:pt idx="0">
                    <c:v>1112.6345112190056</c:v>
                  </c:pt>
                  <c:pt idx="3">
                    <c:v>1112.6345112190056</c:v>
                  </c:pt>
                  <c:pt idx="6">
                    <c:v>854.80069151950408</c:v>
                  </c:pt>
                  <c:pt idx="9">
                    <c:v>670.84474110383144</c:v>
                  </c:pt>
                  <c:pt idx="12">
                    <c:v>542.91824635226828</c:v>
                  </c:pt>
                  <c:pt idx="15">
                    <c:v>769.66529522037479</c:v>
                  </c:pt>
                  <c:pt idx="18">
                    <c:v>1089.6820127399044</c:v>
                  </c:pt>
                  <c:pt idx="21">
                    <c:v>254.03586798368104</c:v>
                  </c:pt>
                  <c:pt idx="24">
                    <c:v>0</c:v>
                  </c:pt>
                  <c:pt idx="27">
                    <c:v>8.7305339024725299</c:v>
                  </c:pt>
                  <c:pt idx="30">
                    <c:v>0</c:v>
                  </c:pt>
                </c:numCache>
              </c:numRef>
            </c:plus>
            <c:minus>
              <c:numRef>
                <c:f>'1st batch'!$E$326:$E$360</c:f>
                <c:numCache>
                  <c:formatCode>General</c:formatCode>
                  <c:ptCount val="35"/>
                  <c:pt idx="0">
                    <c:v>1112.6345112190056</c:v>
                  </c:pt>
                  <c:pt idx="3">
                    <c:v>1112.6345112190056</c:v>
                  </c:pt>
                  <c:pt idx="6">
                    <c:v>854.80069151950408</c:v>
                  </c:pt>
                  <c:pt idx="9">
                    <c:v>670.84474110383144</c:v>
                  </c:pt>
                  <c:pt idx="12">
                    <c:v>542.91824635226828</c:v>
                  </c:pt>
                  <c:pt idx="15">
                    <c:v>769.66529522037479</c:v>
                  </c:pt>
                  <c:pt idx="18">
                    <c:v>1089.6820127399044</c:v>
                  </c:pt>
                  <c:pt idx="21">
                    <c:v>254.03586798368104</c:v>
                  </c:pt>
                  <c:pt idx="24">
                    <c:v>0</c:v>
                  </c:pt>
                  <c:pt idx="27">
                    <c:v>8.7305339024725299</c:v>
                  </c:pt>
                  <c:pt idx="30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6">
                    <a:lumMod val="50000"/>
                  </a:schemeClr>
                </a:solidFill>
                <a:round/>
              </a:ln>
              <a:effectLst/>
            </c:spPr>
          </c:errBars>
          <c:cat>
            <c:strRef>
              <c:f>'1st batch'!$C$326:$C$349</c:f>
              <c:strCache>
                <c:ptCount val="22"/>
                <c:pt idx="0">
                  <c:v>PE-2/3L-2-M17/Iso3(100:0.5:0.5)</c:v>
                </c:pt>
                <c:pt idx="3">
                  <c:v>PE-2/3L-2-M17/Iso3(10:0.5:0.5)</c:v>
                </c:pt>
                <c:pt idx="6">
                  <c:v>PE-2/1L-6-MRS/Iso3(100:0.5:0.5)</c:v>
                </c:pt>
                <c:pt idx="9">
                  <c:v>PE-2/1L-6-MRS/Iso3(10:0.5:0.5)</c:v>
                </c:pt>
                <c:pt idx="12">
                  <c:v>PE-2-/1L-6-MRS/L.buchneri/iso3(100:0.33/0.33/0.33)</c:v>
                </c:pt>
                <c:pt idx="15">
                  <c:v>PE-2-/1L-6-MRS/L.buchneri/iso3(10:0.33/0.33/0.33)</c:v>
                </c:pt>
                <c:pt idx="18">
                  <c:v>PE-2-/3L-2-MRS/L.buchneri/iso3(100:0.33/0.33/0.33)</c:v>
                </c:pt>
                <c:pt idx="21">
                  <c:v>PE-2-/3L-2-MRS/L.buchneri/iso3(10:0.33/0.33/0.33)</c:v>
                </c:pt>
              </c:strCache>
            </c:strRef>
          </c:cat>
          <c:val>
            <c:numRef>
              <c:f>'1st batch'!$D$326:$D$349</c:f>
              <c:numCache>
                <c:formatCode>0.0</c:formatCode>
                <c:ptCount val="24"/>
                <c:pt idx="0">
                  <c:v>10336.333333333334</c:v>
                </c:pt>
                <c:pt idx="3">
                  <c:v>10336.333333333334</c:v>
                </c:pt>
                <c:pt idx="6">
                  <c:v>10639.333333333334</c:v>
                </c:pt>
                <c:pt idx="9">
                  <c:v>8397</c:v>
                </c:pt>
                <c:pt idx="12">
                  <c:v>10474.333333333334</c:v>
                </c:pt>
                <c:pt idx="15">
                  <c:v>9588</c:v>
                </c:pt>
                <c:pt idx="18">
                  <c:v>9821.6666666666661</c:v>
                </c:pt>
                <c:pt idx="21">
                  <c:v>9827.6666666666661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E7-4D8E-B5C9-C32A5D0D02A5}"/>
            </c:ext>
          </c:extLst>
        </c:ser>
        <c:ser>
          <c:idx val="1"/>
          <c:order val="1"/>
          <c:tx>
            <c:v>LAB</c:v>
          </c:tx>
          <c:spPr>
            <a:solidFill>
              <a:schemeClr val="accent2"/>
            </a:solidFill>
            <a:ln w="63500">
              <a:solidFill>
                <a:schemeClr val="accent2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batch'!$G$326:$G$360</c:f>
                <c:numCache>
                  <c:formatCode>General</c:formatCode>
                  <c:ptCount val="35"/>
                  <c:pt idx="0">
                    <c:v>1524.7612563574958</c:v>
                  </c:pt>
                  <c:pt idx="3">
                    <c:v>1524.7612563574958</c:v>
                  </c:pt>
                  <c:pt idx="6">
                    <c:v>703.41215987972987</c:v>
                  </c:pt>
                  <c:pt idx="9">
                    <c:v>115.28033464366573</c:v>
                  </c:pt>
                  <c:pt idx="12">
                    <c:v>1136.5668577880592</c:v>
                  </c:pt>
                  <c:pt idx="15">
                    <c:v>278.06993524811145</c:v>
                  </c:pt>
                  <c:pt idx="18">
                    <c:v>1202.7106422115376</c:v>
                  </c:pt>
                  <c:pt idx="21">
                    <c:v>1347.6835269783812</c:v>
                  </c:pt>
                  <c:pt idx="24">
                    <c:v>740.48827734737904</c:v>
                  </c:pt>
                  <c:pt idx="27">
                    <c:v>367.23229100333145</c:v>
                  </c:pt>
                  <c:pt idx="30">
                    <c:v>666.9244501607526</c:v>
                  </c:pt>
                </c:numCache>
              </c:numRef>
            </c:plus>
            <c:minus>
              <c:numRef>
                <c:f>'1st batch'!$G$326:$G$360</c:f>
                <c:numCache>
                  <c:formatCode>General</c:formatCode>
                  <c:ptCount val="35"/>
                  <c:pt idx="0">
                    <c:v>1524.7612563574958</c:v>
                  </c:pt>
                  <c:pt idx="3">
                    <c:v>1524.7612563574958</c:v>
                  </c:pt>
                  <c:pt idx="6">
                    <c:v>703.41215987972987</c:v>
                  </c:pt>
                  <c:pt idx="9">
                    <c:v>115.28033464366573</c:v>
                  </c:pt>
                  <c:pt idx="12">
                    <c:v>1136.5668577880592</c:v>
                  </c:pt>
                  <c:pt idx="15">
                    <c:v>278.06993524811145</c:v>
                  </c:pt>
                  <c:pt idx="18">
                    <c:v>1202.7106422115376</c:v>
                  </c:pt>
                  <c:pt idx="21">
                    <c:v>1347.6835269783812</c:v>
                  </c:pt>
                  <c:pt idx="24">
                    <c:v>740.48827734737904</c:v>
                  </c:pt>
                  <c:pt idx="27">
                    <c:v>367.23229100333145</c:v>
                  </c:pt>
                  <c:pt idx="30">
                    <c:v>666.9244501607526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strRef>
              <c:f>'1st batch'!$C$326:$C$349</c:f>
              <c:strCache>
                <c:ptCount val="22"/>
                <c:pt idx="0">
                  <c:v>PE-2/3L-2-M17/Iso3(100:0.5:0.5)</c:v>
                </c:pt>
                <c:pt idx="3">
                  <c:v>PE-2/3L-2-M17/Iso3(10:0.5:0.5)</c:v>
                </c:pt>
                <c:pt idx="6">
                  <c:v>PE-2/1L-6-MRS/Iso3(100:0.5:0.5)</c:v>
                </c:pt>
                <c:pt idx="9">
                  <c:v>PE-2/1L-6-MRS/Iso3(10:0.5:0.5)</c:v>
                </c:pt>
                <c:pt idx="12">
                  <c:v>PE-2-/1L-6-MRS/L.buchneri/iso3(100:0.33/0.33/0.33)</c:v>
                </c:pt>
                <c:pt idx="15">
                  <c:v>PE-2-/1L-6-MRS/L.buchneri/iso3(10:0.33/0.33/0.33)</c:v>
                </c:pt>
                <c:pt idx="18">
                  <c:v>PE-2-/3L-2-MRS/L.buchneri/iso3(100:0.33/0.33/0.33)</c:v>
                </c:pt>
                <c:pt idx="21">
                  <c:v>PE-2-/3L-2-MRS/L.buchneri/iso3(10:0.33/0.33/0.33)</c:v>
                </c:pt>
              </c:strCache>
            </c:strRef>
          </c:cat>
          <c:val>
            <c:numRef>
              <c:f>'1st batch'!$F$326:$F$349</c:f>
              <c:numCache>
                <c:formatCode>0.0</c:formatCode>
                <c:ptCount val="24"/>
                <c:pt idx="0">
                  <c:v>2704.6666666666665</c:v>
                </c:pt>
                <c:pt idx="3">
                  <c:v>2704.6666666666665</c:v>
                </c:pt>
                <c:pt idx="6">
                  <c:v>2085</c:v>
                </c:pt>
                <c:pt idx="9">
                  <c:v>2822.6666666666665</c:v>
                </c:pt>
                <c:pt idx="12">
                  <c:v>2779.6666666666665</c:v>
                </c:pt>
                <c:pt idx="15">
                  <c:v>2395.3333333333335</c:v>
                </c:pt>
                <c:pt idx="18">
                  <c:v>2109.6666666666665</c:v>
                </c:pt>
                <c:pt idx="21">
                  <c:v>3456.3333333333335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E7-4D8E-B5C9-C32A5D0D0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7"/>
        <c:axId val="440092448"/>
        <c:axId val="440092776"/>
      </c:barChart>
      <c:catAx>
        <c:axId val="44009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92776"/>
        <c:crosses val="autoZero"/>
        <c:auto val="1"/>
        <c:lblAlgn val="ctr"/>
        <c:lblOffset val="100"/>
        <c:noMultiLvlLbl val="0"/>
      </c:catAx>
      <c:valAx>
        <c:axId val="440092776"/>
        <c:scaling>
          <c:orientation val="minMax"/>
          <c:max val="3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Cell counts (3ul)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09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Monocultures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batch'!$I$411:$I$440</c:f>
                <c:numCache>
                  <c:formatCode>General</c:formatCode>
                  <c:ptCount val="30"/>
                  <c:pt idx="0">
                    <c:v>1832.4111620121359</c:v>
                  </c:pt>
                  <c:pt idx="3">
                    <c:v>1218</c:v>
                  </c:pt>
                  <c:pt idx="6">
                    <c:v>576</c:v>
                  </c:pt>
                  <c:pt idx="9">
                    <c:v>521.5</c:v>
                  </c:pt>
                  <c:pt idx="12">
                    <c:v>12.5</c:v>
                  </c:pt>
                  <c:pt idx="15">
                    <c:v>1742.6080071739216</c:v>
                  </c:pt>
                  <c:pt idx="18">
                    <c:v>3946.4050307421139</c:v>
                  </c:pt>
                  <c:pt idx="21">
                    <c:v>675.41657927204858</c:v>
                  </c:pt>
                  <c:pt idx="24">
                    <c:v>255.83501628110949</c:v>
                  </c:pt>
                  <c:pt idx="27">
                    <c:v>402.94940404748365</c:v>
                  </c:pt>
                </c:numCache>
              </c:numRef>
            </c:plus>
            <c:minus>
              <c:numRef>
                <c:f>'1st batch'!$I$411:$I$440</c:f>
                <c:numCache>
                  <c:formatCode>General</c:formatCode>
                  <c:ptCount val="30"/>
                  <c:pt idx="0">
                    <c:v>1832.4111620121359</c:v>
                  </c:pt>
                  <c:pt idx="3">
                    <c:v>1218</c:v>
                  </c:pt>
                  <c:pt idx="6">
                    <c:v>576</c:v>
                  </c:pt>
                  <c:pt idx="9">
                    <c:v>521.5</c:v>
                  </c:pt>
                  <c:pt idx="12">
                    <c:v>12.5</c:v>
                  </c:pt>
                  <c:pt idx="15">
                    <c:v>1742.6080071739216</c:v>
                  </c:pt>
                  <c:pt idx="18">
                    <c:v>3946.4050307421139</c:v>
                  </c:pt>
                  <c:pt idx="21">
                    <c:v>675.41657927204858</c:v>
                  </c:pt>
                  <c:pt idx="24">
                    <c:v>255.83501628110949</c:v>
                  </c:pt>
                  <c:pt idx="27">
                    <c:v>402.94940404748365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6">
                    <a:lumMod val="50000"/>
                  </a:schemeClr>
                </a:solidFill>
                <a:round/>
              </a:ln>
              <a:effectLst/>
            </c:spPr>
          </c:errBars>
          <c:cat>
            <c:strRef>
              <c:f>'1st batch'!$C$411:$C$440</c:f>
              <c:strCache>
                <c:ptCount val="28"/>
                <c:pt idx="0">
                  <c:v>PE-2</c:v>
                </c:pt>
                <c:pt idx="3">
                  <c:v>3L-2-M17</c:v>
                </c:pt>
                <c:pt idx="6">
                  <c:v>1L-6-MRS</c:v>
                </c:pt>
                <c:pt idx="9">
                  <c:v>Iso3</c:v>
                </c:pt>
                <c:pt idx="12">
                  <c:v>L. buchneri</c:v>
                </c:pt>
                <c:pt idx="15">
                  <c:v>1L-2-M17</c:v>
                </c:pt>
                <c:pt idx="18">
                  <c:v>L.   crispatus</c:v>
                </c:pt>
                <c:pt idx="21">
                  <c:v>L.   johnsonii</c:v>
                </c:pt>
                <c:pt idx="24">
                  <c:v>L.   helveticus</c:v>
                </c:pt>
                <c:pt idx="27">
                  <c:v>Z.   mobilis</c:v>
                </c:pt>
              </c:strCache>
            </c:strRef>
          </c:cat>
          <c:val>
            <c:numRef>
              <c:f>'1st batch'!$H$411:$H$440</c:f>
              <c:numCache>
                <c:formatCode>General</c:formatCode>
                <c:ptCount val="30"/>
                <c:pt idx="0">
                  <c:v>12683</c:v>
                </c:pt>
                <c:pt idx="3" formatCode="0.0">
                  <c:v>22728</c:v>
                </c:pt>
                <c:pt idx="6" formatCode="0.0">
                  <c:v>14910</c:v>
                </c:pt>
                <c:pt idx="9" formatCode="0.0">
                  <c:v>5073.5</c:v>
                </c:pt>
                <c:pt idx="12" formatCode="0.0">
                  <c:v>19968.5</c:v>
                </c:pt>
                <c:pt idx="15" formatCode="0.0">
                  <c:v>9015</c:v>
                </c:pt>
                <c:pt idx="18" formatCode="0.0">
                  <c:v>13744</c:v>
                </c:pt>
                <c:pt idx="21" formatCode="0.0">
                  <c:v>11185.333333333334</c:v>
                </c:pt>
                <c:pt idx="24" formatCode="0.0">
                  <c:v>6641.666666666667</c:v>
                </c:pt>
                <c:pt idx="27" formatCode="0.0">
                  <c:v>11291.333333333334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AA-4418-B38A-CA2D2506A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438549784"/>
        <c:axId val="438548144"/>
      </c:barChart>
      <c:catAx>
        <c:axId val="438549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548144"/>
        <c:crosses val="autoZero"/>
        <c:auto val="1"/>
        <c:lblAlgn val="ctr"/>
        <c:lblOffset val="100"/>
        <c:noMultiLvlLbl val="0"/>
      </c:catAx>
      <c:valAx>
        <c:axId val="4385481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Cell counts (3uL)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549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Yeast:</a:t>
            </a:r>
            <a:r>
              <a:rPr lang="da-DK" baseline="0"/>
              <a:t> LAB cell counts (Pairwise)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Yeast</c:v>
          </c:tx>
          <c:spPr>
            <a:solidFill>
              <a:schemeClr val="accent6">
                <a:lumMod val="50000"/>
              </a:schemeClr>
            </a:solidFill>
            <a:ln w="53975"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batch'!$G$444:$G$482</c:f>
                <c:numCache>
                  <c:formatCode>General</c:formatCode>
                  <c:ptCount val="39"/>
                  <c:pt idx="0">
                    <c:v>824.6324433750267</c:v>
                  </c:pt>
                  <c:pt idx="3">
                    <c:v>1036.9250481860083</c:v>
                  </c:pt>
                  <c:pt idx="6">
                    <c:v>759.85276351555251</c:v>
                  </c:pt>
                  <c:pt idx="9">
                    <c:v>1123.1124411899084</c:v>
                  </c:pt>
                  <c:pt idx="12">
                    <c:v>710.79861189134772</c:v>
                  </c:pt>
                  <c:pt idx="15">
                    <c:v>1285.2541469383486</c:v>
                  </c:pt>
                  <c:pt idx="18">
                    <c:v>1569.2424924147319</c:v>
                  </c:pt>
                  <c:pt idx="21">
                    <c:v>271.01086489085429</c:v>
                  </c:pt>
                  <c:pt idx="24">
                    <c:v>146.25624393128959</c:v>
                  </c:pt>
                  <c:pt idx="27">
                    <c:v>403.64423279252566</c:v>
                  </c:pt>
                  <c:pt idx="30">
                    <c:v>606.86791533798089</c:v>
                  </c:pt>
                  <c:pt idx="33">
                    <c:v>467.52753929581519</c:v>
                  </c:pt>
                  <c:pt idx="36">
                    <c:v>1005.5520319152505</c:v>
                  </c:pt>
                </c:numCache>
              </c:numRef>
            </c:plus>
            <c:minus>
              <c:numRef>
                <c:f>'1st batch'!$G$444:$G$482</c:f>
                <c:numCache>
                  <c:formatCode>General</c:formatCode>
                  <c:ptCount val="39"/>
                  <c:pt idx="0">
                    <c:v>824.6324433750267</c:v>
                  </c:pt>
                  <c:pt idx="3">
                    <c:v>1036.9250481860083</c:v>
                  </c:pt>
                  <c:pt idx="6">
                    <c:v>759.85276351555251</c:v>
                  </c:pt>
                  <c:pt idx="9">
                    <c:v>1123.1124411899084</c:v>
                  </c:pt>
                  <c:pt idx="12">
                    <c:v>710.79861189134772</c:v>
                  </c:pt>
                  <c:pt idx="15">
                    <c:v>1285.2541469383486</c:v>
                  </c:pt>
                  <c:pt idx="18">
                    <c:v>1569.2424924147319</c:v>
                  </c:pt>
                  <c:pt idx="21">
                    <c:v>271.01086489085429</c:v>
                  </c:pt>
                  <c:pt idx="24">
                    <c:v>146.25624393128959</c:v>
                  </c:pt>
                  <c:pt idx="27">
                    <c:v>403.64423279252566</c:v>
                  </c:pt>
                  <c:pt idx="30">
                    <c:v>606.86791533798089</c:v>
                  </c:pt>
                  <c:pt idx="33">
                    <c:v>467.52753929581519</c:v>
                  </c:pt>
                  <c:pt idx="36">
                    <c:v>1005.5520319152505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6">
                    <a:lumMod val="50000"/>
                  </a:schemeClr>
                </a:solidFill>
                <a:round/>
              </a:ln>
              <a:effectLst/>
            </c:spPr>
          </c:errBars>
          <c:cat>
            <c:strRef>
              <c:f>'1st batch'!$C$444:$C$482</c:f>
              <c:strCache>
                <c:ptCount val="37"/>
                <c:pt idx="0">
                  <c:v>PE-2/3L-2-M17(100:1)</c:v>
                </c:pt>
                <c:pt idx="3">
                  <c:v>PE-2/3L-2-M17(10:1)</c:v>
                </c:pt>
                <c:pt idx="6">
                  <c:v>PE-2/1L-6-MRS(100:1)</c:v>
                </c:pt>
                <c:pt idx="9">
                  <c:v>PE-2/1L-6-MRS(10:1)</c:v>
                </c:pt>
                <c:pt idx="12">
                  <c:v>PE-2/Iso3(100:1)</c:v>
                </c:pt>
                <c:pt idx="15">
                  <c:v>PE-2/Iso3(10:1)</c:v>
                </c:pt>
                <c:pt idx="18">
                  <c:v>PE-2/L. buchneri(100:1)</c:v>
                </c:pt>
                <c:pt idx="21">
                  <c:v>PE-2/L. buchneri(10:1)</c:v>
                </c:pt>
                <c:pt idx="24">
                  <c:v>PE-2 + 1L-2-M17/100:1</c:v>
                </c:pt>
                <c:pt idx="27">
                  <c:v>PE-2 + L. crispatus/100:1</c:v>
                </c:pt>
                <c:pt idx="30">
                  <c:v>PE-2 + L. johnsonii/100:1</c:v>
                </c:pt>
                <c:pt idx="33">
                  <c:v>PE-2 + L. helveticus/100:1</c:v>
                </c:pt>
                <c:pt idx="36">
                  <c:v>PE-2 + Z. mobilis/100:1</c:v>
                </c:pt>
              </c:strCache>
            </c:strRef>
          </c:cat>
          <c:val>
            <c:numRef>
              <c:f>'1st batch'!$F$444:$F$482</c:f>
              <c:numCache>
                <c:formatCode>General</c:formatCode>
                <c:ptCount val="39"/>
                <c:pt idx="0">
                  <c:v>11743.5</c:v>
                </c:pt>
                <c:pt idx="3" formatCode="0.0">
                  <c:v>9342</c:v>
                </c:pt>
                <c:pt idx="6" formatCode="0.0">
                  <c:v>11861.666666666666</c:v>
                </c:pt>
                <c:pt idx="9" formatCode="0.0">
                  <c:v>11454.666666666666</c:v>
                </c:pt>
                <c:pt idx="12" formatCode="0.0">
                  <c:v>12812</c:v>
                </c:pt>
                <c:pt idx="15" formatCode="0.0">
                  <c:v>12465.333333333334</c:v>
                </c:pt>
                <c:pt idx="18" formatCode="0.0">
                  <c:v>9888</c:v>
                </c:pt>
                <c:pt idx="21" formatCode="0.0">
                  <c:v>11348.333333333334</c:v>
                </c:pt>
                <c:pt idx="24" formatCode="0.0">
                  <c:v>9703.6666666666661</c:v>
                </c:pt>
                <c:pt idx="27" formatCode="0.0">
                  <c:v>10088</c:v>
                </c:pt>
                <c:pt idx="30" formatCode="0.0">
                  <c:v>9693</c:v>
                </c:pt>
                <c:pt idx="33" formatCode="0.0">
                  <c:v>11104</c:v>
                </c:pt>
                <c:pt idx="36" formatCode="0.0">
                  <c:v>9769.6666666666661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B-4308-8B71-C7FE88D47309}"/>
            </c:ext>
          </c:extLst>
        </c:ser>
        <c:ser>
          <c:idx val="1"/>
          <c:order val="1"/>
          <c:tx>
            <c:v>LAB</c:v>
          </c:tx>
          <c:spPr>
            <a:solidFill>
              <a:schemeClr val="accent2"/>
            </a:solidFill>
            <a:ln w="53975">
              <a:solidFill>
                <a:schemeClr val="accent2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batch'!$I$444:$I$482</c:f>
                <c:numCache>
                  <c:formatCode>General</c:formatCode>
                  <c:ptCount val="39"/>
                  <c:pt idx="0">
                    <c:v>543.25091399422013</c:v>
                  </c:pt>
                  <c:pt idx="3">
                    <c:v>1061.9345031068954</c:v>
                  </c:pt>
                  <c:pt idx="6">
                    <c:v>369.7001788236276</c:v>
                  </c:pt>
                  <c:pt idx="9">
                    <c:v>322.78097148926787</c:v>
                  </c:pt>
                  <c:pt idx="12">
                    <c:v>552.19984305201206</c:v>
                  </c:pt>
                  <c:pt idx="15">
                    <c:v>151.29000848260492</c:v>
                  </c:pt>
                  <c:pt idx="18">
                    <c:v>225.87754794725984</c:v>
                  </c:pt>
                  <c:pt idx="21">
                    <c:v>447.13632025243584</c:v>
                  </c:pt>
                  <c:pt idx="24">
                    <c:v>135.63267387404196</c:v>
                  </c:pt>
                  <c:pt idx="27">
                    <c:v>104.12492496996096</c:v>
                  </c:pt>
                  <c:pt idx="30">
                    <c:v>458.32375747572445</c:v>
                  </c:pt>
                  <c:pt idx="33">
                    <c:v>82.101563119508668</c:v>
                  </c:pt>
                  <c:pt idx="36">
                    <c:v>24.073960113690386</c:v>
                  </c:pt>
                </c:numCache>
              </c:numRef>
            </c:plus>
            <c:minus>
              <c:numRef>
                <c:f>'1st batch'!$I$444:$I$482</c:f>
                <c:numCache>
                  <c:formatCode>General</c:formatCode>
                  <c:ptCount val="39"/>
                  <c:pt idx="0">
                    <c:v>543.25091399422013</c:v>
                  </c:pt>
                  <c:pt idx="3">
                    <c:v>1061.9345031068954</c:v>
                  </c:pt>
                  <c:pt idx="6">
                    <c:v>369.7001788236276</c:v>
                  </c:pt>
                  <c:pt idx="9">
                    <c:v>322.78097148926787</c:v>
                  </c:pt>
                  <c:pt idx="12">
                    <c:v>552.19984305201206</c:v>
                  </c:pt>
                  <c:pt idx="15">
                    <c:v>151.29000848260492</c:v>
                  </c:pt>
                  <c:pt idx="18">
                    <c:v>225.87754794725984</c:v>
                  </c:pt>
                  <c:pt idx="21">
                    <c:v>447.13632025243584</c:v>
                  </c:pt>
                  <c:pt idx="24">
                    <c:v>135.63267387404196</c:v>
                  </c:pt>
                  <c:pt idx="27">
                    <c:v>104.12492496996096</c:v>
                  </c:pt>
                  <c:pt idx="30">
                    <c:v>458.32375747572445</c:v>
                  </c:pt>
                  <c:pt idx="33">
                    <c:v>82.101563119508668</c:v>
                  </c:pt>
                  <c:pt idx="36">
                    <c:v>24.073960113690386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strRef>
              <c:f>'1st batch'!$C$444:$C$482</c:f>
              <c:strCache>
                <c:ptCount val="37"/>
                <c:pt idx="0">
                  <c:v>PE-2/3L-2-M17(100:1)</c:v>
                </c:pt>
                <c:pt idx="3">
                  <c:v>PE-2/3L-2-M17(10:1)</c:v>
                </c:pt>
                <c:pt idx="6">
                  <c:v>PE-2/1L-6-MRS(100:1)</c:v>
                </c:pt>
                <c:pt idx="9">
                  <c:v>PE-2/1L-6-MRS(10:1)</c:v>
                </c:pt>
                <c:pt idx="12">
                  <c:v>PE-2/Iso3(100:1)</c:v>
                </c:pt>
                <c:pt idx="15">
                  <c:v>PE-2/Iso3(10:1)</c:v>
                </c:pt>
                <c:pt idx="18">
                  <c:v>PE-2/L. buchneri(100:1)</c:v>
                </c:pt>
                <c:pt idx="21">
                  <c:v>PE-2/L. buchneri(10:1)</c:v>
                </c:pt>
                <c:pt idx="24">
                  <c:v>PE-2 + 1L-2-M17/100:1</c:v>
                </c:pt>
                <c:pt idx="27">
                  <c:v>PE-2 + L. crispatus/100:1</c:v>
                </c:pt>
                <c:pt idx="30">
                  <c:v>PE-2 + L. johnsonii/100:1</c:v>
                </c:pt>
                <c:pt idx="33">
                  <c:v>PE-2 + L. helveticus/100:1</c:v>
                </c:pt>
                <c:pt idx="36">
                  <c:v>PE-2 + Z. mobilis/100:1</c:v>
                </c:pt>
              </c:strCache>
            </c:strRef>
          </c:cat>
          <c:val>
            <c:numRef>
              <c:f>'1st batch'!$H$444:$H$482</c:f>
              <c:numCache>
                <c:formatCode>0.0</c:formatCode>
                <c:ptCount val="39"/>
                <c:pt idx="0">
                  <c:v>1173.6666666666667</c:v>
                </c:pt>
                <c:pt idx="3">
                  <c:v>3785.3333333333335</c:v>
                </c:pt>
                <c:pt idx="6">
                  <c:v>910.66666666666663</c:v>
                </c:pt>
                <c:pt idx="9">
                  <c:v>2480.3333333333335</c:v>
                </c:pt>
                <c:pt idx="12">
                  <c:v>2592</c:v>
                </c:pt>
                <c:pt idx="15">
                  <c:v>976</c:v>
                </c:pt>
                <c:pt idx="18">
                  <c:v>1299</c:v>
                </c:pt>
                <c:pt idx="21">
                  <c:v>2497.6666666666665</c:v>
                </c:pt>
                <c:pt idx="24">
                  <c:v>590.66666666666663</c:v>
                </c:pt>
                <c:pt idx="27">
                  <c:v>850</c:v>
                </c:pt>
                <c:pt idx="30">
                  <c:v>5622</c:v>
                </c:pt>
                <c:pt idx="33">
                  <c:v>1051</c:v>
                </c:pt>
                <c:pt idx="36">
                  <c:v>422.66666666666669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B-4308-8B71-C7FE88D47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570121272"/>
        <c:axId val="570124224"/>
      </c:barChart>
      <c:catAx>
        <c:axId val="570121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124224"/>
        <c:crosses val="autoZero"/>
        <c:auto val="1"/>
        <c:lblAlgn val="ctr"/>
        <c:lblOffset val="100"/>
        <c:noMultiLvlLbl val="0"/>
      </c:catAx>
      <c:valAx>
        <c:axId val="570124224"/>
        <c:scaling>
          <c:orientation val="minMax"/>
          <c:max val="3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Cell counts (3uL)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121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Population</a:t>
            </a:r>
            <a:r>
              <a:rPr lang="da-DK" baseline="0"/>
              <a:t> reduction (relative to control)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25421791385263"/>
          <c:y val="0.13548858447488585"/>
          <c:w val="0.82419250248076525"/>
          <c:h val="0.561282330560917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'1st batch'!$D$492</c:f>
              <c:strCache>
                <c:ptCount val="1"/>
                <c:pt idx="0">
                  <c:v>Yeast 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'1st batch'!$C$493:$C$531</c:f>
              <c:strCache>
                <c:ptCount val="37"/>
                <c:pt idx="0">
                  <c:v>PE-2/3L-2-M17(100:1)</c:v>
                </c:pt>
                <c:pt idx="3">
                  <c:v>PE-2/3L-2-M17(10:1)</c:v>
                </c:pt>
                <c:pt idx="6">
                  <c:v>PE-2/1L-6-MRS(100:1)</c:v>
                </c:pt>
                <c:pt idx="9">
                  <c:v>PE-2/1L-6-MRS(10:1)</c:v>
                </c:pt>
                <c:pt idx="12">
                  <c:v>PE-2/Iso3(100:1)</c:v>
                </c:pt>
                <c:pt idx="15">
                  <c:v>PE-2/Iso3(10:1)</c:v>
                </c:pt>
                <c:pt idx="18">
                  <c:v>PE-2/L. buchneri(100:1)</c:v>
                </c:pt>
                <c:pt idx="21">
                  <c:v>PE-2/L. buchneri(10:1)</c:v>
                </c:pt>
                <c:pt idx="24">
                  <c:v>PE-2 + 1L-2-M17/100:1</c:v>
                </c:pt>
                <c:pt idx="27">
                  <c:v>PE-2 + L. crispatus/100:1</c:v>
                </c:pt>
                <c:pt idx="30">
                  <c:v>PE-2 + L. johnsonii/100:1</c:v>
                </c:pt>
                <c:pt idx="33">
                  <c:v>PE-2 + L. helveticus/100:1</c:v>
                </c:pt>
                <c:pt idx="36">
                  <c:v>PE-2 + Z. mobilis/100:1</c:v>
                </c:pt>
              </c:strCache>
            </c:strRef>
          </c:cat>
          <c:val>
            <c:numRef>
              <c:f>'1st batch'!$D$493:$D$531</c:f>
              <c:numCache>
                <c:formatCode>0.00</c:formatCode>
                <c:ptCount val="39"/>
                <c:pt idx="0">
                  <c:v>-7.4075534179610543</c:v>
                </c:pt>
                <c:pt idx="3">
                  <c:v>-26.342348024915239</c:v>
                </c:pt>
                <c:pt idx="6">
                  <c:v>-6.4758600751662385</c:v>
                </c:pt>
                <c:pt idx="9">
                  <c:v>-9.6848800231280876</c:v>
                </c:pt>
                <c:pt idx="12">
                  <c:v>1.017109516675859</c:v>
                </c:pt>
                <c:pt idx="15">
                  <c:v>-1.716208047517668</c:v>
                </c:pt>
                <c:pt idx="18">
                  <c:v>-22.037372861310416</c:v>
                </c:pt>
                <c:pt idx="21">
                  <c:v>-10.523272622145114</c:v>
                </c:pt>
                <c:pt idx="24">
                  <c:v>-23.490761912271026</c:v>
                </c:pt>
                <c:pt idx="27">
                  <c:v>-20.460458881967995</c:v>
                </c:pt>
                <c:pt idx="30">
                  <c:v>-23.574863991169281</c:v>
                </c:pt>
                <c:pt idx="33">
                  <c:v>-12.449735866908455</c:v>
                </c:pt>
                <c:pt idx="36">
                  <c:v>-22.970380299088021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AA-4E28-BFE0-1C04C93D6B1C}"/>
            </c:ext>
          </c:extLst>
        </c:ser>
        <c:ser>
          <c:idx val="1"/>
          <c:order val="1"/>
          <c:tx>
            <c:strRef>
              <c:f>'1st batch'!$E$492</c:f>
              <c:strCache>
                <c:ptCount val="1"/>
                <c:pt idx="0">
                  <c:v>LAB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'1st batch'!$C$493:$C$531</c:f>
              <c:strCache>
                <c:ptCount val="37"/>
                <c:pt idx="0">
                  <c:v>PE-2/3L-2-M17(100:1)</c:v>
                </c:pt>
                <c:pt idx="3">
                  <c:v>PE-2/3L-2-M17(10:1)</c:v>
                </c:pt>
                <c:pt idx="6">
                  <c:v>PE-2/1L-6-MRS(100:1)</c:v>
                </c:pt>
                <c:pt idx="9">
                  <c:v>PE-2/1L-6-MRS(10:1)</c:v>
                </c:pt>
                <c:pt idx="12">
                  <c:v>PE-2/Iso3(100:1)</c:v>
                </c:pt>
                <c:pt idx="15">
                  <c:v>PE-2/Iso3(10:1)</c:v>
                </c:pt>
                <c:pt idx="18">
                  <c:v>PE-2/L. buchneri(100:1)</c:v>
                </c:pt>
                <c:pt idx="21">
                  <c:v>PE-2/L. buchneri(10:1)</c:v>
                </c:pt>
                <c:pt idx="24">
                  <c:v>PE-2 + 1L-2-M17/100:1</c:v>
                </c:pt>
                <c:pt idx="27">
                  <c:v>PE-2 + L. crispatus/100:1</c:v>
                </c:pt>
                <c:pt idx="30">
                  <c:v>PE-2 + L. johnsonii/100:1</c:v>
                </c:pt>
                <c:pt idx="33">
                  <c:v>PE-2 + L. helveticus/100:1</c:v>
                </c:pt>
                <c:pt idx="36">
                  <c:v>PE-2 + Z. mobilis/100:1</c:v>
                </c:pt>
              </c:strCache>
            </c:strRef>
          </c:cat>
          <c:val>
            <c:numRef>
              <c:f>'1st batch'!$E$493:$E$531</c:f>
              <c:numCache>
                <c:formatCode>0.00</c:formatCode>
                <c:ptCount val="39"/>
                <c:pt idx="0">
                  <c:v>-94.836031913645428</c:v>
                </c:pt>
                <c:pt idx="3">
                  <c:v>-83.345066291212021</c:v>
                </c:pt>
                <c:pt idx="6">
                  <c:v>-93.892242342946574</c:v>
                </c:pt>
                <c:pt idx="9">
                  <c:v>-83.364632237871675</c:v>
                </c:pt>
                <c:pt idx="12">
                  <c:v>-48.911008179757566</c:v>
                </c:pt>
                <c:pt idx="15">
                  <c:v>-80.762787030649449</c:v>
                </c:pt>
                <c:pt idx="18">
                  <c:v>-93.494754237924738</c:v>
                </c:pt>
                <c:pt idx="21">
                  <c:v>-87.491966513926101</c:v>
                </c:pt>
                <c:pt idx="24">
                  <c:v>-93.447957108522829</c:v>
                </c:pt>
                <c:pt idx="27">
                  <c:v>-93.815483119906872</c:v>
                </c:pt>
                <c:pt idx="30">
                  <c:v>-49.737751817856719</c:v>
                </c:pt>
                <c:pt idx="33">
                  <c:v>-84.175658720200758</c:v>
                </c:pt>
                <c:pt idx="36">
                  <c:v>-96.2567160654189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AA-4E28-BFE0-1C04C93D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05174424"/>
        <c:axId val="905174752"/>
      </c:barChart>
      <c:valAx>
        <c:axId val="905174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174424"/>
        <c:crosses val="max"/>
        <c:crossBetween val="between"/>
      </c:valAx>
      <c:catAx>
        <c:axId val="905174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17475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Yeast population drop (relative to control)</a:t>
            </a:r>
          </a:p>
        </c:rich>
      </c:tx>
      <c:layout>
        <c:manualLayout>
          <c:xMode val="edge"/>
          <c:yMode val="edge"/>
          <c:x val="0.21861765255051621"/>
          <c:y val="2.3233301064859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Yeast</c:v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'1st batch'!$C$539:$C$562</c:f>
              <c:strCache>
                <c:ptCount val="22"/>
                <c:pt idx="0">
                  <c:v>PE-2/3L-2-M17/Iso3(100:0.5:0.5)</c:v>
                </c:pt>
                <c:pt idx="3">
                  <c:v>PE-2/3L-2-M17/Iso3(10:0.5:0.5)</c:v>
                </c:pt>
                <c:pt idx="6">
                  <c:v>PE-2/1L-6-MRS/Iso3(100:0.5:0.5)</c:v>
                </c:pt>
                <c:pt idx="9">
                  <c:v>PE-2/1L-6-MRS/Iso3(10:0.5:0.5)</c:v>
                </c:pt>
                <c:pt idx="12">
                  <c:v>PE-2-/1L-6-MRS/L.buchneri/iso3(100:0.33/0.33/0.33)</c:v>
                </c:pt>
                <c:pt idx="15">
                  <c:v>PE-2-/1L-6-MRS/L.buchneri/iso3(10:0.33/0.33/0.33)</c:v>
                </c:pt>
                <c:pt idx="18">
                  <c:v>PE-2-/3L-2-MRS/L.buchneri/iso3(100:0.33/0.33/0.33)</c:v>
                </c:pt>
                <c:pt idx="21">
                  <c:v>PE-2-/3L-2-MRS/L.buchneri/iso3(10:0.33/0.33/0.33)</c:v>
                </c:pt>
              </c:strCache>
            </c:strRef>
          </c:cat>
          <c:val>
            <c:numRef>
              <c:f>'1st batch'!$D$539:$D$562</c:f>
              <c:numCache>
                <c:formatCode>0.00</c:formatCode>
                <c:ptCount val="24"/>
                <c:pt idx="0">
                  <c:v>-18.5024573576178</c:v>
                </c:pt>
                <c:pt idx="3">
                  <c:v>-18.5024573576178</c:v>
                </c:pt>
                <c:pt idx="6">
                  <c:v>-16.113432678914023</c:v>
                </c:pt>
                <c:pt idx="9">
                  <c:v>-33.793266577308202</c:v>
                </c:pt>
                <c:pt idx="12">
                  <c:v>-17.414386711871529</c:v>
                </c:pt>
                <c:pt idx="15">
                  <c:v>-24.402743830324056</c:v>
                </c:pt>
                <c:pt idx="18">
                  <c:v>-22.560382664458984</c:v>
                </c:pt>
                <c:pt idx="21">
                  <c:v>-22.513075245078724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BE-4682-976E-D6AC87814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0197832"/>
        <c:axId val="610197504"/>
      </c:barChart>
      <c:catAx>
        <c:axId val="6101978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197504"/>
        <c:crosses val="autoZero"/>
        <c:auto val="1"/>
        <c:lblAlgn val="ctr"/>
        <c:lblOffset val="100"/>
        <c:noMultiLvlLbl val="0"/>
      </c:catAx>
      <c:valAx>
        <c:axId val="6101975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0197832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Population composition - relative abundances (more than 1 LAB species)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Yeast</c:v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'1st batch'!$C$283:$C$308</c:f>
              <c:strCache>
                <c:ptCount val="24"/>
                <c:pt idx="2">
                  <c:v>PE-2/3L-2-M17/Iso3(100:0.5:0.5)</c:v>
                </c:pt>
                <c:pt idx="5">
                  <c:v>PE-2/3L-2-M17/Iso3(10:0.5:0.5)</c:v>
                </c:pt>
                <c:pt idx="8">
                  <c:v>PE-2/1L-6-MRS/Iso3(100:0.5:0.5)</c:v>
                </c:pt>
                <c:pt idx="11">
                  <c:v>PE-2/1L-6-MRS/Iso3(10:0.5:0.5)</c:v>
                </c:pt>
                <c:pt idx="14">
                  <c:v>PE-2-/1L-6-MRS/L.buchneri/iso3(100:0.33/0.33/0.33)</c:v>
                </c:pt>
                <c:pt idx="17">
                  <c:v>PE-2-/1L-6-MRS/L.buchneri/iso3(10:0.33/0.33/0.33)</c:v>
                </c:pt>
                <c:pt idx="20">
                  <c:v>PE-2-/3L-2-MRS/L.buchneri/iso3(100:0.33/0.33/0.33)</c:v>
                </c:pt>
                <c:pt idx="23">
                  <c:v>PE-2-/3L-2-MRS/L.buchneri/iso3(10:0.33/0.33/0.33)</c:v>
                </c:pt>
              </c:strCache>
            </c:strRef>
          </c:cat>
          <c:val>
            <c:numRef>
              <c:f>'1st batch'!$D$283:$D$308</c:f>
              <c:numCache>
                <c:formatCode>General</c:formatCode>
                <c:ptCount val="26"/>
                <c:pt idx="1">
                  <c:v>0</c:v>
                </c:pt>
                <c:pt idx="2" formatCode="0.0">
                  <c:v>89.524181905678532</c:v>
                </c:pt>
                <c:pt idx="5" formatCode="0.0">
                  <c:v>79.260281675740615</c:v>
                </c:pt>
                <c:pt idx="8" formatCode="0.0">
                  <c:v>83.614072773950184</c:v>
                </c:pt>
                <c:pt idx="11" formatCode="0.0">
                  <c:v>74.841795656436616</c:v>
                </c:pt>
                <c:pt idx="14" formatCode="0.0">
                  <c:v>79.02771490367688</c:v>
                </c:pt>
                <c:pt idx="17" formatCode="0.0">
                  <c:v>80.011126564673148</c:v>
                </c:pt>
                <c:pt idx="20" formatCode="0.0">
                  <c:v>82.318265631111359</c:v>
                </c:pt>
                <c:pt idx="23" formatCode="0.0">
                  <c:v>73.981230553046274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D7-4FF5-95B7-43CE9EA76716}"/>
            </c:ext>
          </c:extLst>
        </c:ser>
        <c:ser>
          <c:idx val="1"/>
          <c:order val="1"/>
          <c:tx>
            <c:v>LAB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'1st batch'!$C$283:$C$308</c:f>
              <c:strCache>
                <c:ptCount val="24"/>
                <c:pt idx="2">
                  <c:v>PE-2/3L-2-M17/Iso3(100:0.5:0.5)</c:v>
                </c:pt>
                <c:pt idx="5">
                  <c:v>PE-2/3L-2-M17/Iso3(10:0.5:0.5)</c:v>
                </c:pt>
                <c:pt idx="8">
                  <c:v>PE-2/1L-6-MRS/Iso3(100:0.5:0.5)</c:v>
                </c:pt>
                <c:pt idx="11">
                  <c:v>PE-2/1L-6-MRS/Iso3(10:0.5:0.5)</c:v>
                </c:pt>
                <c:pt idx="14">
                  <c:v>PE-2-/1L-6-MRS/L.buchneri/iso3(100:0.33/0.33/0.33)</c:v>
                </c:pt>
                <c:pt idx="17">
                  <c:v>PE-2-/1L-6-MRS/L.buchneri/iso3(10:0.33/0.33/0.33)</c:v>
                </c:pt>
                <c:pt idx="20">
                  <c:v>PE-2-/3L-2-MRS/L.buchneri/iso3(100:0.33/0.33/0.33)</c:v>
                </c:pt>
                <c:pt idx="23">
                  <c:v>PE-2-/3L-2-MRS/L.buchneri/iso3(10:0.33/0.33/0.33)</c:v>
                </c:pt>
              </c:strCache>
            </c:strRef>
          </c:cat>
          <c:val>
            <c:numRef>
              <c:f>'1st batch'!$F$283:$F$308</c:f>
              <c:numCache>
                <c:formatCode>General</c:formatCode>
                <c:ptCount val="26"/>
                <c:pt idx="1">
                  <c:v>0</c:v>
                </c:pt>
                <c:pt idx="2" formatCode="0.0">
                  <c:v>10.475818094321463</c:v>
                </c:pt>
                <c:pt idx="5" formatCode="0.0">
                  <c:v>20.739718324259385</c:v>
                </c:pt>
                <c:pt idx="8" formatCode="0.0">
                  <c:v>16.385927226049827</c:v>
                </c:pt>
                <c:pt idx="11" formatCode="0.0">
                  <c:v>25.158204343563384</c:v>
                </c:pt>
                <c:pt idx="14" formatCode="0.0">
                  <c:v>20.97228509632312</c:v>
                </c:pt>
                <c:pt idx="17" formatCode="0.0">
                  <c:v>19.988873435326841</c:v>
                </c:pt>
                <c:pt idx="20" formatCode="0.0">
                  <c:v>17.681734368888641</c:v>
                </c:pt>
                <c:pt idx="23" formatCode="0.0">
                  <c:v>26.018769446953733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D7-4FF5-95B7-43CE9EA767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1198800"/>
        <c:axId val="611191256"/>
      </c:barChart>
      <c:catAx>
        <c:axId val="61119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222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191256"/>
        <c:crosses val="autoZero"/>
        <c:auto val="1"/>
        <c:lblAlgn val="ctr"/>
        <c:lblOffset val="100"/>
        <c:noMultiLvlLbl val="0"/>
      </c:catAx>
      <c:valAx>
        <c:axId val="611191256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19880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Relative</a:t>
            </a:r>
            <a:r>
              <a:rPr lang="da-DK" baseline="0"/>
              <a:t> abundance - pairwise cultivations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'1st batch'!$C$444:$C$482</c:f>
              <c:strCache>
                <c:ptCount val="37"/>
                <c:pt idx="0">
                  <c:v>PE-2/3L-2-M17(100:1)</c:v>
                </c:pt>
                <c:pt idx="3">
                  <c:v>PE-2/3L-2-M17(10:1)</c:v>
                </c:pt>
                <c:pt idx="6">
                  <c:v>PE-2/1L-6-MRS(100:1)</c:v>
                </c:pt>
                <c:pt idx="9">
                  <c:v>PE-2/1L-6-MRS(10:1)</c:v>
                </c:pt>
                <c:pt idx="12">
                  <c:v>PE-2/Iso3(100:1)</c:v>
                </c:pt>
                <c:pt idx="15">
                  <c:v>PE-2/Iso3(10:1)</c:v>
                </c:pt>
                <c:pt idx="18">
                  <c:v>PE-2/L. buchneri(100:1)</c:v>
                </c:pt>
                <c:pt idx="21">
                  <c:v>PE-2/L. buchneri(10:1)</c:v>
                </c:pt>
                <c:pt idx="24">
                  <c:v>PE-2 + 1L-2-M17/100:1</c:v>
                </c:pt>
                <c:pt idx="27">
                  <c:v>PE-2 + L. crispatus/100:1</c:v>
                </c:pt>
                <c:pt idx="30">
                  <c:v>PE-2 + L. johnsonii/100:1</c:v>
                </c:pt>
                <c:pt idx="33">
                  <c:v>PE-2 + L. helveticus/100:1</c:v>
                </c:pt>
                <c:pt idx="36">
                  <c:v>PE-2 + Z. mobilis/100:1</c:v>
                </c:pt>
              </c:strCache>
            </c:strRef>
          </c:cat>
          <c:val>
            <c:numRef>
              <c:f>'1st batch'!$J$444:$J$482</c:f>
              <c:numCache>
                <c:formatCode>0.00</c:formatCode>
                <c:ptCount val="39"/>
                <c:pt idx="0">
                  <c:v>90.91390010709263</c:v>
                </c:pt>
                <c:pt idx="3">
                  <c:v>71.164491392006497</c:v>
                </c:pt>
                <c:pt idx="6">
                  <c:v>92.870005480596078</c:v>
                </c:pt>
                <c:pt idx="9">
                  <c:v>82.200693696926194</c:v>
                </c:pt>
                <c:pt idx="12">
                  <c:v>83.173201765775119</c:v>
                </c:pt>
                <c:pt idx="15">
                  <c:v>92.738815593691115</c:v>
                </c:pt>
                <c:pt idx="18">
                  <c:v>88.388307857334411</c:v>
                </c:pt>
                <c:pt idx="21">
                  <c:v>81.961095864028124</c:v>
                </c:pt>
                <c:pt idx="24">
                  <c:v>94.26221545834278</c:v>
                </c:pt>
                <c:pt idx="27">
                  <c:v>92.228926677637588</c:v>
                </c:pt>
                <c:pt idx="30">
                  <c:v>63.290891283055828</c:v>
                </c:pt>
                <c:pt idx="33">
                  <c:v>91.353352529823113</c:v>
                </c:pt>
                <c:pt idx="36">
                  <c:v>95.853092193478773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95-49AC-A7C6-899825A43E4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'1st batch'!$C$444:$C$482</c:f>
              <c:strCache>
                <c:ptCount val="37"/>
                <c:pt idx="0">
                  <c:v>PE-2/3L-2-M17(100:1)</c:v>
                </c:pt>
                <c:pt idx="3">
                  <c:v>PE-2/3L-2-M17(10:1)</c:v>
                </c:pt>
                <c:pt idx="6">
                  <c:v>PE-2/1L-6-MRS(100:1)</c:v>
                </c:pt>
                <c:pt idx="9">
                  <c:v>PE-2/1L-6-MRS(10:1)</c:v>
                </c:pt>
                <c:pt idx="12">
                  <c:v>PE-2/Iso3(100:1)</c:v>
                </c:pt>
                <c:pt idx="15">
                  <c:v>PE-2/Iso3(10:1)</c:v>
                </c:pt>
                <c:pt idx="18">
                  <c:v>PE-2/L. buchneri(100:1)</c:v>
                </c:pt>
                <c:pt idx="21">
                  <c:v>PE-2/L. buchneri(10:1)</c:v>
                </c:pt>
                <c:pt idx="24">
                  <c:v>PE-2 + 1L-2-M17/100:1</c:v>
                </c:pt>
                <c:pt idx="27">
                  <c:v>PE-2 + L. crispatus/100:1</c:v>
                </c:pt>
                <c:pt idx="30">
                  <c:v>PE-2 + L. johnsonii/100:1</c:v>
                </c:pt>
                <c:pt idx="33">
                  <c:v>PE-2 + L. helveticus/100:1</c:v>
                </c:pt>
                <c:pt idx="36">
                  <c:v>PE-2 + Z. mobilis/100:1</c:v>
                </c:pt>
              </c:strCache>
            </c:strRef>
          </c:cat>
          <c:val>
            <c:numRef>
              <c:f>'1st batch'!$K$444:$K$482</c:f>
              <c:numCache>
                <c:formatCode>0.00</c:formatCode>
                <c:ptCount val="39"/>
                <c:pt idx="0">
                  <c:v>9.086099892907372</c:v>
                </c:pt>
                <c:pt idx="3">
                  <c:v>28.8355086079935</c:v>
                </c:pt>
                <c:pt idx="6">
                  <c:v>7.1299945194039198</c:v>
                </c:pt>
                <c:pt idx="9">
                  <c:v>17.799306303073795</c:v>
                </c:pt>
                <c:pt idx="12">
                  <c:v>16.826798234224878</c:v>
                </c:pt>
                <c:pt idx="15">
                  <c:v>7.2611844063088977</c:v>
                </c:pt>
                <c:pt idx="18">
                  <c:v>11.611692142665595</c:v>
                </c:pt>
                <c:pt idx="21">
                  <c:v>18.03890413597188</c:v>
                </c:pt>
                <c:pt idx="24">
                  <c:v>5.7377845416572226</c:v>
                </c:pt>
                <c:pt idx="27">
                  <c:v>7.7710733223624064</c:v>
                </c:pt>
                <c:pt idx="30">
                  <c:v>36.709108716944172</c:v>
                </c:pt>
                <c:pt idx="33">
                  <c:v>8.6466474701768821</c:v>
                </c:pt>
                <c:pt idx="36">
                  <c:v>4.1469078065212424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95-49AC-A7C6-899825A43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12067824"/>
        <c:axId val="912069136"/>
      </c:barChart>
      <c:catAx>
        <c:axId val="91206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2069136"/>
        <c:crosses val="autoZero"/>
        <c:auto val="1"/>
        <c:lblAlgn val="ctr"/>
        <c:lblOffset val="100"/>
        <c:noMultiLvlLbl val="0"/>
      </c:catAx>
      <c:valAx>
        <c:axId val="912069136"/>
        <c:scaling>
          <c:orientation val="minMax"/>
          <c:max val="10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206782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Bacteria</a:t>
            </a:r>
            <a:r>
              <a:rPr lang="da-DK" baseline="0"/>
              <a:t> community structure (relative abundance)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9731733447898857E-2"/>
          <c:y val="4.1098325412609889E-2"/>
          <c:w val="0.77743703289203059"/>
          <c:h val="0.7184770937852306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'1st batch'!$O$176</c:f>
              <c:strCache>
                <c:ptCount val="1"/>
                <c:pt idx="0">
                  <c:v>3L-2-M17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batch'!$S$177:$S$248</c:f>
                <c:numCache>
                  <c:formatCode>General</c:formatCode>
                  <c:ptCount val="72"/>
                  <c:pt idx="0">
                    <c:v>2.4714511848766136</c:v>
                  </c:pt>
                  <c:pt idx="3">
                    <c:v>1.2432868986073702</c:v>
                  </c:pt>
                  <c:pt idx="6">
                    <c:v>0</c:v>
                  </c:pt>
                  <c:pt idx="9">
                    <c:v>0</c:v>
                  </c:pt>
                  <c:pt idx="12">
                    <c:v>0</c:v>
                  </c:pt>
                  <c:pt idx="15">
                    <c:v>0</c:v>
                  </c:pt>
                  <c:pt idx="18">
                    <c:v>0.88826018322377409</c:v>
                  </c:pt>
                  <c:pt idx="21">
                    <c:v>7.1933482333660166</c:v>
                  </c:pt>
                  <c:pt idx="24">
                    <c:v>13.867656718754116</c:v>
                  </c:pt>
                  <c:pt idx="27">
                    <c:v>3.8103087093125914</c:v>
                  </c:pt>
                  <c:pt idx="30">
                    <c:v>0</c:v>
                  </c:pt>
                  <c:pt idx="33">
                    <c:v>0</c:v>
                  </c:pt>
                  <c:pt idx="36">
                    <c:v>0.92693247002495227</c:v>
                  </c:pt>
                  <c:pt idx="39">
                    <c:v>2.1895460402583722</c:v>
                  </c:pt>
                  <c:pt idx="42">
                    <c:v>0</c:v>
                  </c:pt>
                  <c:pt idx="45">
                    <c:v>0</c:v>
                  </c:pt>
                  <c:pt idx="48">
                    <c:v>0</c:v>
                  </c:pt>
                  <c:pt idx="51">
                    <c:v>0</c:v>
                  </c:pt>
                  <c:pt idx="54">
                    <c:v>0</c:v>
                  </c:pt>
                  <c:pt idx="57">
                    <c:v>15.194150295596652</c:v>
                  </c:pt>
                  <c:pt idx="60">
                    <c:v>0.7844096903801232</c:v>
                  </c:pt>
                  <c:pt idx="63">
                    <c:v>0</c:v>
                  </c:pt>
                  <c:pt idx="66">
                    <c:v>0</c:v>
                  </c:pt>
                  <c:pt idx="69">
                    <c:v>0</c:v>
                  </c:pt>
                </c:numCache>
              </c:numRef>
            </c:plus>
            <c:minus>
              <c:numRef>
                <c:f>'1st batch'!$S$177:$S$248</c:f>
                <c:numCache>
                  <c:formatCode>General</c:formatCode>
                  <c:ptCount val="72"/>
                  <c:pt idx="0">
                    <c:v>2.4714511848766136</c:v>
                  </c:pt>
                  <c:pt idx="3">
                    <c:v>1.2432868986073702</c:v>
                  </c:pt>
                  <c:pt idx="6">
                    <c:v>0</c:v>
                  </c:pt>
                  <c:pt idx="9">
                    <c:v>0</c:v>
                  </c:pt>
                  <c:pt idx="12">
                    <c:v>0</c:v>
                  </c:pt>
                  <c:pt idx="15">
                    <c:v>0</c:v>
                  </c:pt>
                  <c:pt idx="18">
                    <c:v>0.88826018322377409</c:v>
                  </c:pt>
                  <c:pt idx="21">
                    <c:v>7.1933482333660166</c:v>
                  </c:pt>
                  <c:pt idx="24">
                    <c:v>13.867656718754116</c:v>
                  </c:pt>
                  <c:pt idx="27">
                    <c:v>3.8103087093125914</c:v>
                  </c:pt>
                  <c:pt idx="30">
                    <c:v>0</c:v>
                  </c:pt>
                  <c:pt idx="33">
                    <c:v>0</c:v>
                  </c:pt>
                  <c:pt idx="36">
                    <c:v>0.92693247002495227</c:v>
                  </c:pt>
                  <c:pt idx="39">
                    <c:v>2.1895460402583722</c:v>
                  </c:pt>
                  <c:pt idx="42">
                    <c:v>0</c:v>
                  </c:pt>
                  <c:pt idx="45">
                    <c:v>0</c:v>
                  </c:pt>
                  <c:pt idx="48">
                    <c:v>0</c:v>
                  </c:pt>
                  <c:pt idx="51">
                    <c:v>0</c:v>
                  </c:pt>
                  <c:pt idx="54">
                    <c:v>0</c:v>
                  </c:pt>
                  <c:pt idx="57">
                    <c:v>15.194150295596652</c:v>
                  </c:pt>
                  <c:pt idx="60">
                    <c:v>0.7844096903801232</c:v>
                  </c:pt>
                  <c:pt idx="63">
                    <c:v>0</c:v>
                  </c:pt>
                  <c:pt idx="66">
                    <c:v>0</c:v>
                  </c:pt>
                  <c:pt idx="69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1"/>
                </a:solidFill>
                <a:round/>
              </a:ln>
              <a:effectLst/>
            </c:spPr>
          </c:errBars>
          <c:cat>
            <c:strRef>
              <c:f>'1st batch'!$A$177:$A$248</c:f>
              <c:strCache>
                <c:ptCount val="70"/>
                <c:pt idx="0">
                  <c:v>PE-2/3L-2-M17/Iso3(100:0.5:0.5)</c:v>
                </c:pt>
                <c:pt idx="3">
                  <c:v>PE-2/3L-2-M17/Iso3(10:0.5:0.5)</c:v>
                </c:pt>
                <c:pt idx="6">
                  <c:v>PE-2/1L-6-MRS/Iso3(100:0.5:0.5)</c:v>
                </c:pt>
                <c:pt idx="9">
                  <c:v>PE-2/1L-6-MRS/Iso3(10:0.5:0.5)</c:v>
                </c:pt>
                <c:pt idx="12">
                  <c:v>PE-2-/1L-6-MRS/L.buchneri/iso3(100:0.33/0.33/0.33)</c:v>
                </c:pt>
                <c:pt idx="15">
                  <c:v>PE-2-/1L-6-MRS/L.buchneri/iso3(10:0.33/0.33/0.33)</c:v>
                </c:pt>
                <c:pt idx="18">
                  <c:v>PE-2-/3L-2-MRS/L.buchneri/iso3(100:0.33/0.33/0.33)</c:v>
                </c:pt>
                <c:pt idx="21">
                  <c:v>PE-2-/3L-2-MRS/L.buchneri/iso3(10:0.33/0.33/0.33)</c:v>
                </c:pt>
                <c:pt idx="24">
                  <c:v>3L-2-M17/Iso3(95/5)</c:v>
                </c:pt>
                <c:pt idx="27">
                  <c:v>3L-2-M17/Iso3(5/95)</c:v>
                </c:pt>
                <c:pt idx="30">
                  <c:v>1L-6-MRS/Iso3(95/5)</c:v>
                </c:pt>
                <c:pt idx="33">
                  <c:v>1L-6-MRS +   Iso3/5:95</c:v>
                </c:pt>
                <c:pt idx="36">
                  <c:v>3L-2-M17 + L.   buchneri/ 95:5</c:v>
                </c:pt>
                <c:pt idx="39">
                  <c:v>3L-2-M17   + L. buchneri/ 5:95</c:v>
                </c:pt>
                <c:pt idx="42">
                  <c:v>1L-6-MRS + L. buchneri/   5:95</c:v>
                </c:pt>
                <c:pt idx="45">
                  <c:v>1L-6-MRS + L. buchneri/   95:5</c:v>
                </c:pt>
                <c:pt idx="48">
                  <c:v>Iso 3 + L. buchneri/95:5</c:v>
                </c:pt>
                <c:pt idx="51">
                  <c:v>Iso 3 + L. buchneri/5:95</c:v>
                </c:pt>
                <c:pt idx="54">
                  <c:v>3L-2-M17 + Iso 3 +   L.buchneri/5:90:5</c:v>
                </c:pt>
                <c:pt idx="57">
                  <c:v>3L-2-M17 + Iso 3 +   L.buchneri/90:5:5</c:v>
                </c:pt>
                <c:pt idx="60">
                  <c:v>3L-2-M17 + Iso 3 +   L.buchneri/5:5:90</c:v>
                </c:pt>
                <c:pt idx="63">
                  <c:v>1L-6-MRS+ Iso 3 +   L.buchneri/90:5:5</c:v>
                </c:pt>
                <c:pt idx="66">
                  <c:v>1L-6-MRS+ Iso 3 +   L.buchneri/5:90:5</c:v>
                </c:pt>
                <c:pt idx="69">
                  <c:v>1L-6-MRS+ Iso 3 +   L.buchneri/5:5:90</c:v>
                </c:pt>
              </c:strCache>
            </c:strRef>
          </c:cat>
          <c:val>
            <c:numRef>
              <c:f>'1st batch'!$O$177:$O$248</c:f>
              <c:numCache>
                <c:formatCode>General</c:formatCode>
                <c:ptCount val="72"/>
                <c:pt idx="0" formatCode="0">
                  <c:v>14.062555342101438</c:v>
                </c:pt>
                <c:pt idx="3" formatCode="0">
                  <c:v>2.6051729101987431</c:v>
                </c:pt>
                <c:pt idx="6" formatCode="0">
                  <c:v>0</c:v>
                </c:pt>
                <c:pt idx="9" formatCode="0">
                  <c:v>0</c:v>
                </c:pt>
                <c:pt idx="12" formatCode="0">
                  <c:v>0</c:v>
                </c:pt>
                <c:pt idx="15" formatCode="0">
                  <c:v>0</c:v>
                </c:pt>
                <c:pt idx="18" formatCode="0">
                  <c:v>0.62809479901553578</c:v>
                </c:pt>
                <c:pt idx="21" formatCode="0">
                  <c:v>25.99122068398599</c:v>
                </c:pt>
                <c:pt idx="24" formatCode="0">
                  <c:v>26.840157692064736</c:v>
                </c:pt>
                <c:pt idx="27" formatCode="0">
                  <c:v>21.214661256183462</c:v>
                </c:pt>
                <c:pt idx="30" formatCode="0">
                  <c:v>0</c:v>
                </c:pt>
                <c:pt idx="33" formatCode="0">
                  <c:v>0</c:v>
                </c:pt>
                <c:pt idx="36" formatCode="0">
                  <c:v>76.146536031805695</c:v>
                </c:pt>
                <c:pt idx="39" formatCode="0">
                  <c:v>43.754893814918127</c:v>
                </c:pt>
                <c:pt idx="42" formatCode="0">
                  <c:v>0</c:v>
                </c:pt>
                <c:pt idx="45" formatCode="0">
                  <c:v>0</c:v>
                </c:pt>
                <c:pt idx="48" formatCode="0">
                  <c:v>0</c:v>
                </c:pt>
                <c:pt idx="51" formatCode="0">
                  <c:v>0</c:v>
                </c:pt>
                <c:pt idx="54" formatCode="0">
                  <c:v>0</c:v>
                </c:pt>
                <c:pt idx="57" formatCode="0">
                  <c:v>21.113212535116674</c:v>
                </c:pt>
                <c:pt idx="60" formatCode="0">
                  <c:v>0.96484993570854327</c:v>
                </c:pt>
                <c:pt idx="63" formatCode="0">
                  <c:v>0</c:v>
                </c:pt>
                <c:pt idx="66" formatCode="0">
                  <c:v>0</c:v>
                </c:pt>
                <c:pt idx="69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EA-4ED0-83BA-A8D55A54EEB7}"/>
            </c:ext>
          </c:extLst>
        </c:ser>
        <c:ser>
          <c:idx val="1"/>
          <c:order val="1"/>
          <c:tx>
            <c:strRef>
              <c:f>'1st batch'!$P$176</c:f>
              <c:strCache>
                <c:ptCount val="1"/>
                <c:pt idx="0">
                  <c:v>Iso3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batch'!$T$177:$T$248</c:f>
                <c:numCache>
                  <c:formatCode>General</c:formatCode>
                  <c:ptCount val="72"/>
                  <c:pt idx="0">
                    <c:v>2.4714511848766105</c:v>
                  </c:pt>
                  <c:pt idx="3">
                    <c:v>1.2432868986073689</c:v>
                  </c:pt>
                  <c:pt idx="6">
                    <c:v>0.13880767664990595</c:v>
                  </c:pt>
                  <c:pt idx="9">
                    <c:v>3.6881298751721232</c:v>
                  </c:pt>
                  <c:pt idx="12">
                    <c:v>5.8303552369015064</c:v>
                  </c:pt>
                  <c:pt idx="15">
                    <c:v>3.5975306858958782</c:v>
                  </c:pt>
                  <c:pt idx="18">
                    <c:v>2.5370759394555602</c:v>
                  </c:pt>
                  <c:pt idx="21">
                    <c:v>7.1933482333660175</c:v>
                  </c:pt>
                  <c:pt idx="24">
                    <c:v>13.86765671875413</c:v>
                  </c:pt>
                  <c:pt idx="27">
                    <c:v>3.8103087093126145</c:v>
                  </c:pt>
                  <c:pt idx="30">
                    <c:v>12.332944083498756</c:v>
                  </c:pt>
                  <c:pt idx="33">
                    <c:v>0.16175920025843957</c:v>
                  </c:pt>
                  <c:pt idx="36">
                    <c:v>0</c:v>
                  </c:pt>
                  <c:pt idx="39">
                    <c:v>0</c:v>
                  </c:pt>
                  <c:pt idx="42">
                    <c:v>0</c:v>
                  </c:pt>
                  <c:pt idx="45">
                    <c:v>0</c:v>
                  </c:pt>
                  <c:pt idx="48">
                    <c:v>0.31795092842478817</c:v>
                  </c:pt>
                  <c:pt idx="51">
                    <c:v>2.1619240987545547</c:v>
                  </c:pt>
                  <c:pt idx="54">
                    <c:v>17.613453923133111</c:v>
                  </c:pt>
                  <c:pt idx="57">
                    <c:v>14.072799779043912</c:v>
                  </c:pt>
                  <c:pt idx="60">
                    <c:v>5.8019377575139979</c:v>
                  </c:pt>
                  <c:pt idx="63">
                    <c:v>8.801750646922871</c:v>
                  </c:pt>
                  <c:pt idx="66">
                    <c:v>9.6939227215948769</c:v>
                  </c:pt>
                  <c:pt idx="69">
                    <c:v>6.2376657276390084</c:v>
                  </c:pt>
                </c:numCache>
              </c:numRef>
            </c:plus>
            <c:minus>
              <c:numRef>
                <c:f>'1st batch'!$T$177:$T$248</c:f>
                <c:numCache>
                  <c:formatCode>General</c:formatCode>
                  <c:ptCount val="72"/>
                  <c:pt idx="0">
                    <c:v>2.4714511848766105</c:v>
                  </c:pt>
                  <c:pt idx="3">
                    <c:v>1.2432868986073689</c:v>
                  </c:pt>
                  <c:pt idx="6">
                    <c:v>0.13880767664990595</c:v>
                  </c:pt>
                  <c:pt idx="9">
                    <c:v>3.6881298751721232</c:v>
                  </c:pt>
                  <c:pt idx="12">
                    <c:v>5.8303552369015064</c:v>
                  </c:pt>
                  <c:pt idx="15">
                    <c:v>3.5975306858958782</c:v>
                  </c:pt>
                  <c:pt idx="18">
                    <c:v>2.5370759394555602</c:v>
                  </c:pt>
                  <c:pt idx="21">
                    <c:v>7.1933482333660175</c:v>
                  </c:pt>
                  <c:pt idx="24">
                    <c:v>13.86765671875413</c:v>
                  </c:pt>
                  <c:pt idx="27">
                    <c:v>3.8103087093126145</c:v>
                  </c:pt>
                  <c:pt idx="30">
                    <c:v>12.332944083498756</c:v>
                  </c:pt>
                  <c:pt idx="33">
                    <c:v>0.16175920025843957</c:v>
                  </c:pt>
                  <c:pt idx="36">
                    <c:v>0</c:v>
                  </c:pt>
                  <c:pt idx="39">
                    <c:v>0</c:v>
                  </c:pt>
                  <c:pt idx="42">
                    <c:v>0</c:v>
                  </c:pt>
                  <c:pt idx="45">
                    <c:v>0</c:v>
                  </c:pt>
                  <c:pt idx="48">
                    <c:v>0.31795092842478817</c:v>
                  </c:pt>
                  <c:pt idx="51">
                    <c:v>2.1619240987545547</c:v>
                  </c:pt>
                  <c:pt idx="54">
                    <c:v>17.613453923133111</c:v>
                  </c:pt>
                  <c:pt idx="57">
                    <c:v>14.072799779043912</c:v>
                  </c:pt>
                  <c:pt idx="60">
                    <c:v>5.8019377575139979</c:v>
                  </c:pt>
                  <c:pt idx="63">
                    <c:v>8.801750646922871</c:v>
                  </c:pt>
                  <c:pt idx="66">
                    <c:v>9.6939227215948769</c:v>
                  </c:pt>
                  <c:pt idx="69">
                    <c:v>6.2376657276390084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strRef>
              <c:f>'1st batch'!$A$177:$A$248</c:f>
              <c:strCache>
                <c:ptCount val="70"/>
                <c:pt idx="0">
                  <c:v>PE-2/3L-2-M17/Iso3(100:0.5:0.5)</c:v>
                </c:pt>
                <c:pt idx="3">
                  <c:v>PE-2/3L-2-M17/Iso3(10:0.5:0.5)</c:v>
                </c:pt>
                <c:pt idx="6">
                  <c:v>PE-2/1L-6-MRS/Iso3(100:0.5:0.5)</c:v>
                </c:pt>
                <c:pt idx="9">
                  <c:v>PE-2/1L-6-MRS/Iso3(10:0.5:0.5)</c:v>
                </c:pt>
                <c:pt idx="12">
                  <c:v>PE-2-/1L-6-MRS/L.buchneri/iso3(100:0.33/0.33/0.33)</c:v>
                </c:pt>
                <c:pt idx="15">
                  <c:v>PE-2-/1L-6-MRS/L.buchneri/iso3(10:0.33/0.33/0.33)</c:v>
                </c:pt>
                <c:pt idx="18">
                  <c:v>PE-2-/3L-2-MRS/L.buchneri/iso3(100:0.33/0.33/0.33)</c:v>
                </c:pt>
                <c:pt idx="21">
                  <c:v>PE-2-/3L-2-MRS/L.buchneri/iso3(10:0.33/0.33/0.33)</c:v>
                </c:pt>
                <c:pt idx="24">
                  <c:v>3L-2-M17/Iso3(95/5)</c:v>
                </c:pt>
                <c:pt idx="27">
                  <c:v>3L-2-M17/Iso3(5/95)</c:v>
                </c:pt>
                <c:pt idx="30">
                  <c:v>1L-6-MRS/Iso3(95/5)</c:v>
                </c:pt>
                <c:pt idx="33">
                  <c:v>1L-6-MRS +   Iso3/5:95</c:v>
                </c:pt>
                <c:pt idx="36">
                  <c:v>3L-2-M17 + L.   buchneri/ 95:5</c:v>
                </c:pt>
                <c:pt idx="39">
                  <c:v>3L-2-M17   + L. buchneri/ 5:95</c:v>
                </c:pt>
                <c:pt idx="42">
                  <c:v>1L-6-MRS + L. buchneri/   5:95</c:v>
                </c:pt>
                <c:pt idx="45">
                  <c:v>1L-6-MRS + L. buchneri/   95:5</c:v>
                </c:pt>
                <c:pt idx="48">
                  <c:v>Iso 3 + L. buchneri/95:5</c:v>
                </c:pt>
                <c:pt idx="51">
                  <c:v>Iso 3 + L. buchneri/5:95</c:v>
                </c:pt>
                <c:pt idx="54">
                  <c:v>3L-2-M17 + Iso 3 +   L.buchneri/5:90:5</c:v>
                </c:pt>
                <c:pt idx="57">
                  <c:v>3L-2-M17 + Iso 3 +   L.buchneri/90:5:5</c:v>
                </c:pt>
                <c:pt idx="60">
                  <c:v>3L-2-M17 + Iso 3 +   L.buchneri/5:5:90</c:v>
                </c:pt>
                <c:pt idx="63">
                  <c:v>1L-6-MRS+ Iso 3 +   L.buchneri/90:5:5</c:v>
                </c:pt>
                <c:pt idx="66">
                  <c:v>1L-6-MRS+ Iso 3 +   L.buchneri/5:90:5</c:v>
                </c:pt>
                <c:pt idx="69">
                  <c:v>1L-6-MRS+ Iso 3 +   L.buchneri/5:5:90</c:v>
                </c:pt>
              </c:strCache>
            </c:strRef>
          </c:cat>
          <c:val>
            <c:numRef>
              <c:f>'1st batch'!$P$177:$P$248</c:f>
              <c:numCache>
                <c:formatCode>General</c:formatCode>
                <c:ptCount val="72"/>
                <c:pt idx="0" formatCode="0">
                  <c:v>85.937444657898553</c:v>
                </c:pt>
                <c:pt idx="3" formatCode="0">
                  <c:v>97.394827089801254</c:v>
                </c:pt>
                <c:pt idx="6" formatCode="0">
                  <c:v>99.609797073176708</c:v>
                </c:pt>
                <c:pt idx="9" formatCode="0">
                  <c:v>94.715071318159062</c:v>
                </c:pt>
                <c:pt idx="12" formatCode="0">
                  <c:v>69.55247487078914</c:v>
                </c:pt>
                <c:pt idx="15" formatCode="0">
                  <c:v>92.266090723045451</c:v>
                </c:pt>
                <c:pt idx="18" formatCode="0">
                  <c:v>97.007679544615954</c:v>
                </c:pt>
                <c:pt idx="21" formatCode="0">
                  <c:v>74.008779316014014</c:v>
                </c:pt>
                <c:pt idx="24" formatCode="0">
                  <c:v>73.159842307935264</c:v>
                </c:pt>
                <c:pt idx="27" formatCode="0">
                  <c:v>78.785338743816553</c:v>
                </c:pt>
                <c:pt idx="30" formatCode="0">
                  <c:v>48.749007263155612</c:v>
                </c:pt>
                <c:pt idx="33" formatCode="0">
                  <c:v>91.863947469389771</c:v>
                </c:pt>
                <c:pt idx="36" formatCode="0">
                  <c:v>0</c:v>
                </c:pt>
                <c:pt idx="39" formatCode="0">
                  <c:v>0</c:v>
                </c:pt>
                <c:pt idx="42" formatCode="0">
                  <c:v>0</c:v>
                </c:pt>
                <c:pt idx="45" formatCode="0">
                  <c:v>0</c:v>
                </c:pt>
                <c:pt idx="48" formatCode="0">
                  <c:v>97.096601593735087</c:v>
                </c:pt>
                <c:pt idx="51" formatCode="0">
                  <c:v>84.855649743627154</c:v>
                </c:pt>
                <c:pt idx="54" formatCode="0">
                  <c:v>75.270956105787292</c:v>
                </c:pt>
                <c:pt idx="57" formatCode="0">
                  <c:v>73.673870881163836</c:v>
                </c:pt>
                <c:pt idx="60" formatCode="0">
                  <c:v>91.963285023732354</c:v>
                </c:pt>
                <c:pt idx="63" formatCode="0">
                  <c:v>51.172788842019791</c:v>
                </c:pt>
                <c:pt idx="66" formatCode="0">
                  <c:v>69.749124006317913</c:v>
                </c:pt>
                <c:pt idx="69" formatCode="0">
                  <c:v>49.384157195471879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EA-4ED0-83BA-A8D55A54EEB7}"/>
            </c:ext>
          </c:extLst>
        </c:ser>
        <c:ser>
          <c:idx val="2"/>
          <c:order val="2"/>
          <c:tx>
            <c:strRef>
              <c:f>'1st batch'!$Q$176</c:f>
              <c:strCache>
                <c:ptCount val="1"/>
                <c:pt idx="0">
                  <c:v>1L-6-MRS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batch'!$U$177:$U$248</c:f>
                <c:numCache>
                  <c:formatCode>General</c:formatCode>
                  <c:ptCount val="72"/>
                  <c:pt idx="0">
                    <c:v>0</c:v>
                  </c:pt>
                  <c:pt idx="3">
                    <c:v>0</c:v>
                  </c:pt>
                  <c:pt idx="6">
                    <c:v>0.1388076766499062</c:v>
                  </c:pt>
                  <c:pt idx="9">
                    <c:v>3.6881298751721334</c:v>
                  </c:pt>
                  <c:pt idx="12">
                    <c:v>2.7477032194908539</c:v>
                  </c:pt>
                  <c:pt idx="15">
                    <c:v>0</c:v>
                  </c:pt>
                  <c:pt idx="18">
                    <c:v>0</c:v>
                  </c:pt>
                  <c:pt idx="21">
                    <c:v>0</c:v>
                  </c:pt>
                  <c:pt idx="24">
                    <c:v>0</c:v>
                  </c:pt>
                  <c:pt idx="27">
                    <c:v>0</c:v>
                  </c:pt>
                  <c:pt idx="30">
                    <c:v>12.332944083498738</c:v>
                  </c:pt>
                  <c:pt idx="33">
                    <c:v>0.16175920025842708</c:v>
                  </c:pt>
                  <c:pt idx="36">
                    <c:v>0</c:v>
                  </c:pt>
                  <c:pt idx="39">
                    <c:v>0</c:v>
                  </c:pt>
                  <c:pt idx="42">
                    <c:v>2.8570578617486331</c:v>
                  </c:pt>
                  <c:pt idx="45">
                    <c:v>1.9823124631205475</c:v>
                  </c:pt>
                  <c:pt idx="48">
                    <c:v>0</c:v>
                  </c:pt>
                  <c:pt idx="51">
                    <c:v>0</c:v>
                  </c:pt>
                  <c:pt idx="54">
                    <c:v>0</c:v>
                  </c:pt>
                  <c:pt idx="57">
                    <c:v>0</c:v>
                  </c:pt>
                  <c:pt idx="60">
                    <c:v>0</c:v>
                  </c:pt>
                  <c:pt idx="63">
                    <c:v>9.8931557514438282</c:v>
                  </c:pt>
                  <c:pt idx="66">
                    <c:v>13.935705849944657</c:v>
                  </c:pt>
                  <c:pt idx="69">
                    <c:v>11.021866439652538</c:v>
                  </c:pt>
                </c:numCache>
              </c:numRef>
            </c:plus>
            <c:minus>
              <c:numRef>
                <c:f>'1st batch'!$U$177:$U$248</c:f>
                <c:numCache>
                  <c:formatCode>General</c:formatCode>
                  <c:ptCount val="72"/>
                  <c:pt idx="0">
                    <c:v>0</c:v>
                  </c:pt>
                  <c:pt idx="3">
                    <c:v>0</c:v>
                  </c:pt>
                  <c:pt idx="6">
                    <c:v>0.1388076766499062</c:v>
                  </c:pt>
                  <c:pt idx="9">
                    <c:v>3.6881298751721334</c:v>
                  </c:pt>
                  <c:pt idx="12">
                    <c:v>2.7477032194908539</c:v>
                  </c:pt>
                  <c:pt idx="15">
                    <c:v>0</c:v>
                  </c:pt>
                  <c:pt idx="18">
                    <c:v>0</c:v>
                  </c:pt>
                  <c:pt idx="21">
                    <c:v>0</c:v>
                  </c:pt>
                  <c:pt idx="24">
                    <c:v>0</c:v>
                  </c:pt>
                  <c:pt idx="27">
                    <c:v>0</c:v>
                  </c:pt>
                  <c:pt idx="30">
                    <c:v>12.332944083498738</c:v>
                  </c:pt>
                  <c:pt idx="33">
                    <c:v>0.16175920025842708</c:v>
                  </c:pt>
                  <c:pt idx="36">
                    <c:v>0</c:v>
                  </c:pt>
                  <c:pt idx="39">
                    <c:v>0</c:v>
                  </c:pt>
                  <c:pt idx="42">
                    <c:v>2.8570578617486331</c:v>
                  </c:pt>
                  <c:pt idx="45">
                    <c:v>1.9823124631205475</c:v>
                  </c:pt>
                  <c:pt idx="48">
                    <c:v>0</c:v>
                  </c:pt>
                  <c:pt idx="51">
                    <c:v>0</c:v>
                  </c:pt>
                  <c:pt idx="54">
                    <c:v>0</c:v>
                  </c:pt>
                  <c:pt idx="57">
                    <c:v>0</c:v>
                  </c:pt>
                  <c:pt idx="60">
                    <c:v>0</c:v>
                  </c:pt>
                  <c:pt idx="63">
                    <c:v>9.8931557514438282</c:v>
                  </c:pt>
                  <c:pt idx="66">
                    <c:v>13.935705849944657</c:v>
                  </c:pt>
                  <c:pt idx="69">
                    <c:v>11.021866439652538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3"/>
                </a:solidFill>
                <a:round/>
              </a:ln>
              <a:effectLst/>
            </c:spPr>
          </c:errBars>
          <c:cat>
            <c:strRef>
              <c:f>'1st batch'!$A$177:$A$248</c:f>
              <c:strCache>
                <c:ptCount val="70"/>
                <c:pt idx="0">
                  <c:v>PE-2/3L-2-M17/Iso3(100:0.5:0.5)</c:v>
                </c:pt>
                <c:pt idx="3">
                  <c:v>PE-2/3L-2-M17/Iso3(10:0.5:0.5)</c:v>
                </c:pt>
                <c:pt idx="6">
                  <c:v>PE-2/1L-6-MRS/Iso3(100:0.5:0.5)</c:v>
                </c:pt>
                <c:pt idx="9">
                  <c:v>PE-2/1L-6-MRS/Iso3(10:0.5:0.5)</c:v>
                </c:pt>
                <c:pt idx="12">
                  <c:v>PE-2-/1L-6-MRS/L.buchneri/iso3(100:0.33/0.33/0.33)</c:v>
                </c:pt>
                <c:pt idx="15">
                  <c:v>PE-2-/1L-6-MRS/L.buchneri/iso3(10:0.33/0.33/0.33)</c:v>
                </c:pt>
                <c:pt idx="18">
                  <c:v>PE-2-/3L-2-MRS/L.buchneri/iso3(100:0.33/0.33/0.33)</c:v>
                </c:pt>
                <c:pt idx="21">
                  <c:v>PE-2-/3L-2-MRS/L.buchneri/iso3(10:0.33/0.33/0.33)</c:v>
                </c:pt>
                <c:pt idx="24">
                  <c:v>3L-2-M17/Iso3(95/5)</c:v>
                </c:pt>
                <c:pt idx="27">
                  <c:v>3L-2-M17/Iso3(5/95)</c:v>
                </c:pt>
                <c:pt idx="30">
                  <c:v>1L-6-MRS/Iso3(95/5)</c:v>
                </c:pt>
                <c:pt idx="33">
                  <c:v>1L-6-MRS +   Iso3/5:95</c:v>
                </c:pt>
                <c:pt idx="36">
                  <c:v>3L-2-M17 + L.   buchneri/ 95:5</c:v>
                </c:pt>
                <c:pt idx="39">
                  <c:v>3L-2-M17   + L. buchneri/ 5:95</c:v>
                </c:pt>
                <c:pt idx="42">
                  <c:v>1L-6-MRS + L. buchneri/   5:95</c:v>
                </c:pt>
                <c:pt idx="45">
                  <c:v>1L-6-MRS + L. buchneri/   95:5</c:v>
                </c:pt>
                <c:pt idx="48">
                  <c:v>Iso 3 + L. buchneri/95:5</c:v>
                </c:pt>
                <c:pt idx="51">
                  <c:v>Iso 3 + L. buchneri/5:95</c:v>
                </c:pt>
                <c:pt idx="54">
                  <c:v>3L-2-M17 + Iso 3 +   L.buchneri/5:90:5</c:v>
                </c:pt>
                <c:pt idx="57">
                  <c:v>3L-2-M17 + Iso 3 +   L.buchneri/90:5:5</c:v>
                </c:pt>
                <c:pt idx="60">
                  <c:v>3L-2-M17 + Iso 3 +   L.buchneri/5:5:90</c:v>
                </c:pt>
                <c:pt idx="63">
                  <c:v>1L-6-MRS+ Iso 3 +   L.buchneri/90:5:5</c:v>
                </c:pt>
                <c:pt idx="66">
                  <c:v>1L-6-MRS+ Iso 3 +   L.buchneri/5:90:5</c:v>
                </c:pt>
                <c:pt idx="69">
                  <c:v>1L-6-MRS+ Iso 3 +   L.buchneri/5:5:90</c:v>
                </c:pt>
              </c:strCache>
            </c:strRef>
          </c:cat>
          <c:val>
            <c:numRef>
              <c:f>'1st batch'!$Q$177:$Q$248</c:f>
              <c:numCache>
                <c:formatCode>General</c:formatCode>
                <c:ptCount val="72"/>
                <c:pt idx="0" formatCode="0">
                  <c:v>0</c:v>
                </c:pt>
                <c:pt idx="3" formatCode="0">
                  <c:v>0</c:v>
                </c:pt>
                <c:pt idx="6" formatCode="0">
                  <c:v>0.39020292682329411</c:v>
                </c:pt>
                <c:pt idx="9" formatCode="0">
                  <c:v>5.284928681840932</c:v>
                </c:pt>
                <c:pt idx="12" formatCode="0">
                  <c:v>15.06683649685128</c:v>
                </c:pt>
                <c:pt idx="15" formatCode="0">
                  <c:v>0</c:v>
                </c:pt>
                <c:pt idx="18" formatCode="0">
                  <c:v>0</c:v>
                </c:pt>
                <c:pt idx="21" formatCode="0">
                  <c:v>0</c:v>
                </c:pt>
                <c:pt idx="24" formatCode="0">
                  <c:v>0</c:v>
                </c:pt>
                <c:pt idx="27" formatCode="0">
                  <c:v>0</c:v>
                </c:pt>
                <c:pt idx="30" formatCode="0">
                  <c:v>51.250992736844388</c:v>
                </c:pt>
                <c:pt idx="33" formatCode="0">
                  <c:v>8.1360525306102254</c:v>
                </c:pt>
                <c:pt idx="36" formatCode="0">
                  <c:v>0</c:v>
                </c:pt>
                <c:pt idx="39" formatCode="0">
                  <c:v>0</c:v>
                </c:pt>
                <c:pt idx="42" formatCode="0">
                  <c:v>45.941322125937674</c:v>
                </c:pt>
                <c:pt idx="45" formatCode="0">
                  <c:v>63.167477408631235</c:v>
                </c:pt>
                <c:pt idx="48" formatCode="0">
                  <c:v>0</c:v>
                </c:pt>
                <c:pt idx="51" formatCode="0">
                  <c:v>0</c:v>
                </c:pt>
                <c:pt idx="54" formatCode="0">
                  <c:v>0</c:v>
                </c:pt>
                <c:pt idx="57" formatCode="0">
                  <c:v>0</c:v>
                </c:pt>
                <c:pt idx="60" formatCode="0">
                  <c:v>0</c:v>
                </c:pt>
                <c:pt idx="63" formatCode="0">
                  <c:v>37.585213182259118</c:v>
                </c:pt>
                <c:pt idx="66" formatCode="0">
                  <c:v>17.024697625717611</c:v>
                </c:pt>
                <c:pt idx="69" formatCode="0">
                  <c:v>27.515149249690253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EA-4ED0-83BA-A8D55A54EEB7}"/>
            </c:ext>
          </c:extLst>
        </c:ser>
        <c:ser>
          <c:idx val="3"/>
          <c:order val="3"/>
          <c:tx>
            <c:strRef>
              <c:f>'1st batch'!$R$176</c:f>
              <c:strCache>
                <c:ptCount val="1"/>
                <c:pt idx="0">
                  <c:v>L. buchneri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batch'!$V$177:$V$248</c:f>
                <c:numCache>
                  <c:formatCode>General</c:formatCode>
                  <c:ptCount val="72"/>
                  <c:pt idx="0">
                    <c:v>0</c:v>
                  </c:pt>
                  <c:pt idx="3">
                    <c:v>0</c:v>
                  </c:pt>
                  <c:pt idx="6">
                    <c:v>0</c:v>
                  </c:pt>
                  <c:pt idx="9">
                    <c:v>0</c:v>
                  </c:pt>
                  <c:pt idx="12">
                    <c:v>0.82409193846154216</c:v>
                  </c:pt>
                  <c:pt idx="15">
                    <c:v>3.5975306858958787</c:v>
                  </c:pt>
                  <c:pt idx="18">
                    <c:v>2.7386285007273585</c:v>
                  </c:pt>
                  <c:pt idx="21">
                    <c:v>0</c:v>
                  </c:pt>
                  <c:pt idx="24">
                    <c:v>2.0425791184443729</c:v>
                  </c:pt>
                  <c:pt idx="27">
                    <c:v>1.933909582826101</c:v>
                  </c:pt>
                  <c:pt idx="30">
                    <c:v>0</c:v>
                  </c:pt>
                  <c:pt idx="33">
                    <c:v>0</c:v>
                  </c:pt>
                  <c:pt idx="36">
                    <c:v>8.2046407952365389E-15</c:v>
                  </c:pt>
                  <c:pt idx="39">
                    <c:v>8.2046407952365389E-15</c:v>
                  </c:pt>
                  <c:pt idx="42">
                    <c:v>2.8570578617486331</c:v>
                  </c:pt>
                  <c:pt idx="45">
                    <c:v>1.9823124631205526</c:v>
                  </c:pt>
                  <c:pt idx="48">
                    <c:v>0.31795092842478179</c:v>
                  </c:pt>
                  <c:pt idx="51">
                    <c:v>2.1619240987545436</c:v>
                  </c:pt>
                  <c:pt idx="54">
                    <c:v>4.6869334282125585</c:v>
                  </c:pt>
                  <c:pt idx="57">
                    <c:v>1.2888316822510963</c:v>
                  </c:pt>
                  <c:pt idx="60">
                    <c:v>5.0614284612337155</c:v>
                  </c:pt>
                  <c:pt idx="63">
                    <c:v>3.4928982345989743</c:v>
                  </c:pt>
                  <c:pt idx="66">
                    <c:v>4.80345845924976</c:v>
                  </c:pt>
                  <c:pt idx="69">
                    <c:v>0.24564309524419414</c:v>
                  </c:pt>
                </c:numCache>
              </c:numRef>
            </c:plus>
            <c:minus>
              <c:numRef>
                <c:f>'1st batch'!$V$177:$V$248</c:f>
                <c:numCache>
                  <c:formatCode>General</c:formatCode>
                  <c:ptCount val="72"/>
                  <c:pt idx="0">
                    <c:v>0</c:v>
                  </c:pt>
                  <c:pt idx="3">
                    <c:v>0</c:v>
                  </c:pt>
                  <c:pt idx="6">
                    <c:v>0</c:v>
                  </c:pt>
                  <c:pt idx="9">
                    <c:v>0</c:v>
                  </c:pt>
                  <c:pt idx="12">
                    <c:v>0.82409193846154216</c:v>
                  </c:pt>
                  <c:pt idx="15">
                    <c:v>3.5975306858958787</c:v>
                  </c:pt>
                  <c:pt idx="18">
                    <c:v>2.7386285007273585</c:v>
                  </c:pt>
                  <c:pt idx="21">
                    <c:v>0</c:v>
                  </c:pt>
                  <c:pt idx="24">
                    <c:v>2.0425791184443729</c:v>
                  </c:pt>
                  <c:pt idx="27">
                    <c:v>1.933909582826101</c:v>
                  </c:pt>
                  <c:pt idx="30">
                    <c:v>0</c:v>
                  </c:pt>
                  <c:pt idx="33">
                    <c:v>0</c:v>
                  </c:pt>
                  <c:pt idx="36">
                    <c:v>8.2046407952365389E-15</c:v>
                  </c:pt>
                  <c:pt idx="39">
                    <c:v>8.2046407952365389E-15</c:v>
                  </c:pt>
                  <c:pt idx="42">
                    <c:v>2.8570578617486331</c:v>
                  </c:pt>
                  <c:pt idx="45">
                    <c:v>1.9823124631205526</c:v>
                  </c:pt>
                  <c:pt idx="48">
                    <c:v>0.31795092842478179</c:v>
                  </c:pt>
                  <c:pt idx="51">
                    <c:v>2.1619240987545436</c:v>
                  </c:pt>
                  <c:pt idx="54">
                    <c:v>4.6869334282125585</c:v>
                  </c:pt>
                  <c:pt idx="57">
                    <c:v>1.2888316822510963</c:v>
                  </c:pt>
                  <c:pt idx="60">
                    <c:v>5.0614284612337155</c:v>
                  </c:pt>
                  <c:pt idx="63">
                    <c:v>3.4928982345989743</c:v>
                  </c:pt>
                  <c:pt idx="66">
                    <c:v>4.80345845924976</c:v>
                  </c:pt>
                  <c:pt idx="69">
                    <c:v>0.24564309524419414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4"/>
                </a:solidFill>
                <a:round/>
              </a:ln>
              <a:effectLst/>
            </c:spPr>
          </c:errBars>
          <c:cat>
            <c:strRef>
              <c:f>'1st batch'!$A$177:$A$248</c:f>
              <c:strCache>
                <c:ptCount val="70"/>
                <c:pt idx="0">
                  <c:v>PE-2/3L-2-M17/Iso3(100:0.5:0.5)</c:v>
                </c:pt>
                <c:pt idx="3">
                  <c:v>PE-2/3L-2-M17/Iso3(10:0.5:0.5)</c:v>
                </c:pt>
                <c:pt idx="6">
                  <c:v>PE-2/1L-6-MRS/Iso3(100:0.5:0.5)</c:v>
                </c:pt>
                <c:pt idx="9">
                  <c:v>PE-2/1L-6-MRS/Iso3(10:0.5:0.5)</c:v>
                </c:pt>
                <c:pt idx="12">
                  <c:v>PE-2-/1L-6-MRS/L.buchneri/iso3(100:0.33/0.33/0.33)</c:v>
                </c:pt>
                <c:pt idx="15">
                  <c:v>PE-2-/1L-6-MRS/L.buchneri/iso3(10:0.33/0.33/0.33)</c:v>
                </c:pt>
                <c:pt idx="18">
                  <c:v>PE-2-/3L-2-MRS/L.buchneri/iso3(100:0.33/0.33/0.33)</c:v>
                </c:pt>
                <c:pt idx="21">
                  <c:v>PE-2-/3L-2-MRS/L.buchneri/iso3(10:0.33/0.33/0.33)</c:v>
                </c:pt>
                <c:pt idx="24">
                  <c:v>3L-2-M17/Iso3(95/5)</c:v>
                </c:pt>
                <c:pt idx="27">
                  <c:v>3L-2-M17/Iso3(5/95)</c:v>
                </c:pt>
                <c:pt idx="30">
                  <c:v>1L-6-MRS/Iso3(95/5)</c:v>
                </c:pt>
                <c:pt idx="33">
                  <c:v>1L-6-MRS +   Iso3/5:95</c:v>
                </c:pt>
                <c:pt idx="36">
                  <c:v>3L-2-M17 + L.   buchneri/ 95:5</c:v>
                </c:pt>
                <c:pt idx="39">
                  <c:v>3L-2-M17   + L. buchneri/ 5:95</c:v>
                </c:pt>
                <c:pt idx="42">
                  <c:v>1L-6-MRS + L. buchneri/   5:95</c:v>
                </c:pt>
                <c:pt idx="45">
                  <c:v>1L-6-MRS + L. buchneri/   95:5</c:v>
                </c:pt>
                <c:pt idx="48">
                  <c:v>Iso 3 + L. buchneri/95:5</c:v>
                </c:pt>
                <c:pt idx="51">
                  <c:v>Iso 3 + L. buchneri/5:95</c:v>
                </c:pt>
                <c:pt idx="54">
                  <c:v>3L-2-M17 + Iso 3 +   L.buchneri/5:90:5</c:v>
                </c:pt>
                <c:pt idx="57">
                  <c:v>3L-2-M17 + Iso 3 +   L.buchneri/90:5:5</c:v>
                </c:pt>
                <c:pt idx="60">
                  <c:v>3L-2-M17 + Iso 3 +   L.buchneri/5:5:90</c:v>
                </c:pt>
                <c:pt idx="63">
                  <c:v>1L-6-MRS+ Iso 3 +   L.buchneri/90:5:5</c:v>
                </c:pt>
                <c:pt idx="66">
                  <c:v>1L-6-MRS+ Iso 3 +   L.buchneri/5:90:5</c:v>
                </c:pt>
                <c:pt idx="69">
                  <c:v>1L-6-MRS+ Iso 3 +   L.buchneri/5:5:90</c:v>
                </c:pt>
              </c:strCache>
            </c:strRef>
          </c:cat>
          <c:val>
            <c:numRef>
              <c:f>'1st batch'!$R$177:$R$248</c:f>
              <c:numCache>
                <c:formatCode>General</c:formatCode>
                <c:ptCount val="72"/>
                <c:pt idx="0" formatCode="0">
                  <c:v>0</c:v>
                </c:pt>
                <c:pt idx="3" formatCode="0">
                  <c:v>0</c:v>
                </c:pt>
                <c:pt idx="6" formatCode="0">
                  <c:v>0</c:v>
                </c:pt>
                <c:pt idx="9" formatCode="0">
                  <c:v>0</c:v>
                </c:pt>
                <c:pt idx="12" formatCode="0">
                  <c:v>0.58272099800732358</c:v>
                </c:pt>
                <c:pt idx="15" formatCode="0">
                  <c:v>7.7339092769545639</c:v>
                </c:pt>
                <c:pt idx="18" formatCode="0">
                  <c:v>2.3642256563684971</c:v>
                </c:pt>
                <c:pt idx="21" formatCode="0">
                  <c:v>0</c:v>
                </c:pt>
                <c:pt idx="24" formatCode="0">
                  <c:v>2.87912462800203</c:v>
                </c:pt>
                <c:pt idx="27" formatCode="0">
                  <c:v>5.1199821416231623</c:v>
                </c:pt>
                <c:pt idx="30" formatCode="0">
                  <c:v>0</c:v>
                </c:pt>
                <c:pt idx="33" formatCode="0">
                  <c:v>0</c:v>
                </c:pt>
                <c:pt idx="36" formatCode="0">
                  <c:v>68.315054835493513</c:v>
                </c:pt>
                <c:pt idx="39" formatCode="0">
                  <c:v>68.315054835493513</c:v>
                </c:pt>
                <c:pt idx="42" formatCode="0">
                  <c:v>54.05867787406234</c:v>
                </c:pt>
                <c:pt idx="45" formatCode="0">
                  <c:v>36.832522591368765</c:v>
                </c:pt>
                <c:pt idx="48" formatCode="0">
                  <c:v>2.9033984062649174</c:v>
                </c:pt>
                <c:pt idx="51" formatCode="0">
                  <c:v>15.144350256372832</c:v>
                </c:pt>
                <c:pt idx="54" formatCode="0">
                  <c:v>6.4155592024853023</c:v>
                </c:pt>
                <c:pt idx="57" formatCode="0">
                  <c:v>5.2129165837194904</c:v>
                </c:pt>
                <c:pt idx="60" formatCode="0">
                  <c:v>7.0718650405590937</c:v>
                </c:pt>
                <c:pt idx="63" formatCode="0">
                  <c:v>13.972952108466208</c:v>
                </c:pt>
                <c:pt idx="66" formatCode="0">
                  <c:v>13.226178367964467</c:v>
                </c:pt>
                <c:pt idx="69" formatCode="0">
                  <c:v>34.651040332256798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EA-4ED0-83BA-A8D55A54E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19674672"/>
        <c:axId val="919674344"/>
      </c:barChart>
      <c:catAx>
        <c:axId val="91967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17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674344"/>
        <c:crosses val="autoZero"/>
        <c:auto val="1"/>
        <c:lblAlgn val="ctr"/>
        <c:lblOffset val="100"/>
        <c:noMultiLvlLbl val="0"/>
      </c:catAx>
      <c:valAx>
        <c:axId val="919674344"/>
        <c:scaling>
          <c:orientation val="minMax"/>
          <c:max val="1.2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674672"/>
        <c:crosses val="autoZero"/>
        <c:crossBetween val="between"/>
      </c:valAx>
      <c:spPr>
        <a:noFill/>
        <a:ln w="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EtOH Standard</a:t>
            </a:r>
            <a:r>
              <a:rPr lang="da-DK" baseline="0"/>
              <a:t> curve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430883639545057E-4"/>
                  <c:y val="-4.06776757072032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'1st batch - HPLC EtOH'!$W$4:$W$7</c:f>
              <c:numCache>
                <c:formatCode>General</c:formatCode>
                <c:ptCount val="4"/>
                <c:pt idx="0">
                  <c:v>43.972000000000001</c:v>
                </c:pt>
                <c:pt idx="1">
                  <c:v>21.654</c:v>
                </c:pt>
                <c:pt idx="2">
                  <c:v>10.09</c:v>
                </c:pt>
                <c:pt idx="3">
                  <c:v>2.1309999999999998</c:v>
                </c:pt>
              </c:numCache>
            </c:numRef>
          </c:xVal>
          <c:yVal>
            <c:numRef>
              <c:f>'1st batch - HPLC EtOH'!$X$4:$X$7</c:f>
              <c:numCache>
                <c:formatCode>General</c:formatCode>
                <c:ptCount val="4"/>
                <c:pt idx="0">
                  <c:v>19.899999999999999</c:v>
                </c:pt>
                <c:pt idx="1">
                  <c:v>9.9499999999999993</c:v>
                </c:pt>
                <c:pt idx="2">
                  <c:v>4.9749999999999996</c:v>
                </c:pt>
                <c:pt idx="3">
                  <c:v>0.995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33-4043-87F1-E8022983E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673688"/>
        <c:axId val="919680576"/>
      </c:scatterChart>
      <c:valAx>
        <c:axId val="919673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Area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680576"/>
        <c:crosses val="autoZero"/>
        <c:crossBetween val="midCat"/>
      </c:valAx>
      <c:valAx>
        <c:axId val="91968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Conc</a:t>
                </a:r>
                <a:r>
                  <a:rPr lang="da-DK" baseline="0"/>
                  <a:t> (g/l)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673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EtOH</a:t>
            </a:r>
            <a:r>
              <a:rPr lang="da-DK" baseline="0"/>
              <a:t> y</a:t>
            </a:r>
            <a:r>
              <a:rPr lang="da-DK"/>
              <a:t>ield (Yeast:bacteria;</a:t>
            </a:r>
            <a:r>
              <a:rPr lang="da-DK" baseline="0"/>
              <a:t> </a:t>
            </a:r>
            <a:r>
              <a:rPr lang="da-DK"/>
              <a:t>100:1)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135-4524-A469-483BA6AEDF4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135-4524-A469-483BA6AEDF4B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135-4524-A469-483BA6AEDF4B}"/>
              </c:ext>
            </c:extLst>
          </c:dPt>
          <c:errBars>
            <c:errBarType val="both"/>
            <c:errValType val="cust"/>
            <c:noEndCap val="0"/>
            <c:plus>
              <c:numRef>
                <c:f>'1st batch - HPLC EtOH'!$U$25:$U$34</c:f>
                <c:numCache>
                  <c:formatCode>General</c:formatCode>
                  <c:ptCount val="10"/>
                  <c:pt idx="0">
                    <c:v>0.23366414728338469</c:v>
                  </c:pt>
                  <c:pt idx="1">
                    <c:v>1.6797923893939648</c:v>
                  </c:pt>
                  <c:pt idx="2">
                    <c:v>3.0430558464002049</c:v>
                  </c:pt>
                  <c:pt idx="3">
                    <c:v>1.3527924316406867</c:v>
                  </c:pt>
                  <c:pt idx="4">
                    <c:v>0.15257592341963425</c:v>
                  </c:pt>
                  <c:pt idx="5">
                    <c:v>0.81905432679335632</c:v>
                  </c:pt>
                  <c:pt idx="6">
                    <c:v>0.89284300488286306</c:v>
                  </c:pt>
                  <c:pt idx="7">
                    <c:v>0.52635923703837761</c:v>
                  </c:pt>
                  <c:pt idx="8">
                    <c:v>1.652866389204604</c:v>
                  </c:pt>
                  <c:pt idx="9">
                    <c:v>1.1019109261364193</c:v>
                  </c:pt>
                </c:numCache>
              </c:numRef>
            </c:plus>
            <c:minus>
              <c:numRef>
                <c:f>'1st batch - HPLC EtOH'!$U$25:$U$34</c:f>
                <c:numCache>
                  <c:formatCode>General</c:formatCode>
                  <c:ptCount val="10"/>
                  <c:pt idx="0">
                    <c:v>0.23366414728338469</c:v>
                  </c:pt>
                  <c:pt idx="1">
                    <c:v>1.6797923893939648</c:v>
                  </c:pt>
                  <c:pt idx="2">
                    <c:v>3.0430558464002049</c:v>
                  </c:pt>
                  <c:pt idx="3">
                    <c:v>1.3527924316406867</c:v>
                  </c:pt>
                  <c:pt idx="4">
                    <c:v>0.15257592341963425</c:v>
                  </c:pt>
                  <c:pt idx="5">
                    <c:v>0.81905432679335632</c:v>
                  </c:pt>
                  <c:pt idx="6">
                    <c:v>0.89284300488286306</c:v>
                  </c:pt>
                  <c:pt idx="7">
                    <c:v>0.52635923703837761</c:v>
                  </c:pt>
                  <c:pt idx="8">
                    <c:v>1.652866389204604</c:v>
                  </c:pt>
                  <c:pt idx="9">
                    <c:v>1.1019109261364193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'1st batch - HPLC EtOH'!$S$25:$S$34</c:f>
              <c:strCache>
                <c:ptCount val="10"/>
                <c:pt idx="0">
                  <c:v>Control (PE-2)</c:v>
                </c:pt>
                <c:pt idx="1">
                  <c:v>L. fermentum strain 1</c:v>
                </c:pt>
                <c:pt idx="2">
                  <c:v>L. fermentum strain 2</c:v>
                </c:pt>
                <c:pt idx="3">
                  <c:v>L. amylovorus</c:v>
                </c:pt>
                <c:pt idx="4">
                  <c:v>L. buchneri</c:v>
                </c:pt>
                <c:pt idx="5">
                  <c:v>L. paracasei</c:v>
                </c:pt>
                <c:pt idx="6">
                  <c:v>L. crispatus</c:v>
                </c:pt>
                <c:pt idx="7">
                  <c:v>L. johnsonii</c:v>
                </c:pt>
                <c:pt idx="8">
                  <c:v>L.helveticus</c:v>
                </c:pt>
                <c:pt idx="9">
                  <c:v>Z. mobilis</c:v>
                </c:pt>
              </c:strCache>
            </c:strRef>
          </c:cat>
          <c:val>
            <c:numRef>
              <c:f>'1st batch - HPLC EtOH'!$T$25:$T$34</c:f>
              <c:numCache>
                <c:formatCode>0.00</c:formatCode>
                <c:ptCount val="10"/>
                <c:pt idx="0">
                  <c:v>89.2277291684169</c:v>
                </c:pt>
                <c:pt idx="1">
                  <c:v>87.462540013676104</c:v>
                </c:pt>
                <c:pt idx="2">
                  <c:v>91.384818191233094</c:v>
                </c:pt>
                <c:pt idx="3">
                  <c:v>92.786803074933459</c:v>
                </c:pt>
                <c:pt idx="4">
                  <c:v>90.346857452774245</c:v>
                </c:pt>
                <c:pt idx="5">
                  <c:v>85.09556319540539</c:v>
                </c:pt>
                <c:pt idx="6">
                  <c:v>85.858046202330144</c:v>
                </c:pt>
                <c:pt idx="7">
                  <c:v>83.917403968576494</c:v>
                </c:pt>
                <c:pt idx="8">
                  <c:v>89.604051426673351</c:v>
                </c:pt>
                <c:pt idx="9">
                  <c:v>88.575929178626438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5-4524-A469-483BA6AED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1712008"/>
        <c:axId val="751713320"/>
      </c:barChart>
      <c:catAx>
        <c:axId val="751712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Competing strains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713320"/>
        <c:crosses val="autoZero"/>
        <c:auto val="1"/>
        <c:lblAlgn val="ctr"/>
        <c:lblOffset val="100"/>
        <c:noMultiLvlLbl val="0"/>
      </c:catAx>
      <c:valAx>
        <c:axId val="751713320"/>
        <c:scaling>
          <c:orientation val="minMax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Ethanol yield</a:t>
                </a:r>
                <a:r>
                  <a:rPr lang="da-DK" baseline="0"/>
                  <a:t> (%)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712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noFill/>
            <a:ln w="69850">
              <a:solidFill>
                <a:srgbClr val="7030A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'1st batch - HPLC EtOH'!$Z$25:$Z$27</c:f>
                <c:numCache>
                  <c:formatCode>General</c:formatCode>
                  <c:ptCount val="3"/>
                  <c:pt idx="0">
                    <c:v>1.5524111239800733</c:v>
                  </c:pt>
                  <c:pt idx="1">
                    <c:v>1.6797923893939648</c:v>
                  </c:pt>
                  <c:pt idx="2">
                    <c:v>3.0430558464002049</c:v>
                  </c:pt>
                </c:numCache>
              </c:numRef>
            </c:plus>
            <c:minus>
              <c:numRef>
                <c:f>'1st batch - HPLC EtOH'!$Z$25:$Z$27</c:f>
                <c:numCache>
                  <c:formatCode>General</c:formatCode>
                  <c:ptCount val="3"/>
                  <c:pt idx="0">
                    <c:v>1.5524111239800733</c:v>
                  </c:pt>
                  <c:pt idx="1">
                    <c:v>1.6797923893939648</c:v>
                  </c:pt>
                  <c:pt idx="2">
                    <c:v>3.0430558464002049</c:v>
                  </c:pt>
                </c:numCache>
              </c:numRef>
            </c:minus>
            <c:spPr>
              <a:noFill/>
              <a:ln w="31750" cap="flat" cmpd="sng" algn="ctr">
                <a:solidFill>
                  <a:srgbClr val="7030A0"/>
                </a:solidFill>
                <a:round/>
              </a:ln>
              <a:effectLst/>
            </c:spPr>
          </c:errBars>
          <c:cat>
            <c:strRef>
              <c:f>'1st batch - HPLC EtOH'!$X$25:$X$27</c:f>
              <c:strCache>
                <c:ptCount val="3"/>
                <c:pt idx="0">
                  <c:v>Average yield value of 4 species among top6</c:v>
                </c:pt>
                <c:pt idx="1">
                  <c:v>L. fermentum strain 1</c:v>
                </c:pt>
                <c:pt idx="2">
                  <c:v>L. fermentum strain 2</c:v>
                </c:pt>
              </c:strCache>
            </c:strRef>
          </c:cat>
          <c:val>
            <c:numRef>
              <c:f>'1st batch - HPLC EtOH'!$Y$25:$Y$27</c:f>
              <c:numCache>
                <c:formatCode>0.00</c:formatCode>
                <c:ptCount val="3"/>
                <c:pt idx="0">
                  <c:v>90.328410283251884</c:v>
                </c:pt>
                <c:pt idx="1">
                  <c:v>87.462540013676104</c:v>
                </c:pt>
                <c:pt idx="2">
                  <c:v>91.384818191233094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D-4DFE-B214-CAFA01E05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0"/>
        <c:overlap val="100"/>
        <c:axId val="751683144"/>
        <c:axId val="751683800"/>
      </c:barChart>
      <c:catAx>
        <c:axId val="751683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Competing strains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683800"/>
        <c:crosses val="autoZero"/>
        <c:auto val="1"/>
        <c:lblAlgn val="ctr"/>
        <c:lblOffset val="100"/>
        <c:noMultiLvlLbl val="0"/>
      </c:catAx>
      <c:valAx>
        <c:axId val="751683800"/>
        <c:scaling>
          <c:orientation val="minMax"/>
          <c:max val="95"/>
          <c:min val="8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Ethanol yield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683144"/>
        <c:crosses val="autoZero"/>
        <c:crossBetween val="between"/>
        <c:majorUnit val="1"/>
      </c:valAx>
      <c:spPr>
        <a:noFill/>
        <a:ln w="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3678916</xdr:colOff>
      <xdr:row>358</xdr:row>
      <xdr:rowOff>157389</xdr:rowOff>
    </xdr:from>
    <xdr:to>
      <xdr:col>14</xdr:col>
      <xdr:colOff>3955142</xdr:colOff>
      <xdr:row>396</xdr:row>
      <xdr:rowOff>73479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40227702" y="58604603"/>
          <a:ext cx="7841797" cy="6120947"/>
          <a:chOff x="20611728" y="35803743"/>
          <a:chExt cx="7839076" cy="5953126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aphicFramePr/>
        </xdr:nvGraphicFramePr>
        <xdr:xfrm>
          <a:off x="20611728" y="35803743"/>
          <a:ext cx="7839076" cy="595312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21561054" y="36814096"/>
            <a:ext cx="1250950" cy="2667000"/>
          </a:xfrm>
          <a:prstGeom prst="rect">
            <a:avLst/>
          </a:prstGeom>
          <a:noFill/>
          <a:ln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a-DK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23243804" y="36807746"/>
            <a:ext cx="1250950" cy="2667000"/>
          </a:xfrm>
          <a:prstGeom prst="rect">
            <a:avLst/>
          </a:prstGeom>
          <a:noFill/>
          <a:ln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a-DK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24951954" y="36807746"/>
            <a:ext cx="1250950" cy="2667000"/>
          </a:xfrm>
          <a:prstGeom prst="rect">
            <a:avLst/>
          </a:prstGeom>
          <a:noFill/>
          <a:ln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a-DK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6660104" y="36807746"/>
            <a:ext cx="1250950" cy="2667000"/>
          </a:xfrm>
          <a:prstGeom prst="rect">
            <a:avLst/>
          </a:prstGeom>
          <a:noFill/>
          <a:ln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a-DK" sz="1100"/>
          </a:p>
        </xdr:txBody>
      </xdr:sp>
    </xdr:grpSp>
    <xdr:clientData/>
  </xdr:twoCellAnchor>
  <xdr:twoCellAnchor>
    <xdr:from>
      <xdr:col>7</xdr:col>
      <xdr:colOff>1942194</xdr:colOff>
      <xdr:row>359</xdr:row>
      <xdr:rowOff>99786</xdr:rowOff>
    </xdr:from>
    <xdr:to>
      <xdr:col>9</xdr:col>
      <xdr:colOff>2667000</xdr:colOff>
      <xdr:row>385</xdr:row>
      <xdr:rowOff>115207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2908299</xdr:colOff>
      <xdr:row>360</xdr:row>
      <xdr:rowOff>66675</xdr:rowOff>
    </xdr:from>
    <xdr:to>
      <xdr:col>12</xdr:col>
      <xdr:colOff>1451427</xdr:colOff>
      <xdr:row>391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2892878</xdr:colOff>
      <xdr:row>391</xdr:row>
      <xdr:rowOff>52613</xdr:rowOff>
    </xdr:from>
    <xdr:to>
      <xdr:col>12</xdr:col>
      <xdr:colOff>1678214</xdr:colOff>
      <xdr:row>424</xdr:row>
      <xdr:rowOff>18143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4049486</xdr:colOff>
      <xdr:row>397</xdr:row>
      <xdr:rowOff>23585</xdr:rowOff>
    </xdr:from>
    <xdr:to>
      <xdr:col>14</xdr:col>
      <xdr:colOff>4284436</xdr:colOff>
      <xdr:row>424</xdr:row>
      <xdr:rowOff>80735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3997324</xdr:colOff>
      <xdr:row>358</xdr:row>
      <xdr:rowOff>119289</xdr:rowOff>
    </xdr:from>
    <xdr:to>
      <xdr:col>17</xdr:col>
      <xdr:colOff>1551216</xdr:colOff>
      <xdr:row>396</xdr:row>
      <xdr:rowOff>21772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979714</xdr:colOff>
      <xdr:row>360</xdr:row>
      <xdr:rowOff>20408</xdr:rowOff>
    </xdr:from>
    <xdr:to>
      <xdr:col>7</xdr:col>
      <xdr:colOff>1772560</xdr:colOff>
      <xdr:row>391</xdr:row>
      <xdr:rowOff>9070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1682748</xdr:colOff>
      <xdr:row>359</xdr:row>
      <xdr:rowOff>2151</xdr:rowOff>
    </xdr:from>
    <xdr:to>
      <xdr:col>20</xdr:col>
      <xdr:colOff>3164897</xdr:colOff>
      <xdr:row>405</xdr:row>
      <xdr:rowOff>88239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0.07795</cdr:x>
      <cdr:y>0.36736</cdr:y>
    </cdr:from>
    <cdr:to>
      <cdr:x>0.19527</cdr:x>
      <cdr:y>0.73105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729343" y="1835009"/>
          <a:ext cx="1097643" cy="1816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0.20659</cdr:x>
      <cdr:y>0.36802</cdr:y>
    </cdr:from>
    <cdr:to>
      <cdr:x>0.32907</cdr:x>
      <cdr:y>0.73171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1932877" y="1838304"/>
          <a:ext cx="1145967" cy="18167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0.33396</cdr:x>
      <cdr:y>0.36901</cdr:y>
    </cdr:from>
    <cdr:to>
      <cdr:x>0.46771</cdr:x>
      <cdr:y>0.7327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3124624" y="1843258"/>
          <a:ext cx="1251434" cy="18167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0.4788</cdr:x>
      <cdr:y>0.36983</cdr:y>
    </cdr:from>
    <cdr:to>
      <cdr:x>0.60636</cdr:x>
      <cdr:y>0.73353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4479825" y="1847377"/>
          <a:ext cx="1193447" cy="18167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0.08326</cdr:x>
      <cdr:y>0.16564</cdr:y>
    </cdr:from>
    <cdr:to>
      <cdr:x>0.20329</cdr:x>
      <cdr:y>0.68316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799193" y="886835"/>
          <a:ext cx="1152072" cy="27707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0.21988</cdr:x>
      <cdr:y>0.16683</cdr:y>
    </cdr:from>
    <cdr:to>
      <cdr:x>0.33088</cdr:x>
      <cdr:y>0.68435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110488" y="893217"/>
          <a:ext cx="1065420" cy="27707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0.34873</cdr:x>
      <cdr:y>0.16583</cdr:y>
    </cdr:from>
    <cdr:to>
      <cdr:x>0.4613</cdr:x>
      <cdr:y>0.68335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3347293" y="887838"/>
          <a:ext cx="1080472" cy="27707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0.47368</cdr:x>
      <cdr:y>0.16752</cdr:y>
    </cdr:from>
    <cdr:to>
      <cdr:x>0.58605</cdr:x>
      <cdr:y>0.68504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4546626" y="896910"/>
          <a:ext cx="1078567" cy="27707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0.06678</cdr:x>
      <cdr:y>0.09357</cdr:y>
    </cdr:from>
    <cdr:to>
      <cdr:x>0.2272</cdr:x>
      <cdr:y>0.88596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520700" y="406400"/>
          <a:ext cx="1250950" cy="3441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0.28827</cdr:x>
      <cdr:y>0.09503</cdr:y>
    </cdr:from>
    <cdr:to>
      <cdr:x>0.4487</cdr:x>
      <cdr:y>0.88743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247900" y="412750"/>
          <a:ext cx="1250950" cy="3441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0.51466</cdr:x>
      <cdr:y>0.09357</cdr:y>
    </cdr:from>
    <cdr:to>
      <cdr:x>0.67508</cdr:x>
      <cdr:y>0.88596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4013200" y="406400"/>
          <a:ext cx="1250950" cy="3441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0.74593</cdr:x>
      <cdr:y>0.09795</cdr:y>
    </cdr:from>
    <cdr:to>
      <cdr:x>0.90635</cdr:x>
      <cdr:y>0.89035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5816600" y="425450"/>
          <a:ext cx="1250950" cy="3441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0.08492</cdr:x>
      <cdr:y>0.06959</cdr:y>
    </cdr:from>
    <cdr:to>
      <cdr:x>0.22157</cdr:x>
      <cdr:y>0.66321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777574" y="424998"/>
          <a:ext cx="1251198" cy="36254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0.26111</cdr:x>
      <cdr:y>0.07028</cdr:y>
    </cdr:from>
    <cdr:to>
      <cdr:x>0.39776</cdr:x>
      <cdr:y>0.66389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390794" y="429195"/>
          <a:ext cx="1251198" cy="3625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0.43452</cdr:x>
      <cdr:y>0.07134</cdr:y>
    </cdr:from>
    <cdr:to>
      <cdr:x>0.57117</cdr:x>
      <cdr:y>0.66496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3978609" y="435724"/>
          <a:ext cx="1251198" cy="3625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0.60586</cdr:x>
      <cdr:y>0.07028</cdr:y>
    </cdr:from>
    <cdr:to>
      <cdr:x>0.74251</cdr:x>
      <cdr:y>0.66389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5547370" y="429195"/>
          <a:ext cx="1251198" cy="36254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0.09347</cdr:x>
      <cdr:y>0.08038</cdr:y>
    </cdr:from>
    <cdr:to>
      <cdr:x>0.19243</cdr:x>
      <cdr:y>0.72699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771073" y="405948"/>
          <a:ext cx="816428" cy="32657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0.23129</cdr:x>
      <cdr:y>0.07838</cdr:y>
    </cdr:from>
    <cdr:to>
      <cdr:x>0.32769</cdr:x>
      <cdr:y>0.73058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1908074" y="395879"/>
          <a:ext cx="795212" cy="32939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0.35692</cdr:x>
      <cdr:y>0.0795</cdr:y>
    </cdr:from>
    <cdr:to>
      <cdr:x>0.46624</cdr:x>
      <cdr:y>0.73238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2944394" y="401509"/>
          <a:ext cx="901892" cy="32973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  <cdr:relSizeAnchor xmlns:cdr="http://schemas.openxmlformats.org/drawingml/2006/chartDrawing">
    <cdr:from>
      <cdr:x>0.50027</cdr:x>
      <cdr:y>0.07659</cdr:y>
    </cdr:from>
    <cdr:to>
      <cdr:x>0.5971</cdr:x>
      <cdr:y>0.73776</cdr:y>
    </cdr:to>
    <cdr:sp macro="" textlink="">
      <cdr:nvSpPr>
        <cdr:cNvPr id="5" name="Rectangle 4"/>
        <cdr:cNvSpPr/>
      </cdr:nvSpPr>
      <cdr:spPr>
        <a:xfrm xmlns:a="http://schemas.openxmlformats.org/drawingml/2006/main">
          <a:off x="4126988" y="386806"/>
          <a:ext cx="798798" cy="33392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a-DK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</xdr:colOff>
      <xdr:row>0</xdr:row>
      <xdr:rowOff>123825</xdr:rowOff>
    </xdr:from>
    <xdr:to>
      <xdr:col>20</xdr:col>
      <xdr:colOff>409575</xdr:colOff>
      <xdr:row>18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492124</xdr:colOff>
      <xdr:row>35</xdr:row>
      <xdr:rowOff>92074</xdr:rowOff>
    </xdr:from>
    <xdr:to>
      <xdr:col>25</xdr:col>
      <xdr:colOff>177800</xdr:colOff>
      <xdr:row>58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365124</xdr:colOff>
      <xdr:row>58</xdr:row>
      <xdr:rowOff>136524</xdr:rowOff>
    </xdr:from>
    <xdr:to>
      <xdr:col>25</xdr:col>
      <xdr:colOff>317500</xdr:colOff>
      <xdr:row>81</xdr:row>
      <xdr:rowOff>57150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GrpSpPr/>
      </xdr:nvGrpSpPr>
      <xdr:grpSpPr>
        <a:xfrm>
          <a:off x="14335124" y="9419308"/>
          <a:ext cx="8659077" cy="3534234"/>
          <a:chOff x="14404974" y="9496424"/>
          <a:chExt cx="8664576" cy="3571876"/>
        </a:xfrm>
      </xdr:grpSpPr>
      <xdr:grpSp>
        <xdr:nvGrpSpPr>
          <xdr:cNvPr id="27" name="Group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GrpSpPr/>
        </xdr:nvGrpSpPr>
        <xdr:grpSpPr>
          <a:xfrm>
            <a:off x="14404974" y="9496424"/>
            <a:ext cx="8664576" cy="3571876"/>
            <a:chOff x="14404974" y="9496424"/>
            <a:chExt cx="6550025" cy="3362325"/>
          </a:xfrm>
        </xdr:grpSpPr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GraphicFramePr/>
          </xdr:nvGraphicFramePr>
          <xdr:xfrm>
            <a:off x="14404974" y="9496424"/>
            <a:ext cx="6550025" cy="336232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17619822" y="9959629"/>
              <a:ext cx="498722" cy="2355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da-DK" sz="1100">
                  <a:solidFill>
                    <a:srgbClr val="FF0000"/>
                  </a:solidFill>
                </a:rPr>
                <a:t>-2.87%*</a:t>
              </a:r>
            </a:p>
          </xdr:txBody>
        </xdr:sp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19604914" y="9965978"/>
              <a:ext cx="437556" cy="24903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da-DK" sz="1100">
                  <a:solidFill>
                    <a:srgbClr val="FF0000"/>
                  </a:solidFill>
                </a:rPr>
                <a:t>-1.06%</a:t>
              </a:r>
            </a:p>
          </xdr:txBody>
        </xdr:sp>
      </xdr:grp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100-000022000000}"/>
              </a:ext>
            </a:extLst>
          </xdr:cNvPr>
          <xdr:cNvSpPr/>
        </xdr:nvSpPr>
        <xdr:spPr>
          <a:xfrm>
            <a:off x="15055850" y="10223499"/>
            <a:ext cx="7886700" cy="635727"/>
          </a:xfrm>
          <a:prstGeom prst="rect">
            <a:avLst/>
          </a:prstGeom>
          <a:solidFill>
            <a:schemeClr val="accent6">
              <a:alpha val="29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a-DK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62"/>
  <sheetViews>
    <sheetView tabSelected="1" zoomScale="70" zoomScaleNormal="70" workbookViewId="0">
      <pane ySplit="1" topLeftCell="A93" activePane="bottomLeft" state="frozen"/>
      <selection pane="bottomLeft" activeCell="C55" sqref="C55:C64"/>
    </sheetView>
  </sheetViews>
  <sheetFormatPr defaultRowHeight="12.5" x14ac:dyDescent="0.25"/>
  <cols>
    <col min="1" max="1" width="44.36328125" customWidth="1"/>
    <col min="2" max="2" width="23.6328125" bestFit="1" customWidth="1"/>
    <col min="3" max="3" width="45.1796875" bestFit="1" customWidth="1"/>
    <col min="4" max="4" width="18.453125" bestFit="1" customWidth="1"/>
    <col min="5" max="5" width="36.1796875" bestFit="1" customWidth="1"/>
    <col min="6" max="6" width="48.81640625" bestFit="1" customWidth="1"/>
    <col min="7" max="7" width="57.90625" bestFit="1" customWidth="1"/>
    <col min="8" max="8" width="36.08984375" bestFit="1" customWidth="1"/>
    <col min="9" max="9" width="57.6328125" customWidth="1"/>
    <col min="10" max="10" width="48.6328125" bestFit="1" customWidth="1"/>
    <col min="11" max="11" width="42.1796875" bestFit="1" customWidth="1"/>
    <col min="12" max="12" width="63.90625" bestFit="1" customWidth="1"/>
    <col min="13" max="13" width="66.1796875" bestFit="1" customWidth="1"/>
    <col min="14" max="14" width="42.08984375" bestFit="1" customWidth="1"/>
    <col min="15" max="15" width="62.81640625" bestFit="1" customWidth="1"/>
    <col min="16" max="16" width="66.08984375" bestFit="1" customWidth="1"/>
    <col min="17" max="17" width="37.08984375" bestFit="1" customWidth="1"/>
    <col min="18" max="18" width="60.6328125" bestFit="1" customWidth="1"/>
    <col min="19" max="19" width="49.54296875" bestFit="1" customWidth="1"/>
    <col min="20" max="20" width="49.6328125" bestFit="1" customWidth="1"/>
    <col min="21" max="21" width="83.08984375" bestFit="1" customWidth="1"/>
    <col min="22" max="22" width="72" bestFit="1" customWidth="1"/>
    <col min="23" max="23" width="82.453125" customWidth="1"/>
    <col min="24" max="24" width="49.54296875" bestFit="1" customWidth="1"/>
    <col min="25" max="25" width="83.453125" bestFit="1" customWidth="1"/>
    <col min="26" max="26" width="72.90625" bestFit="1" customWidth="1"/>
    <col min="27" max="27" width="82.36328125" bestFit="1" customWidth="1"/>
    <col min="40" max="40" width="32.36328125" bestFit="1" customWidth="1"/>
    <col min="42" max="42" width="22.90625" bestFit="1" customWidth="1"/>
    <col min="43" max="43" width="17.81640625" bestFit="1" customWidth="1"/>
    <col min="47" max="47" width="35.54296875" bestFit="1" customWidth="1"/>
    <col min="48" max="48" width="57.36328125" bestFit="1" customWidth="1"/>
    <col min="49" max="49" width="48" bestFit="1" customWidth="1"/>
    <col min="50" max="50" width="41" bestFit="1" customWidth="1"/>
    <col min="51" max="51" width="62.54296875" bestFit="1" customWidth="1"/>
    <col min="52" max="52" width="63.81640625" bestFit="1" customWidth="1"/>
    <col min="53" max="53" width="40.90625" bestFit="1" customWidth="1"/>
    <col min="54" max="54" width="62.81640625" bestFit="1" customWidth="1"/>
    <col min="55" max="55" width="63.81640625" bestFit="1" customWidth="1"/>
    <col min="56" max="56" width="36" bestFit="1" customWidth="1"/>
    <col min="57" max="57" width="48.1796875" bestFit="1" customWidth="1"/>
    <col min="58" max="58" width="58.1796875" bestFit="1" customWidth="1"/>
    <col min="59" max="59" width="48.453125" bestFit="1" customWidth="1"/>
    <col min="60" max="60" width="74.81640625" bestFit="1" customWidth="1"/>
    <col min="61" max="61" width="70.54296875" bestFit="1" customWidth="1"/>
    <col min="62" max="62" width="80.453125" bestFit="1" customWidth="1"/>
    <col min="63" max="63" width="48.36328125" bestFit="1" customWidth="1"/>
  </cols>
  <sheetData>
    <row r="1" spans="1:66" ht="12.75" customHeight="1" x14ac:dyDescent="0.25">
      <c r="A1" t="s">
        <v>101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18</v>
      </c>
      <c r="S1" t="s">
        <v>17</v>
      </c>
      <c r="T1" t="s">
        <v>19</v>
      </c>
      <c r="U1" t="s">
        <v>22</v>
      </c>
      <c r="V1" t="s">
        <v>21</v>
      </c>
      <c r="W1" t="s">
        <v>20</v>
      </c>
      <c r="X1" t="s">
        <v>75</v>
      </c>
      <c r="Y1" t="s">
        <v>76</v>
      </c>
      <c r="Z1" t="s">
        <v>77</v>
      </c>
      <c r="AA1" t="s">
        <v>78</v>
      </c>
      <c r="AN1" t="s">
        <v>100</v>
      </c>
    </row>
    <row r="2" spans="1:66" ht="12.75" customHeight="1" x14ac:dyDescent="0.25">
      <c r="A2" s="50" t="s">
        <v>25</v>
      </c>
      <c r="B2">
        <v>15187</v>
      </c>
      <c r="C2">
        <v>551</v>
      </c>
      <c r="D2">
        <v>734</v>
      </c>
      <c r="AN2" t="s">
        <v>0</v>
      </c>
      <c r="AO2" t="s">
        <v>1</v>
      </c>
      <c r="AP2" t="s">
        <v>2</v>
      </c>
      <c r="AQ2" t="s">
        <v>3</v>
      </c>
      <c r="AR2" t="s">
        <v>4</v>
      </c>
      <c r="AS2" t="s">
        <v>5</v>
      </c>
      <c r="AT2" t="s">
        <v>6</v>
      </c>
      <c r="AU2" t="s">
        <v>7</v>
      </c>
      <c r="AV2" t="s">
        <v>8</v>
      </c>
      <c r="AW2" t="s">
        <v>9</v>
      </c>
      <c r="AX2" t="s">
        <v>10</v>
      </c>
      <c r="AY2" t="s">
        <v>11</v>
      </c>
      <c r="AZ2" t="s">
        <v>12</v>
      </c>
      <c r="BA2" t="s">
        <v>13</v>
      </c>
      <c r="BB2" t="s">
        <v>14</v>
      </c>
      <c r="BC2" t="s">
        <v>15</v>
      </c>
      <c r="BD2" t="s">
        <v>16</v>
      </c>
      <c r="BE2" t="s">
        <v>18</v>
      </c>
      <c r="BF2" t="s">
        <v>17</v>
      </c>
      <c r="BG2" t="s">
        <v>19</v>
      </c>
      <c r="BH2" t="s">
        <v>22</v>
      </c>
      <c r="BI2" t="s">
        <v>21</v>
      </c>
      <c r="BJ2" t="s">
        <v>20</v>
      </c>
      <c r="BK2" t="s">
        <v>75</v>
      </c>
      <c r="BL2" t="s">
        <v>76</v>
      </c>
      <c r="BM2" t="s">
        <v>77</v>
      </c>
      <c r="BN2" t="s">
        <v>78</v>
      </c>
    </row>
    <row r="3" spans="1:66" ht="12.75" customHeight="1" x14ac:dyDescent="0.25">
      <c r="A3" s="50"/>
      <c r="B3">
        <v>12009</v>
      </c>
      <c r="C3">
        <v>659</v>
      </c>
      <c r="D3">
        <v>2359</v>
      </c>
      <c r="AN3" s="49" t="s">
        <v>105</v>
      </c>
      <c r="AO3">
        <v>1</v>
      </c>
      <c r="AP3">
        <v>4571</v>
      </c>
      <c r="AQ3">
        <v>9248</v>
      </c>
      <c r="AU3">
        <v>4464</v>
      </c>
      <c r="AV3">
        <v>38</v>
      </c>
      <c r="AW3">
        <v>1098</v>
      </c>
    </row>
    <row r="4" spans="1:66" ht="12.75" customHeight="1" x14ac:dyDescent="0.25">
      <c r="A4" s="50"/>
      <c r="B4">
        <v>10853</v>
      </c>
      <c r="C4">
        <v>934</v>
      </c>
      <c r="D4">
        <v>6530</v>
      </c>
      <c r="AN4" s="50"/>
      <c r="AO4">
        <v>6</v>
      </c>
      <c r="AP4">
        <v>5663</v>
      </c>
      <c r="AQ4">
        <v>9658</v>
      </c>
      <c r="AU4">
        <v>5520</v>
      </c>
      <c r="AV4">
        <v>44</v>
      </c>
      <c r="AW4">
        <v>1335</v>
      </c>
    </row>
    <row r="5" spans="1:66" ht="12.75" customHeight="1" x14ac:dyDescent="0.25">
      <c r="A5" s="50" t="s">
        <v>26</v>
      </c>
      <c r="B5">
        <v>5</v>
      </c>
      <c r="C5">
        <v>12</v>
      </c>
      <c r="D5">
        <v>10</v>
      </c>
      <c r="AN5" s="50"/>
      <c r="AO5">
        <v>30</v>
      </c>
      <c r="AP5">
        <v>5563</v>
      </c>
      <c r="AQ5">
        <v>9552</v>
      </c>
      <c r="AU5">
        <v>5366</v>
      </c>
      <c r="AV5">
        <v>41</v>
      </c>
      <c r="AW5">
        <v>1235</v>
      </c>
    </row>
    <row r="6" spans="1:66" ht="12.75" customHeight="1" x14ac:dyDescent="0.25">
      <c r="A6" s="50"/>
      <c r="B6">
        <v>0</v>
      </c>
      <c r="C6">
        <v>21510</v>
      </c>
      <c r="D6">
        <v>7176</v>
      </c>
      <c r="AN6" s="49" t="s">
        <v>106</v>
      </c>
      <c r="AO6">
        <v>0</v>
      </c>
      <c r="AP6">
        <v>17496</v>
      </c>
      <c r="AQ6">
        <v>7665</v>
      </c>
      <c r="AX6">
        <v>17100</v>
      </c>
      <c r="AY6">
        <v>3530</v>
      </c>
      <c r="AZ6">
        <v>760</v>
      </c>
    </row>
    <row r="7" spans="1:66" ht="12.75" customHeight="1" x14ac:dyDescent="0.25">
      <c r="A7" s="50"/>
      <c r="B7">
        <v>0</v>
      </c>
      <c r="C7">
        <v>23946</v>
      </c>
      <c r="D7">
        <v>7039</v>
      </c>
      <c r="AN7" s="50"/>
      <c r="AO7">
        <v>0</v>
      </c>
      <c r="AP7">
        <v>17256</v>
      </c>
      <c r="AQ7">
        <v>7216</v>
      </c>
      <c r="AX7">
        <v>16898</v>
      </c>
      <c r="AY7">
        <v>3267</v>
      </c>
      <c r="AZ7">
        <v>662</v>
      </c>
    </row>
    <row r="8" spans="1:66" ht="12.75" customHeight="1" x14ac:dyDescent="0.25">
      <c r="A8" s="50" t="s">
        <v>27</v>
      </c>
      <c r="B8">
        <v>0</v>
      </c>
      <c r="C8">
        <v>32</v>
      </c>
      <c r="D8">
        <v>15</v>
      </c>
      <c r="AN8" s="50"/>
      <c r="AO8">
        <v>0</v>
      </c>
      <c r="AP8">
        <v>16683</v>
      </c>
      <c r="AQ8">
        <v>7428</v>
      </c>
      <c r="AX8">
        <v>16274</v>
      </c>
      <c r="AY8">
        <v>3274</v>
      </c>
      <c r="AZ8">
        <v>622</v>
      </c>
    </row>
    <row r="9" spans="1:66" ht="12.75" customHeight="1" x14ac:dyDescent="0.25">
      <c r="A9" s="50"/>
      <c r="B9">
        <v>5</v>
      </c>
      <c r="C9">
        <v>14334</v>
      </c>
      <c r="D9">
        <v>8514</v>
      </c>
      <c r="AN9" s="49" t="s">
        <v>107</v>
      </c>
      <c r="AO9">
        <v>0</v>
      </c>
      <c r="AP9">
        <v>9591</v>
      </c>
      <c r="AQ9">
        <v>9347</v>
      </c>
      <c r="AX9">
        <v>8923</v>
      </c>
      <c r="AY9">
        <v>530</v>
      </c>
      <c r="AZ9">
        <v>450</v>
      </c>
    </row>
    <row r="10" spans="1:66" ht="12.75" customHeight="1" x14ac:dyDescent="0.25">
      <c r="A10" s="50"/>
      <c r="B10">
        <v>3</v>
      </c>
      <c r="C10">
        <v>15486</v>
      </c>
      <c r="D10">
        <v>8511</v>
      </c>
      <c r="AN10" s="50"/>
      <c r="AO10">
        <v>0</v>
      </c>
      <c r="AP10">
        <v>11161</v>
      </c>
      <c r="AQ10">
        <v>9759</v>
      </c>
      <c r="AX10">
        <v>10472</v>
      </c>
      <c r="AY10">
        <v>590</v>
      </c>
      <c r="AZ10">
        <v>436</v>
      </c>
    </row>
    <row r="11" spans="1:66" ht="12.75" customHeight="1" x14ac:dyDescent="0.25">
      <c r="A11" s="50" t="s">
        <v>28</v>
      </c>
      <c r="B11">
        <v>4</v>
      </c>
      <c r="C11">
        <v>390</v>
      </c>
      <c r="D11">
        <v>177</v>
      </c>
      <c r="AN11" s="50"/>
      <c r="AO11">
        <v>0</v>
      </c>
      <c r="AP11">
        <v>11410</v>
      </c>
      <c r="AQ11">
        <v>8609</v>
      </c>
      <c r="AX11">
        <v>10914</v>
      </c>
      <c r="AY11">
        <v>571</v>
      </c>
      <c r="AZ11">
        <v>523</v>
      </c>
    </row>
    <row r="12" spans="1:66" ht="12.75" customHeight="1" x14ac:dyDescent="0.25">
      <c r="A12" s="50"/>
      <c r="B12">
        <v>4</v>
      </c>
      <c r="C12">
        <v>5595</v>
      </c>
      <c r="D12">
        <v>13129</v>
      </c>
      <c r="AN12" s="49" t="s">
        <v>108</v>
      </c>
      <c r="AO12">
        <v>0</v>
      </c>
      <c r="AP12">
        <v>13250</v>
      </c>
      <c r="AQ12">
        <v>11390</v>
      </c>
      <c r="BA12">
        <v>12934</v>
      </c>
      <c r="BB12">
        <v>704</v>
      </c>
      <c r="BC12">
        <v>1689</v>
      </c>
    </row>
    <row r="13" spans="1:66" ht="12.75" customHeight="1" x14ac:dyDescent="0.25">
      <c r="A13" s="50"/>
      <c r="B13">
        <v>8</v>
      </c>
      <c r="C13">
        <v>4552</v>
      </c>
      <c r="D13">
        <v>14056</v>
      </c>
      <c r="AN13" s="50"/>
      <c r="AO13">
        <v>0</v>
      </c>
      <c r="AP13">
        <v>14053</v>
      </c>
      <c r="AQ13">
        <v>10692</v>
      </c>
      <c r="BA13">
        <v>13619</v>
      </c>
      <c r="BB13">
        <v>900</v>
      </c>
      <c r="BC13">
        <v>1715</v>
      </c>
    </row>
    <row r="14" spans="1:66" ht="12.75" customHeight="1" x14ac:dyDescent="0.25">
      <c r="A14" s="50" t="s">
        <v>29</v>
      </c>
      <c r="B14">
        <v>2</v>
      </c>
      <c r="C14">
        <v>3353</v>
      </c>
      <c r="D14">
        <v>662</v>
      </c>
      <c r="AN14" s="50"/>
      <c r="AO14">
        <v>0</v>
      </c>
      <c r="AP14">
        <v>14511</v>
      </c>
      <c r="AQ14">
        <v>12260</v>
      </c>
      <c r="BA14">
        <v>14032</v>
      </c>
      <c r="BB14">
        <v>910</v>
      </c>
      <c r="BC14">
        <v>0</v>
      </c>
    </row>
    <row r="15" spans="1:66" ht="12.75" customHeight="1" x14ac:dyDescent="0.25">
      <c r="A15" s="50"/>
      <c r="B15">
        <v>0</v>
      </c>
      <c r="C15">
        <v>19981</v>
      </c>
      <c r="D15">
        <v>8686</v>
      </c>
      <c r="AN15" s="49" t="s">
        <v>109</v>
      </c>
      <c r="AO15">
        <v>0</v>
      </c>
      <c r="AP15">
        <v>13424</v>
      </c>
      <c r="AQ15">
        <v>13560</v>
      </c>
      <c r="BA15">
        <v>13062</v>
      </c>
      <c r="BB15">
        <v>828</v>
      </c>
      <c r="BC15">
        <v>826</v>
      </c>
    </row>
    <row r="16" spans="1:66" ht="12.75" customHeight="1" x14ac:dyDescent="0.25">
      <c r="A16" s="50"/>
      <c r="B16">
        <v>0</v>
      </c>
      <c r="C16">
        <v>19956</v>
      </c>
      <c r="D16">
        <v>9751</v>
      </c>
      <c r="AN16" s="50"/>
      <c r="AO16">
        <v>0</v>
      </c>
      <c r="AP16">
        <v>13922</v>
      </c>
      <c r="AQ16">
        <v>12587</v>
      </c>
      <c r="BA16">
        <v>13636</v>
      </c>
      <c r="BB16">
        <v>670</v>
      </c>
      <c r="BC16">
        <v>667</v>
      </c>
    </row>
    <row r="17" spans="1:62" ht="12.75" customHeight="1" x14ac:dyDescent="0.25">
      <c r="A17" s="50" t="s">
        <v>30</v>
      </c>
      <c r="B17">
        <v>8740</v>
      </c>
      <c r="C17">
        <v>3120</v>
      </c>
      <c r="D17">
        <v>5165</v>
      </c>
      <c r="AN17" s="50"/>
      <c r="AO17">
        <v>0</v>
      </c>
      <c r="AP17">
        <v>13675</v>
      </c>
      <c r="AQ17">
        <v>13478</v>
      </c>
      <c r="BA17">
        <v>13385</v>
      </c>
      <c r="BB17">
        <v>665</v>
      </c>
      <c r="BC17">
        <v>793</v>
      </c>
    </row>
    <row r="18" spans="1:62" ht="12.75" customHeight="1" x14ac:dyDescent="0.25">
      <c r="A18" s="50"/>
      <c r="B18">
        <v>8778</v>
      </c>
      <c r="C18">
        <v>5284</v>
      </c>
      <c r="D18">
        <v>3302</v>
      </c>
      <c r="AN18" s="49" t="s">
        <v>110</v>
      </c>
      <c r="AO18">
        <v>8</v>
      </c>
      <c r="AP18">
        <v>4478</v>
      </c>
      <c r="AQ18">
        <v>10177</v>
      </c>
      <c r="BD18">
        <v>4246</v>
      </c>
    </row>
    <row r="19" spans="1:62" ht="12.75" customHeight="1" x14ac:dyDescent="0.25">
      <c r="A19" s="50"/>
      <c r="B19">
        <v>10508</v>
      </c>
      <c r="C19">
        <v>2952</v>
      </c>
      <c r="D19">
        <v>4974</v>
      </c>
      <c r="AN19" s="50"/>
      <c r="AO19">
        <v>10</v>
      </c>
      <c r="AP19">
        <v>4944</v>
      </c>
      <c r="AQ19">
        <v>10803</v>
      </c>
      <c r="BD19">
        <v>4666</v>
      </c>
    </row>
    <row r="20" spans="1:62" ht="12.75" customHeight="1" x14ac:dyDescent="0.25">
      <c r="A20" s="50" t="s">
        <v>31</v>
      </c>
      <c r="B20">
        <v>12936</v>
      </c>
      <c r="C20">
        <v>407</v>
      </c>
      <c r="D20">
        <v>3065</v>
      </c>
      <c r="AN20" s="50"/>
      <c r="AO20">
        <v>2</v>
      </c>
      <c r="AP20">
        <v>4581</v>
      </c>
      <c r="AQ20">
        <v>10937</v>
      </c>
      <c r="BD20">
        <v>4343</v>
      </c>
    </row>
    <row r="21" spans="1:62" ht="12.75" customHeight="1" x14ac:dyDescent="0.25">
      <c r="A21" s="50"/>
      <c r="B21">
        <v>10551</v>
      </c>
      <c r="C21">
        <v>1514</v>
      </c>
      <c r="D21">
        <v>6499</v>
      </c>
      <c r="AN21" s="49" t="s">
        <v>111</v>
      </c>
      <c r="AO21">
        <v>0</v>
      </c>
      <c r="AP21">
        <v>12096</v>
      </c>
      <c r="AQ21">
        <v>9531</v>
      </c>
      <c r="BD21">
        <v>11997</v>
      </c>
      <c r="BE21">
        <v>261</v>
      </c>
      <c r="BF21">
        <v>96</v>
      </c>
    </row>
    <row r="22" spans="1:62" ht="12.75" customHeight="1" x14ac:dyDescent="0.25">
      <c r="A22" s="50"/>
      <c r="B22">
        <v>10987</v>
      </c>
      <c r="C22">
        <v>1600</v>
      </c>
      <c r="D22">
        <v>6023</v>
      </c>
      <c r="AN22" s="50"/>
      <c r="AO22">
        <v>0</v>
      </c>
      <c r="AP22">
        <v>9992</v>
      </c>
      <c r="AQ22">
        <v>8830</v>
      </c>
      <c r="BD22">
        <v>9904</v>
      </c>
      <c r="BE22">
        <v>183</v>
      </c>
      <c r="BF22">
        <v>50</v>
      </c>
    </row>
    <row r="23" spans="1:62" ht="12.75" customHeight="1" x14ac:dyDescent="0.25">
      <c r="A23" s="50" t="s">
        <v>32</v>
      </c>
      <c r="B23">
        <v>12936</v>
      </c>
      <c r="C23">
        <v>422</v>
      </c>
      <c r="D23">
        <v>3462</v>
      </c>
      <c r="AN23" s="50"/>
      <c r="AO23">
        <v>0</v>
      </c>
      <c r="AP23">
        <v>10563</v>
      </c>
      <c r="AQ23">
        <v>10869</v>
      </c>
      <c r="BD23">
        <v>10480</v>
      </c>
      <c r="BE23">
        <v>213</v>
      </c>
      <c r="BF23">
        <v>88</v>
      </c>
    </row>
    <row r="24" spans="1:62" ht="12.75" customHeight="1" x14ac:dyDescent="0.25">
      <c r="A24" s="50"/>
      <c r="B24">
        <v>11345</v>
      </c>
      <c r="C24">
        <v>1316</v>
      </c>
      <c r="D24">
        <v>5446</v>
      </c>
      <c r="AN24" s="49" t="s">
        <v>112</v>
      </c>
      <c r="AO24">
        <v>0</v>
      </c>
      <c r="AP24">
        <v>10472</v>
      </c>
      <c r="AQ24">
        <v>4222</v>
      </c>
      <c r="BG24">
        <v>10340</v>
      </c>
      <c r="BI24">
        <v>293</v>
      </c>
    </row>
    <row r="25" spans="1:62" ht="12.75" customHeight="1" x14ac:dyDescent="0.25">
      <c r="A25" s="50"/>
      <c r="B25">
        <v>11304</v>
      </c>
      <c r="C25">
        <v>994</v>
      </c>
      <c r="D25">
        <v>4994</v>
      </c>
      <c r="AN25" s="50"/>
      <c r="AO25">
        <v>0</v>
      </c>
      <c r="AP25">
        <v>4377</v>
      </c>
      <c r="AQ25">
        <v>1452</v>
      </c>
      <c r="BG25">
        <v>4329</v>
      </c>
      <c r="BH25">
        <v>9</v>
      </c>
      <c r="BI25">
        <v>155</v>
      </c>
      <c r="BJ25">
        <v>18</v>
      </c>
    </row>
    <row r="26" spans="1:62" ht="12.75" customHeight="1" x14ac:dyDescent="0.25">
      <c r="A26" s="50" t="s">
        <v>33</v>
      </c>
      <c r="B26">
        <v>11615</v>
      </c>
      <c r="C26">
        <v>2105</v>
      </c>
      <c r="D26">
        <v>3797</v>
      </c>
      <c r="AN26" s="50"/>
      <c r="AO26">
        <v>0</v>
      </c>
      <c r="AP26">
        <v>7772</v>
      </c>
      <c r="AQ26">
        <v>1974</v>
      </c>
      <c r="BG26">
        <v>7694</v>
      </c>
      <c r="BH26">
        <v>20</v>
      </c>
      <c r="BI26">
        <v>236</v>
      </c>
      <c r="BJ26">
        <v>22</v>
      </c>
    </row>
    <row r="27" spans="1:62" ht="12.75" customHeight="1" x14ac:dyDescent="0.25">
      <c r="A27" s="50"/>
      <c r="B27">
        <v>10006</v>
      </c>
      <c r="C27">
        <v>2443</v>
      </c>
      <c r="D27">
        <v>6001</v>
      </c>
      <c r="AN27" s="49" t="s">
        <v>113</v>
      </c>
      <c r="AO27">
        <v>0</v>
      </c>
      <c r="AP27">
        <v>5129</v>
      </c>
      <c r="AQ27">
        <v>11476</v>
      </c>
      <c r="BG27">
        <v>4744</v>
      </c>
      <c r="BH27">
        <v>31</v>
      </c>
      <c r="BI27">
        <v>460</v>
      </c>
      <c r="BJ27">
        <v>18</v>
      </c>
    </row>
    <row r="28" spans="1:62" ht="12.75" customHeight="1" x14ac:dyDescent="0.25">
      <c r="A28" s="50"/>
      <c r="B28">
        <v>12743</v>
      </c>
      <c r="C28">
        <v>2893</v>
      </c>
      <c r="D28">
        <v>2173</v>
      </c>
      <c r="AN28" s="50"/>
      <c r="AO28">
        <v>4</v>
      </c>
      <c r="AP28">
        <v>5759</v>
      </c>
      <c r="AQ28">
        <v>10936</v>
      </c>
      <c r="BG28">
        <v>5198</v>
      </c>
      <c r="BH28">
        <v>43</v>
      </c>
      <c r="BI28">
        <v>453</v>
      </c>
      <c r="BJ28">
        <v>25</v>
      </c>
    </row>
    <row r="29" spans="1:62" ht="12.75" customHeight="1" x14ac:dyDescent="0.25">
      <c r="A29" s="50" t="s">
        <v>34</v>
      </c>
      <c r="B29">
        <v>12656</v>
      </c>
      <c r="C29">
        <v>2250</v>
      </c>
      <c r="D29">
        <v>2594</v>
      </c>
      <c r="AN29" s="50"/>
      <c r="AO29">
        <v>10</v>
      </c>
      <c r="AP29">
        <v>6020</v>
      </c>
      <c r="AQ29">
        <v>11832</v>
      </c>
      <c r="BG29">
        <v>5437</v>
      </c>
      <c r="BI29">
        <v>448</v>
      </c>
      <c r="BJ29">
        <v>23</v>
      </c>
    </row>
    <row r="30" spans="1:62" ht="12.75" customHeight="1" x14ac:dyDescent="0.25">
      <c r="A30" s="50"/>
      <c r="B30">
        <v>12030</v>
      </c>
      <c r="C30">
        <v>2155</v>
      </c>
      <c r="D30">
        <v>4073</v>
      </c>
      <c r="AN30" s="49" t="s">
        <v>114</v>
      </c>
      <c r="AO30">
        <v>2</v>
      </c>
      <c r="AP30">
        <v>11523</v>
      </c>
      <c r="AQ30">
        <v>17210</v>
      </c>
      <c r="BG30">
        <v>11383</v>
      </c>
      <c r="BH30">
        <v>2</v>
      </c>
      <c r="BI30">
        <v>555</v>
      </c>
      <c r="BJ30">
        <v>51</v>
      </c>
    </row>
    <row r="31" spans="1:62" ht="12.75" customHeight="1" x14ac:dyDescent="0.25">
      <c r="A31" s="50"/>
      <c r="B31">
        <v>13750</v>
      </c>
      <c r="C31">
        <v>3371</v>
      </c>
      <c r="D31">
        <v>3440</v>
      </c>
      <c r="AN31" s="50"/>
      <c r="AO31">
        <v>4</v>
      </c>
      <c r="AP31">
        <v>10022</v>
      </c>
      <c r="AQ31">
        <v>16877</v>
      </c>
      <c r="BG31">
        <v>9902</v>
      </c>
      <c r="BH31">
        <v>1</v>
      </c>
      <c r="BI31">
        <v>566</v>
      </c>
      <c r="BJ31">
        <v>42</v>
      </c>
    </row>
    <row r="32" spans="1:62" ht="12.75" customHeight="1" x14ac:dyDescent="0.25">
      <c r="A32" s="50" t="s">
        <v>35</v>
      </c>
      <c r="B32">
        <v>12762</v>
      </c>
      <c r="C32">
        <v>797</v>
      </c>
      <c r="D32">
        <v>3928</v>
      </c>
      <c r="AN32" s="50"/>
      <c r="AO32">
        <v>0</v>
      </c>
      <c r="AP32">
        <v>10242</v>
      </c>
      <c r="AQ32">
        <v>17122</v>
      </c>
      <c r="BG32">
        <v>10131</v>
      </c>
      <c r="BI32">
        <v>587</v>
      </c>
    </row>
    <row r="33" spans="1:63" ht="12.75" customHeight="1" x14ac:dyDescent="0.25">
      <c r="A33" s="50"/>
      <c r="B33">
        <v>13870</v>
      </c>
      <c r="C33">
        <v>1167</v>
      </c>
      <c r="D33">
        <v>5118</v>
      </c>
      <c r="AN33" s="49" t="s">
        <v>115</v>
      </c>
      <c r="AO33">
        <v>0</v>
      </c>
      <c r="AP33">
        <v>3825</v>
      </c>
      <c r="AQ33">
        <v>2017</v>
      </c>
      <c r="BK33">
        <v>3785</v>
      </c>
    </row>
    <row r="34" spans="1:63" ht="12.75" customHeight="1" x14ac:dyDescent="0.25">
      <c r="A34" s="50"/>
      <c r="B34">
        <v>10764</v>
      </c>
      <c r="C34">
        <v>964</v>
      </c>
      <c r="D34">
        <v>6461</v>
      </c>
      <c r="AN34" s="50"/>
      <c r="AO34">
        <v>0</v>
      </c>
      <c r="AP34">
        <v>8398</v>
      </c>
      <c r="AQ34">
        <v>7135</v>
      </c>
      <c r="BK34">
        <v>8227</v>
      </c>
    </row>
    <row r="35" spans="1:63" ht="12.75" customHeight="1" x14ac:dyDescent="0.25">
      <c r="A35" s="50" t="s">
        <v>36</v>
      </c>
      <c r="B35">
        <v>11026</v>
      </c>
      <c r="C35">
        <v>1009</v>
      </c>
      <c r="D35">
        <v>3398</v>
      </c>
      <c r="AN35" s="50"/>
      <c r="AO35">
        <v>0</v>
      </c>
      <c r="AP35">
        <v>4819</v>
      </c>
      <c r="AQ35">
        <v>3090</v>
      </c>
      <c r="BK35">
        <v>4766</v>
      </c>
    </row>
    <row r="36" spans="1:63" ht="12.75" customHeight="1" x14ac:dyDescent="0.25">
      <c r="A36" s="50"/>
      <c r="B36">
        <v>7669</v>
      </c>
      <c r="C36">
        <v>1560</v>
      </c>
      <c r="D36">
        <v>5118</v>
      </c>
      <c r="AN36" s="49" t="s">
        <v>116</v>
      </c>
      <c r="AO36">
        <v>0</v>
      </c>
      <c r="AP36">
        <v>3109</v>
      </c>
      <c r="AQ36">
        <v>7751</v>
      </c>
      <c r="BK36">
        <v>3035</v>
      </c>
    </row>
    <row r="37" spans="1:63" ht="12.75" customHeight="1" x14ac:dyDescent="0.25">
      <c r="A37" s="50"/>
      <c r="B37">
        <v>10969</v>
      </c>
      <c r="C37">
        <v>1328</v>
      </c>
      <c r="D37">
        <v>4941</v>
      </c>
      <c r="AN37" s="50"/>
      <c r="AO37">
        <v>4</v>
      </c>
      <c r="AP37">
        <v>5305</v>
      </c>
      <c r="AQ37">
        <v>11982</v>
      </c>
      <c r="BK37">
        <v>5151</v>
      </c>
    </row>
    <row r="38" spans="1:63" ht="12.75" customHeight="1" x14ac:dyDescent="0.25">
      <c r="A38" s="50" t="s">
        <v>37</v>
      </c>
      <c r="B38">
        <v>11052</v>
      </c>
      <c r="C38">
        <v>1990</v>
      </c>
      <c r="D38">
        <v>4137</v>
      </c>
      <c r="AN38" s="50"/>
      <c r="AO38">
        <v>10</v>
      </c>
      <c r="AP38">
        <v>5115</v>
      </c>
      <c r="AQ38">
        <v>10857</v>
      </c>
      <c r="BK38">
        <v>4951</v>
      </c>
    </row>
    <row r="39" spans="1:63" ht="12.75" customHeight="1" x14ac:dyDescent="0.25">
      <c r="A39" s="50"/>
      <c r="B39">
        <v>11707</v>
      </c>
      <c r="C39">
        <v>3078</v>
      </c>
      <c r="D39">
        <v>5558</v>
      </c>
      <c r="AN39" s="49" t="s">
        <v>117</v>
      </c>
      <c r="AO39">
        <v>0</v>
      </c>
      <c r="AP39">
        <v>11118</v>
      </c>
      <c r="AQ39">
        <v>12124</v>
      </c>
      <c r="BK39">
        <v>10989</v>
      </c>
    </row>
    <row r="40" spans="1:63" ht="12.75" customHeight="1" x14ac:dyDescent="0.25">
      <c r="A40" s="50"/>
      <c r="B40">
        <v>11286</v>
      </c>
      <c r="C40">
        <v>2425</v>
      </c>
      <c r="D40">
        <v>6075</v>
      </c>
      <c r="AN40" s="50"/>
      <c r="AO40">
        <v>0</v>
      </c>
      <c r="AP40">
        <v>11603</v>
      </c>
      <c r="AQ40">
        <v>12161</v>
      </c>
      <c r="BK40">
        <v>11490</v>
      </c>
    </row>
    <row r="41" spans="1:63" ht="12.75" customHeight="1" x14ac:dyDescent="0.25">
      <c r="A41" s="50" t="s">
        <v>38</v>
      </c>
      <c r="B41">
        <v>8763</v>
      </c>
      <c r="C41">
        <v>916</v>
      </c>
      <c r="D41">
        <v>3596</v>
      </c>
      <c r="E41">
        <v>854</v>
      </c>
      <c r="F41">
        <v>207</v>
      </c>
      <c r="G41">
        <v>11</v>
      </c>
      <c r="AN41" s="50"/>
      <c r="AO41">
        <v>2</v>
      </c>
      <c r="AP41">
        <v>10806</v>
      </c>
      <c r="AQ41">
        <v>12443</v>
      </c>
      <c r="BK41">
        <v>10681</v>
      </c>
    </row>
    <row r="42" spans="1:63" ht="12.75" customHeight="1" x14ac:dyDescent="0.25">
      <c r="A42" s="50"/>
      <c r="B42">
        <v>11103</v>
      </c>
      <c r="C42">
        <v>2556</v>
      </c>
      <c r="D42">
        <v>5421</v>
      </c>
      <c r="E42">
        <v>2454</v>
      </c>
      <c r="F42">
        <v>572</v>
      </c>
      <c r="G42">
        <v>31</v>
      </c>
      <c r="AN42" s="49" t="s">
        <v>118</v>
      </c>
      <c r="AO42">
        <v>0</v>
      </c>
      <c r="AP42">
        <v>11467</v>
      </c>
      <c r="AQ42">
        <v>15816</v>
      </c>
    </row>
    <row r="43" spans="1:63" ht="12.75" customHeight="1" x14ac:dyDescent="0.25">
      <c r="A43" s="50"/>
      <c r="B43">
        <v>11143</v>
      </c>
      <c r="C43">
        <v>4642</v>
      </c>
      <c r="D43">
        <v>5525</v>
      </c>
      <c r="E43">
        <v>4530</v>
      </c>
      <c r="F43">
        <v>740</v>
      </c>
      <c r="G43">
        <v>25</v>
      </c>
      <c r="AN43" s="50"/>
      <c r="AO43">
        <v>1</v>
      </c>
      <c r="AP43">
        <v>8003</v>
      </c>
      <c r="AQ43">
        <v>13760</v>
      </c>
    </row>
    <row r="44" spans="1:63" ht="12.75" customHeight="1" x14ac:dyDescent="0.25">
      <c r="A44" s="50" t="s">
        <v>39</v>
      </c>
      <c r="B44">
        <v>10322</v>
      </c>
      <c r="C44">
        <v>1120</v>
      </c>
      <c r="D44">
        <v>4058</v>
      </c>
      <c r="E44">
        <v>1049</v>
      </c>
      <c r="F44">
        <v>382</v>
      </c>
      <c r="G44">
        <v>3</v>
      </c>
      <c r="AN44" s="50"/>
      <c r="AO44">
        <v>1</v>
      </c>
      <c r="AP44">
        <v>7575</v>
      </c>
      <c r="AQ44">
        <v>13734</v>
      </c>
    </row>
    <row r="45" spans="1:63" ht="12.75" customHeight="1" x14ac:dyDescent="0.25">
      <c r="A45" s="50"/>
      <c r="B45">
        <v>8846</v>
      </c>
      <c r="C45">
        <v>864</v>
      </c>
      <c r="D45">
        <v>6155</v>
      </c>
      <c r="E45">
        <v>790</v>
      </c>
      <c r="F45">
        <v>328</v>
      </c>
      <c r="G45">
        <v>4</v>
      </c>
      <c r="AN45" s="49" t="s">
        <v>119</v>
      </c>
      <c r="AO45">
        <v>0</v>
      </c>
      <c r="AP45">
        <v>19287</v>
      </c>
      <c r="AQ45">
        <v>13683</v>
      </c>
    </row>
    <row r="46" spans="1:63" ht="12.75" customHeight="1" x14ac:dyDescent="0.25">
      <c r="A46" s="50"/>
      <c r="B46">
        <v>10597</v>
      </c>
      <c r="C46">
        <v>1499</v>
      </c>
      <c r="D46">
        <v>6630</v>
      </c>
      <c r="E46">
        <v>1419</v>
      </c>
      <c r="F46">
        <v>660</v>
      </c>
      <c r="G46">
        <v>2</v>
      </c>
      <c r="AN46" s="50"/>
      <c r="AO46">
        <v>0</v>
      </c>
      <c r="AP46">
        <v>10409</v>
      </c>
      <c r="AQ46">
        <v>8121</v>
      </c>
    </row>
    <row r="47" spans="1:63" ht="12.75" customHeight="1" x14ac:dyDescent="0.25">
      <c r="A47" s="50" t="s">
        <v>40</v>
      </c>
      <c r="B47">
        <v>10225</v>
      </c>
      <c r="C47">
        <v>1622</v>
      </c>
      <c r="D47">
        <v>3748</v>
      </c>
      <c r="H47">
        <v>1541</v>
      </c>
      <c r="I47">
        <v>2</v>
      </c>
      <c r="J47">
        <v>932</v>
      </c>
      <c r="AN47" s="50"/>
      <c r="AO47">
        <v>1</v>
      </c>
      <c r="AP47">
        <v>11536</v>
      </c>
      <c r="AQ47">
        <v>8379</v>
      </c>
    </row>
    <row r="48" spans="1:63" ht="12.75" customHeight="1" x14ac:dyDescent="0.25">
      <c r="A48" s="50"/>
      <c r="B48">
        <v>11830</v>
      </c>
      <c r="C48">
        <v>1554</v>
      </c>
      <c r="D48">
        <v>4787</v>
      </c>
      <c r="H48">
        <v>1473</v>
      </c>
      <c r="I48">
        <v>1</v>
      </c>
      <c r="J48">
        <v>682</v>
      </c>
      <c r="AN48" s="49" t="s">
        <v>120</v>
      </c>
      <c r="AO48">
        <v>0</v>
      </c>
      <c r="AP48">
        <v>12108</v>
      </c>
      <c r="AQ48">
        <v>9514</v>
      </c>
    </row>
    <row r="49" spans="1:43" ht="12.75" customHeight="1" x14ac:dyDescent="0.25">
      <c r="A49" s="50"/>
      <c r="B49">
        <v>9863</v>
      </c>
      <c r="C49">
        <v>3079</v>
      </c>
      <c r="D49">
        <v>4962</v>
      </c>
      <c r="H49">
        <v>2995</v>
      </c>
      <c r="I49">
        <v>1</v>
      </c>
      <c r="J49">
        <v>1181</v>
      </c>
      <c r="AN49" s="50"/>
      <c r="AO49">
        <v>0</v>
      </c>
      <c r="AP49">
        <v>10510</v>
      </c>
      <c r="AQ49">
        <v>8253</v>
      </c>
    </row>
    <row r="50" spans="1:43" ht="12.75" customHeight="1" x14ac:dyDescent="0.25">
      <c r="A50" s="50" t="s">
        <v>41</v>
      </c>
      <c r="B50">
        <v>9132</v>
      </c>
      <c r="C50">
        <v>2781</v>
      </c>
      <c r="D50">
        <v>4407</v>
      </c>
      <c r="H50">
        <v>2465</v>
      </c>
      <c r="I50">
        <v>32</v>
      </c>
      <c r="J50">
        <v>856</v>
      </c>
      <c r="AN50" s="50"/>
      <c r="AO50">
        <v>0</v>
      </c>
      <c r="AP50">
        <v>10938</v>
      </c>
      <c r="AQ50">
        <v>8452</v>
      </c>
    </row>
    <row r="51" spans="1:43" ht="12.75" customHeight="1" x14ac:dyDescent="0.25">
      <c r="A51" s="50"/>
      <c r="B51">
        <v>8549</v>
      </c>
      <c r="C51">
        <v>2707</v>
      </c>
      <c r="D51">
        <v>6822</v>
      </c>
      <c r="H51">
        <v>2460</v>
      </c>
      <c r="I51">
        <v>6</v>
      </c>
      <c r="J51">
        <v>975</v>
      </c>
      <c r="AN51" s="49" t="s">
        <v>121</v>
      </c>
      <c r="AO51">
        <v>1</v>
      </c>
      <c r="AP51">
        <v>6675</v>
      </c>
      <c r="AQ51">
        <v>10002</v>
      </c>
    </row>
    <row r="52" spans="1:43" ht="12.75" customHeight="1" x14ac:dyDescent="0.25">
      <c r="A52" s="50"/>
      <c r="B52">
        <v>7510</v>
      </c>
      <c r="C52">
        <v>2980</v>
      </c>
      <c r="D52">
        <v>3939</v>
      </c>
      <c r="H52">
        <v>2758</v>
      </c>
      <c r="I52">
        <v>5</v>
      </c>
      <c r="AN52" s="50"/>
      <c r="AO52">
        <v>0</v>
      </c>
      <c r="AP52">
        <v>6313</v>
      </c>
      <c r="AQ52">
        <v>10021</v>
      </c>
    </row>
    <row r="53" spans="1:43" ht="12.75" customHeight="1" x14ac:dyDescent="0.25">
      <c r="A53" s="50" t="s">
        <v>72</v>
      </c>
      <c r="B53">
        <v>10738</v>
      </c>
      <c r="C53">
        <v>1552</v>
      </c>
      <c r="D53">
        <v>4766</v>
      </c>
      <c r="X53">
        <v>1450</v>
      </c>
      <c r="Y53">
        <v>5</v>
      </c>
      <c r="Z53">
        <v>216</v>
      </c>
      <c r="AA53">
        <v>0</v>
      </c>
      <c r="AN53" s="50"/>
      <c r="AO53">
        <v>0</v>
      </c>
      <c r="AP53">
        <v>6937</v>
      </c>
      <c r="AQ53">
        <v>10354</v>
      </c>
    </row>
    <row r="54" spans="1:43" ht="12.75" customHeight="1" x14ac:dyDescent="0.25">
      <c r="A54" s="50"/>
      <c r="B54">
        <v>9718</v>
      </c>
      <c r="C54">
        <v>2495</v>
      </c>
      <c r="D54">
        <v>7874</v>
      </c>
      <c r="X54">
        <v>2373</v>
      </c>
      <c r="Y54">
        <v>5</v>
      </c>
      <c r="Z54">
        <v>397</v>
      </c>
      <c r="AA54">
        <v>0</v>
      </c>
      <c r="AN54" s="49" t="s">
        <v>122</v>
      </c>
      <c r="AO54">
        <v>14</v>
      </c>
      <c r="AP54">
        <v>10796</v>
      </c>
      <c r="AQ54">
        <v>8516</v>
      </c>
    </row>
    <row r="55" spans="1:43" ht="12" customHeight="1" x14ac:dyDescent="0.25">
      <c r="A55" s="50"/>
      <c r="B55">
        <v>10967</v>
      </c>
      <c r="C55">
        <v>4292</v>
      </c>
      <c r="D55">
        <v>5705</v>
      </c>
      <c r="X55">
        <v>4100</v>
      </c>
      <c r="Y55">
        <v>10</v>
      </c>
      <c r="Z55">
        <v>472</v>
      </c>
      <c r="AA55">
        <v>3</v>
      </c>
      <c r="AN55" s="50"/>
      <c r="AO55">
        <v>7</v>
      </c>
      <c r="AP55">
        <v>11783</v>
      </c>
      <c r="AQ55">
        <v>7753</v>
      </c>
    </row>
    <row r="56" spans="1:43" ht="12.75" customHeight="1" x14ac:dyDescent="0.25">
      <c r="A56" s="50" t="s">
        <v>79</v>
      </c>
      <c r="B56">
        <v>9587</v>
      </c>
      <c r="C56">
        <v>5362</v>
      </c>
      <c r="D56">
        <v>1348</v>
      </c>
      <c r="T56">
        <v>5246</v>
      </c>
      <c r="U56">
        <v>9</v>
      </c>
      <c r="V56">
        <v>110</v>
      </c>
      <c r="W56">
        <v>11</v>
      </c>
      <c r="AN56" s="50"/>
      <c r="AO56">
        <v>13</v>
      </c>
      <c r="AP56">
        <v>11295</v>
      </c>
      <c r="AQ56">
        <v>8299</v>
      </c>
    </row>
    <row r="57" spans="1:43" ht="12.75" customHeight="1" x14ac:dyDescent="0.25">
      <c r="A57" s="50"/>
      <c r="B57">
        <v>10179</v>
      </c>
      <c r="C57">
        <v>2477</v>
      </c>
      <c r="D57">
        <v>5155</v>
      </c>
      <c r="T57">
        <v>2365</v>
      </c>
      <c r="U57">
        <v>7</v>
      </c>
      <c r="V57">
        <v>162</v>
      </c>
      <c r="W57">
        <v>5</v>
      </c>
      <c r="AN57" s="49" t="s">
        <v>123</v>
      </c>
      <c r="AO57">
        <v>9613</v>
      </c>
      <c r="AP57">
        <v>693</v>
      </c>
      <c r="AQ57">
        <v>4070</v>
      </c>
    </row>
    <row r="58" spans="1:43" ht="12.75" customHeight="1" x14ac:dyDescent="0.25">
      <c r="A58" s="50"/>
      <c r="B58">
        <v>9717</v>
      </c>
      <c r="C58">
        <v>2530</v>
      </c>
      <c r="D58">
        <v>3049</v>
      </c>
      <c r="T58">
        <v>2422</v>
      </c>
      <c r="U58">
        <v>7</v>
      </c>
      <c r="V58">
        <v>198</v>
      </c>
      <c r="W58">
        <v>9</v>
      </c>
      <c r="AN58" s="50"/>
      <c r="AO58">
        <v>9910</v>
      </c>
      <c r="AP58">
        <v>680</v>
      </c>
      <c r="AQ58">
        <v>4887</v>
      </c>
    </row>
    <row r="59" spans="1:43" ht="12.75" customHeight="1" x14ac:dyDescent="0.25">
      <c r="A59" s="50" t="s">
        <v>73</v>
      </c>
      <c r="B59">
        <v>11003</v>
      </c>
      <c r="C59">
        <v>633</v>
      </c>
      <c r="D59">
        <v>5307</v>
      </c>
      <c r="T59">
        <v>588</v>
      </c>
      <c r="V59">
        <v>127</v>
      </c>
      <c r="AN59" s="50"/>
      <c r="AO59">
        <v>9588</v>
      </c>
      <c r="AP59">
        <v>399</v>
      </c>
      <c r="AQ59">
        <v>5573</v>
      </c>
    </row>
    <row r="60" spans="1:43" ht="12.75" customHeight="1" x14ac:dyDescent="0.25">
      <c r="A60" s="50"/>
      <c r="B60">
        <v>8374</v>
      </c>
      <c r="C60">
        <v>3579</v>
      </c>
      <c r="D60">
        <v>4484</v>
      </c>
      <c r="T60">
        <v>3526</v>
      </c>
      <c r="V60">
        <v>176</v>
      </c>
      <c r="W60">
        <v>8</v>
      </c>
      <c r="AN60" s="49" t="s">
        <v>124</v>
      </c>
      <c r="AO60">
        <v>10207</v>
      </c>
      <c r="AP60">
        <v>847</v>
      </c>
      <c r="AQ60">
        <v>4792</v>
      </c>
    </row>
    <row r="61" spans="1:43" ht="12.75" customHeight="1" x14ac:dyDescent="0.25">
      <c r="A61" s="50"/>
      <c r="B61">
        <v>10088</v>
      </c>
      <c r="C61">
        <v>2117</v>
      </c>
      <c r="D61">
        <v>6326</v>
      </c>
      <c r="T61">
        <v>2056</v>
      </c>
      <c r="U61">
        <v>1</v>
      </c>
      <c r="V61">
        <v>318</v>
      </c>
      <c r="W61">
        <v>2</v>
      </c>
      <c r="AN61" s="50"/>
      <c r="AO61">
        <v>10512</v>
      </c>
      <c r="AP61">
        <v>724</v>
      </c>
      <c r="AQ61">
        <v>5229</v>
      </c>
    </row>
    <row r="62" spans="1:43" ht="12.75" customHeight="1" x14ac:dyDescent="0.25">
      <c r="A62" s="50" t="s">
        <v>74</v>
      </c>
      <c r="B62">
        <v>9569</v>
      </c>
      <c r="C62">
        <v>2051</v>
      </c>
      <c r="D62">
        <v>5363</v>
      </c>
      <c r="X62">
        <v>1907</v>
      </c>
      <c r="Z62">
        <v>222</v>
      </c>
      <c r="AA62">
        <v>0</v>
      </c>
      <c r="AN62" s="50"/>
      <c r="AO62">
        <v>9545</v>
      </c>
      <c r="AP62">
        <v>979</v>
      </c>
      <c r="AQ62">
        <v>6627</v>
      </c>
    </row>
    <row r="63" spans="1:43" ht="12.75" customHeight="1" x14ac:dyDescent="0.25">
      <c r="A63" s="50"/>
      <c r="B63">
        <v>8655</v>
      </c>
      <c r="C63">
        <v>2403</v>
      </c>
      <c r="D63">
        <v>8513</v>
      </c>
      <c r="X63">
        <v>2245</v>
      </c>
      <c r="Y63">
        <v>2</v>
      </c>
      <c r="Z63">
        <v>349</v>
      </c>
      <c r="AN63" s="49" t="s">
        <v>125</v>
      </c>
      <c r="AO63">
        <v>9956</v>
      </c>
      <c r="AP63">
        <v>5443</v>
      </c>
      <c r="AQ63">
        <v>4499</v>
      </c>
    </row>
    <row r="64" spans="1:43" ht="12.75" customHeight="1" x14ac:dyDescent="0.25">
      <c r="A64" s="50"/>
      <c r="B64">
        <v>10540</v>
      </c>
      <c r="C64">
        <v>2732</v>
      </c>
      <c r="D64">
        <v>7867</v>
      </c>
      <c r="X64">
        <v>2607</v>
      </c>
      <c r="Y64">
        <v>5</v>
      </c>
      <c r="Z64">
        <v>390</v>
      </c>
      <c r="AA64">
        <v>0</v>
      </c>
      <c r="AN64" s="50"/>
      <c r="AO64">
        <v>10269</v>
      </c>
      <c r="AP64">
        <v>6251</v>
      </c>
      <c r="AQ64">
        <v>4926</v>
      </c>
    </row>
    <row r="65" spans="1:43" ht="12.75" customHeight="1" x14ac:dyDescent="0.25">
      <c r="A65" s="50" t="s">
        <v>42</v>
      </c>
      <c r="B65">
        <v>0</v>
      </c>
      <c r="C65">
        <v>19937</v>
      </c>
      <c r="D65">
        <v>7458</v>
      </c>
      <c r="E65">
        <v>19468</v>
      </c>
      <c r="F65">
        <v>1054</v>
      </c>
      <c r="G65">
        <v>253</v>
      </c>
      <c r="AN65" s="50"/>
      <c r="AO65">
        <v>8854</v>
      </c>
      <c r="AP65">
        <v>5172</v>
      </c>
      <c r="AQ65">
        <v>3369</v>
      </c>
    </row>
    <row r="66" spans="1:43" ht="12.75" customHeight="1" x14ac:dyDescent="0.25">
      <c r="A66" s="50"/>
      <c r="B66">
        <v>0</v>
      </c>
      <c r="C66">
        <v>21253</v>
      </c>
      <c r="D66">
        <v>7836</v>
      </c>
      <c r="E66">
        <v>20893</v>
      </c>
      <c r="F66">
        <v>1088</v>
      </c>
      <c r="G66">
        <v>89</v>
      </c>
      <c r="AN66" s="49" t="s">
        <v>126</v>
      </c>
      <c r="AO66">
        <v>10821</v>
      </c>
      <c r="AP66">
        <v>940</v>
      </c>
      <c r="AQ66">
        <v>3610</v>
      </c>
    </row>
    <row r="67" spans="1:43" ht="12.75" customHeight="1" x14ac:dyDescent="0.25">
      <c r="A67" s="50"/>
      <c r="B67">
        <v>0</v>
      </c>
      <c r="C67">
        <v>21676</v>
      </c>
      <c r="D67">
        <v>8440</v>
      </c>
      <c r="AN67" s="50"/>
      <c r="AO67">
        <v>10728</v>
      </c>
      <c r="AP67">
        <v>1136</v>
      </c>
      <c r="AQ67">
        <v>2901</v>
      </c>
    </row>
    <row r="68" spans="1:43" ht="12.75" customHeight="1" x14ac:dyDescent="0.25">
      <c r="A68" s="50" t="s">
        <v>43</v>
      </c>
      <c r="B68">
        <v>5</v>
      </c>
      <c r="C68">
        <v>6742</v>
      </c>
      <c r="D68">
        <v>13775</v>
      </c>
      <c r="E68">
        <v>6285</v>
      </c>
      <c r="F68">
        <v>923</v>
      </c>
      <c r="G68">
        <v>51</v>
      </c>
      <c r="AN68" s="50"/>
      <c r="AO68">
        <v>11763</v>
      </c>
      <c r="AP68">
        <v>1077</v>
      </c>
      <c r="AQ68">
        <v>5649</v>
      </c>
    </row>
    <row r="69" spans="1:43" ht="12.75" customHeight="1" x14ac:dyDescent="0.25">
      <c r="A69" s="50"/>
      <c r="B69">
        <v>4</v>
      </c>
      <c r="C69">
        <v>7524</v>
      </c>
      <c r="D69">
        <v>14282</v>
      </c>
      <c r="E69">
        <v>7080</v>
      </c>
      <c r="F69">
        <v>1066</v>
      </c>
      <c r="G69">
        <v>86</v>
      </c>
      <c r="AN69" s="49" t="s">
        <v>127</v>
      </c>
      <c r="AO69">
        <v>10408</v>
      </c>
      <c r="AP69">
        <v>456</v>
      </c>
      <c r="AQ69">
        <v>4627</v>
      </c>
    </row>
    <row r="70" spans="1:43" ht="12.75" customHeight="1" x14ac:dyDescent="0.25">
      <c r="A70" s="50"/>
      <c r="B70">
        <v>23</v>
      </c>
      <c r="C70">
        <v>7518</v>
      </c>
      <c r="D70">
        <v>13803</v>
      </c>
      <c r="E70">
        <v>7200</v>
      </c>
      <c r="F70">
        <v>1108</v>
      </c>
      <c r="G70">
        <v>108</v>
      </c>
      <c r="AN70" s="50"/>
      <c r="AO70">
        <v>10551</v>
      </c>
      <c r="AP70">
        <v>412</v>
      </c>
      <c r="AQ70">
        <v>6477</v>
      </c>
    </row>
    <row r="71" spans="1:43" ht="12.75" customHeight="1" x14ac:dyDescent="0.25">
      <c r="A71" s="50" t="s">
        <v>44</v>
      </c>
      <c r="B71">
        <v>2</v>
      </c>
      <c r="C71">
        <v>15255</v>
      </c>
      <c r="D71">
        <v>8422</v>
      </c>
      <c r="H71">
        <v>14331</v>
      </c>
      <c r="I71">
        <v>633</v>
      </c>
      <c r="J71">
        <v>786</v>
      </c>
      <c r="AN71" s="50"/>
      <c r="AO71">
        <v>8350</v>
      </c>
      <c r="AP71">
        <v>400</v>
      </c>
      <c r="AQ71">
        <v>6030</v>
      </c>
    </row>
    <row r="72" spans="1:43" ht="12.75" customHeight="1" x14ac:dyDescent="0.25">
      <c r="A72" s="50"/>
      <c r="B72">
        <v>2</v>
      </c>
      <c r="C72">
        <v>16718</v>
      </c>
      <c r="D72">
        <v>8830</v>
      </c>
      <c r="H72">
        <v>15904</v>
      </c>
      <c r="I72">
        <v>418</v>
      </c>
      <c r="J72">
        <v>1236</v>
      </c>
      <c r="AN72" s="49" t="s">
        <v>128</v>
      </c>
      <c r="AO72">
        <v>3</v>
      </c>
      <c r="AP72">
        <v>122</v>
      </c>
      <c r="AQ72">
        <v>4715</v>
      </c>
    </row>
    <row r="73" spans="1:43" ht="12.75" customHeight="1" x14ac:dyDescent="0.25">
      <c r="A73" s="50"/>
      <c r="B73">
        <v>2</v>
      </c>
      <c r="C73">
        <v>15357</v>
      </c>
      <c r="D73">
        <v>9369</v>
      </c>
      <c r="H73">
        <v>14802</v>
      </c>
      <c r="I73">
        <v>306</v>
      </c>
      <c r="J73">
        <v>1282</v>
      </c>
      <c r="AN73" s="50"/>
      <c r="AO73">
        <v>0</v>
      </c>
      <c r="AP73">
        <v>111</v>
      </c>
      <c r="AQ73">
        <v>4364</v>
      </c>
    </row>
    <row r="74" spans="1:43" ht="12.75" customHeight="1" x14ac:dyDescent="0.25">
      <c r="A74" t="s">
        <v>23</v>
      </c>
      <c r="B74">
        <v>5703</v>
      </c>
      <c r="C74">
        <v>3857</v>
      </c>
      <c r="D74">
        <v>4331</v>
      </c>
      <c r="AN74" s="50"/>
      <c r="AO74">
        <v>0</v>
      </c>
      <c r="AP74">
        <v>124</v>
      </c>
      <c r="AQ74">
        <v>5070</v>
      </c>
    </row>
    <row r="75" spans="1:43" ht="12.75" customHeight="1" x14ac:dyDescent="0.25">
      <c r="A75" t="s">
        <v>24</v>
      </c>
      <c r="B75">
        <v>5499</v>
      </c>
      <c r="C75">
        <v>6016</v>
      </c>
      <c r="D75">
        <v>3703</v>
      </c>
      <c r="AN75" t="s">
        <v>23</v>
      </c>
      <c r="AO75">
        <v>1576</v>
      </c>
      <c r="AP75">
        <v>5698</v>
      </c>
      <c r="AQ75">
        <v>6552</v>
      </c>
    </row>
    <row r="76" spans="1:43" ht="12.75" customHeight="1" x14ac:dyDescent="0.25">
      <c r="A76" t="s">
        <v>100</v>
      </c>
    </row>
    <row r="77" spans="1:43" ht="12.75" customHeight="1" x14ac:dyDescent="0.25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t="s">
        <v>13</v>
      </c>
      <c r="O77" t="s">
        <v>14</v>
      </c>
      <c r="P77" t="s">
        <v>15</v>
      </c>
      <c r="Q77" t="s">
        <v>16</v>
      </c>
      <c r="R77" t="s">
        <v>18</v>
      </c>
      <c r="S77" t="s">
        <v>17</v>
      </c>
      <c r="T77" t="s">
        <v>19</v>
      </c>
      <c r="U77" t="s">
        <v>22</v>
      </c>
      <c r="V77" t="s">
        <v>21</v>
      </c>
      <c r="W77" t="s">
        <v>20</v>
      </c>
      <c r="X77" t="s">
        <v>75</v>
      </c>
      <c r="Y77" t="s">
        <v>76</v>
      </c>
      <c r="Z77" t="s">
        <v>77</v>
      </c>
      <c r="AA77" t="s">
        <v>78</v>
      </c>
    </row>
    <row r="78" spans="1:43" ht="12.75" customHeight="1" x14ac:dyDescent="0.25">
      <c r="A78" s="49" t="s">
        <v>105</v>
      </c>
      <c r="B78">
        <v>1</v>
      </c>
      <c r="C78">
        <v>4571</v>
      </c>
      <c r="D78">
        <v>9248</v>
      </c>
      <c r="H78">
        <v>4464</v>
      </c>
      <c r="I78">
        <v>38</v>
      </c>
      <c r="J78">
        <v>1098</v>
      </c>
    </row>
    <row r="79" spans="1:43" ht="12.75" customHeight="1" x14ac:dyDescent="0.25">
      <c r="A79" s="50"/>
      <c r="B79">
        <v>6</v>
      </c>
      <c r="C79">
        <v>5663</v>
      </c>
      <c r="D79">
        <v>9658</v>
      </c>
      <c r="H79">
        <v>5520</v>
      </c>
      <c r="I79">
        <v>44</v>
      </c>
      <c r="J79">
        <v>1335</v>
      </c>
    </row>
    <row r="80" spans="1:43" ht="12.75" customHeight="1" x14ac:dyDescent="0.25">
      <c r="A80" s="50"/>
      <c r="B80">
        <v>30</v>
      </c>
      <c r="C80">
        <v>5563</v>
      </c>
      <c r="D80">
        <v>9552</v>
      </c>
      <c r="H80">
        <v>5366</v>
      </c>
      <c r="I80">
        <v>41</v>
      </c>
      <c r="J80">
        <v>1235</v>
      </c>
    </row>
    <row r="81" spans="1:19" ht="12.75" customHeight="1" x14ac:dyDescent="0.25">
      <c r="A81" s="49" t="s">
        <v>106</v>
      </c>
      <c r="B81">
        <v>0</v>
      </c>
      <c r="C81">
        <v>17496</v>
      </c>
      <c r="D81">
        <v>7665</v>
      </c>
      <c r="K81">
        <v>17100</v>
      </c>
      <c r="L81">
        <v>3530</v>
      </c>
      <c r="M81">
        <v>760</v>
      </c>
    </row>
    <row r="82" spans="1:19" ht="12.75" customHeight="1" x14ac:dyDescent="0.25">
      <c r="A82" s="50"/>
      <c r="B82">
        <v>0</v>
      </c>
      <c r="C82">
        <v>17256</v>
      </c>
      <c r="D82">
        <v>7216</v>
      </c>
      <c r="K82">
        <v>16898</v>
      </c>
      <c r="L82">
        <v>3267</v>
      </c>
      <c r="M82">
        <v>662</v>
      </c>
    </row>
    <row r="83" spans="1:19" ht="12.75" customHeight="1" x14ac:dyDescent="0.25">
      <c r="A83" s="50"/>
      <c r="B83">
        <v>0</v>
      </c>
      <c r="C83">
        <v>16683</v>
      </c>
      <c r="D83">
        <v>7428</v>
      </c>
      <c r="K83">
        <v>16274</v>
      </c>
      <c r="L83">
        <v>3274</v>
      </c>
      <c r="M83">
        <v>622</v>
      </c>
    </row>
    <row r="84" spans="1:19" ht="12.75" customHeight="1" x14ac:dyDescent="0.25">
      <c r="A84" s="49" t="s">
        <v>107</v>
      </c>
      <c r="B84">
        <v>0</v>
      </c>
      <c r="C84">
        <v>9591</v>
      </c>
      <c r="D84">
        <v>9347</v>
      </c>
      <c r="K84">
        <v>8923</v>
      </c>
      <c r="L84">
        <v>530</v>
      </c>
      <c r="M84">
        <v>450</v>
      </c>
    </row>
    <row r="85" spans="1:19" ht="12.75" customHeight="1" x14ac:dyDescent="0.25">
      <c r="A85" s="50"/>
      <c r="B85">
        <v>0</v>
      </c>
      <c r="C85">
        <v>11161</v>
      </c>
      <c r="D85">
        <v>9759</v>
      </c>
      <c r="K85">
        <v>10472</v>
      </c>
      <c r="L85">
        <v>590</v>
      </c>
      <c r="M85">
        <v>436</v>
      </c>
    </row>
    <row r="86" spans="1:19" ht="12.75" customHeight="1" x14ac:dyDescent="0.25">
      <c r="A86" s="50"/>
      <c r="B86">
        <v>0</v>
      </c>
      <c r="C86">
        <v>11410</v>
      </c>
      <c r="D86">
        <v>8609</v>
      </c>
      <c r="K86">
        <v>10914</v>
      </c>
      <c r="L86">
        <v>571</v>
      </c>
      <c r="M86">
        <v>523</v>
      </c>
    </row>
    <row r="87" spans="1:19" ht="12.75" customHeight="1" x14ac:dyDescent="0.25">
      <c r="A87" s="49" t="s">
        <v>108</v>
      </c>
      <c r="B87">
        <v>0</v>
      </c>
      <c r="C87">
        <v>13250</v>
      </c>
      <c r="D87">
        <v>11390</v>
      </c>
      <c r="N87">
        <v>12934</v>
      </c>
      <c r="O87">
        <v>704</v>
      </c>
      <c r="P87">
        <v>1689</v>
      </c>
    </row>
    <row r="88" spans="1:19" ht="12.75" customHeight="1" x14ac:dyDescent="0.25">
      <c r="A88" s="50"/>
      <c r="B88">
        <v>0</v>
      </c>
      <c r="C88">
        <v>14053</v>
      </c>
      <c r="D88">
        <v>10692</v>
      </c>
      <c r="N88">
        <v>13619</v>
      </c>
      <c r="O88">
        <v>900</v>
      </c>
      <c r="P88">
        <v>1715</v>
      </c>
    </row>
    <row r="89" spans="1:19" ht="12.75" customHeight="1" x14ac:dyDescent="0.25">
      <c r="A89" s="50"/>
      <c r="B89">
        <v>0</v>
      </c>
      <c r="C89">
        <v>14511</v>
      </c>
      <c r="D89">
        <v>12260</v>
      </c>
      <c r="N89">
        <v>14032</v>
      </c>
      <c r="O89">
        <v>910</v>
      </c>
      <c r="P89">
        <v>0</v>
      </c>
    </row>
    <row r="90" spans="1:19" ht="12.75" customHeight="1" x14ac:dyDescent="0.25">
      <c r="A90" s="49" t="s">
        <v>109</v>
      </c>
      <c r="B90">
        <v>0</v>
      </c>
      <c r="C90">
        <v>13424</v>
      </c>
      <c r="D90">
        <v>13560</v>
      </c>
      <c r="N90">
        <v>13062</v>
      </c>
      <c r="O90">
        <v>828</v>
      </c>
      <c r="P90">
        <v>826</v>
      </c>
    </row>
    <row r="91" spans="1:19" ht="12.75" customHeight="1" x14ac:dyDescent="0.25">
      <c r="A91" s="50"/>
      <c r="B91">
        <v>0</v>
      </c>
      <c r="C91">
        <v>13922</v>
      </c>
      <c r="D91">
        <v>12587</v>
      </c>
      <c r="N91">
        <v>13636</v>
      </c>
      <c r="O91">
        <v>670</v>
      </c>
      <c r="P91">
        <v>667</v>
      </c>
    </row>
    <row r="92" spans="1:19" ht="12.75" customHeight="1" x14ac:dyDescent="0.25">
      <c r="A92" s="50"/>
      <c r="B92">
        <v>0</v>
      </c>
      <c r="C92">
        <v>13675</v>
      </c>
      <c r="D92">
        <v>13478</v>
      </c>
      <c r="N92">
        <v>13385</v>
      </c>
      <c r="O92">
        <v>665</v>
      </c>
      <c r="P92">
        <v>793</v>
      </c>
    </row>
    <row r="93" spans="1:19" ht="12.75" customHeight="1" x14ac:dyDescent="0.25">
      <c r="A93" s="49" t="s">
        <v>110</v>
      </c>
      <c r="B93">
        <v>8</v>
      </c>
      <c r="C93">
        <v>4478</v>
      </c>
      <c r="D93">
        <v>10177</v>
      </c>
      <c r="Q93">
        <v>4246</v>
      </c>
    </row>
    <row r="94" spans="1:19" ht="12.75" customHeight="1" x14ac:dyDescent="0.25">
      <c r="A94" s="50"/>
      <c r="B94">
        <v>10</v>
      </c>
      <c r="C94">
        <v>4944</v>
      </c>
      <c r="D94">
        <v>10803</v>
      </c>
      <c r="Q94">
        <v>4666</v>
      </c>
    </row>
    <row r="95" spans="1:19" ht="12.75" customHeight="1" x14ac:dyDescent="0.25">
      <c r="A95" s="50"/>
      <c r="B95">
        <v>2</v>
      </c>
      <c r="C95">
        <v>4581</v>
      </c>
      <c r="D95">
        <v>10937</v>
      </c>
      <c r="Q95">
        <v>4343</v>
      </c>
    </row>
    <row r="96" spans="1:19" ht="12.75" customHeight="1" x14ac:dyDescent="0.25">
      <c r="A96" s="49" t="s">
        <v>111</v>
      </c>
      <c r="B96">
        <v>0</v>
      </c>
      <c r="C96">
        <v>12096</v>
      </c>
      <c r="D96">
        <v>9531</v>
      </c>
      <c r="Q96">
        <v>11997</v>
      </c>
      <c r="R96">
        <v>261</v>
      </c>
      <c r="S96">
        <v>96</v>
      </c>
    </row>
    <row r="97" spans="1:24" ht="12.75" customHeight="1" x14ac:dyDescent="0.25">
      <c r="A97" s="50"/>
      <c r="B97">
        <v>0</v>
      </c>
      <c r="C97">
        <v>9992</v>
      </c>
      <c r="D97">
        <v>8830</v>
      </c>
      <c r="Q97">
        <v>9904</v>
      </c>
      <c r="R97">
        <v>183</v>
      </c>
      <c r="S97">
        <v>50</v>
      </c>
    </row>
    <row r="98" spans="1:24" ht="12.75" customHeight="1" x14ac:dyDescent="0.25">
      <c r="A98" s="50"/>
      <c r="B98">
        <v>0</v>
      </c>
      <c r="C98">
        <v>10563</v>
      </c>
      <c r="D98">
        <v>10869</v>
      </c>
      <c r="Q98">
        <v>10480</v>
      </c>
      <c r="R98">
        <v>213</v>
      </c>
      <c r="S98">
        <v>88</v>
      </c>
    </row>
    <row r="99" spans="1:24" ht="12.75" customHeight="1" x14ac:dyDescent="0.25">
      <c r="A99" s="49" t="s">
        <v>112</v>
      </c>
      <c r="B99">
        <v>0</v>
      </c>
      <c r="C99">
        <v>10472</v>
      </c>
      <c r="D99">
        <v>4222</v>
      </c>
      <c r="T99">
        <v>10340</v>
      </c>
      <c r="V99">
        <v>293</v>
      </c>
    </row>
    <row r="100" spans="1:24" ht="12.75" customHeight="1" x14ac:dyDescent="0.25">
      <c r="A100" s="50"/>
      <c r="B100">
        <v>0</v>
      </c>
      <c r="C100">
        <v>4377</v>
      </c>
      <c r="D100">
        <v>1452</v>
      </c>
      <c r="T100">
        <v>4329</v>
      </c>
      <c r="U100">
        <v>9</v>
      </c>
      <c r="V100">
        <v>155</v>
      </c>
      <c r="W100">
        <v>18</v>
      </c>
    </row>
    <row r="101" spans="1:24" ht="12.75" customHeight="1" x14ac:dyDescent="0.25">
      <c r="A101" s="50"/>
      <c r="B101">
        <v>0</v>
      </c>
      <c r="C101">
        <v>7772</v>
      </c>
      <c r="D101">
        <v>1974</v>
      </c>
      <c r="T101">
        <v>7694</v>
      </c>
      <c r="U101">
        <v>20</v>
      </c>
      <c r="V101">
        <v>236</v>
      </c>
      <c r="W101">
        <v>22</v>
      </c>
    </row>
    <row r="102" spans="1:24" ht="12.75" customHeight="1" x14ac:dyDescent="0.25">
      <c r="A102" s="49" t="s">
        <v>113</v>
      </c>
      <c r="B102">
        <v>0</v>
      </c>
      <c r="C102">
        <v>5129</v>
      </c>
      <c r="D102">
        <v>11476</v>
      </c>
      <c r="T102">
        <v>4744</v>
      </c>
      <c r="U102">
        <v>31</v>
      </c>
      <c r="V102">
        <v>460</v>
      </c>
      <c r="W102">
        <v>18</v>
      </c>
    </row>
    <row r="103" spans="1:24" ht="12.75" customHeight="1" x14ac:dyDescent="0.25">
      <c r="A103" s="50"/>
      <c r="B103">
        <v>4</v>
      </c>
      <c r="C103">
        <v>5759</v>
      </c>
      <c r="D103">
        <v>10936</v>
      </c>
      <c r="T103">
        <v>5198</v>
      </c>
      <c r="U103">
        <v>43</v>
      </c>
      <c r="V103">
        <v>453</v>
      </c>
      <c r="W103">
        <v>25</v>
      </c>
    </row>
    <row r="104" spans="1:24" ht="12.75" customHeight="1" x14ac:dyDescent="0.25">
      <c r="A104" s="50"/>
      <c r="B104">
        <v>10</v>
      </c>
      <c r="C104">
        <v>6020</v>
      </c>
      <c r="D104">
        <v>11832</v>
      </c>
      <c r="T104">
        <v>5437</v>
      </c>
      <c r="V104">
        <v>448</v>
      </c>
      <c r="W104">
        <v>23</v>
      </c>
    </row>
    <row r="105" spans="1:24" ht="12.75" customHeight="1" x14ac:dyDescent="0.25">
      <c r="A105" s="49" t="s">
        <v>114</v>
      </c>
      <c r="B105">
        <v>2</v>
      </c>
      <c r="C105">
        <v>11523</v>
      </c>
      <c r="D105">
        <v>17210</v>
      </c>
      <c r="T105">
        <v>11383</v>
      </c>
      <c r="U105">
        <v>2</v>
      </c>
      <c r="V105">
        <v>555</v>
      </c>
      <c r="W105">
        <v>51</v>
      </c>
    </row>
    <row r="106" spans="1:24" ht="12.75" customHeight="1" x14ac:dyDescent="0.25">
      <c r="A106" s="50"/>
      <c r="B106">
        <v>4</v>
      </c>
      <c r="C106">
        <v>10022</v>
      </c>
      <c r="D106">
        <v>16877</v>
      </c>
      <c r="T106">
        <v>9902</v>
      </c>
      <c r="U106">
        <v>1</v>
      </c>
      <c r="V106">
        <v>566</v>
      </c>
      <c r="W106">
        <v>42</v>
      </c>
    </row>
    <row r="107" spans="1:24" ht="12.75" customHeight="1" x14ac:dyDescent="0.25">
      <c r="A107" s="50"/>
      <c r="B107">
        <v>0</v>
      </c>
      <c r="C107">
        <v>10242</v>
      </c>
      <c r="D107">
        <v>17122</v>
      </c>
      <c r="T107">
        <v>10131</v>
      </c>
      <c r="V107">
        <v>587</v>
      </c>
    </row>
    <row r="108" spans="1:24" ht="12.75" customHeight="1" x14ac:dyDescent="0.25">
      <c r="A108" s="49" t="s">
        <v>115</v>
      </c>
      <c r="B108">
        <v>0</v>
      </c>
      <c r="C108">
        <v>3825</v>
      </c>
      <c r="D108">
        <v>2017</v>
      </c>
      <c r="X108">
        <v>3785</v>
      </c>
    </row>
    <row r="109" spans="1:24" ht="12.75" customHeight="1" x14ac:dyDescent="0.25">
      <c r="A109" s="50"/>
      <c r="B109">
        <v>0</v>
      </c>
      <c r="C109">
        <v>8398</v>
      </c>
      <c r="D109">
        <v>7135</v>
      </c>
      <c r="X109">
        <v>8227</v>
      </c>
    </row>
    <row r="110" spans="1:24" ht="12.75" customHeight="1" x14ac:dyDescent="0.25">
      <c r="A110" s="50"/>
      <c r="B110">
        <v>0</v>
      </c>
      <c r="C110">
        <v>4819</v>
      </c>
      <c r="D110">
        <v>3090</v>
      </c>
      <c r="X110">
        <v>4766</v>
      </c>
    </row>
    <row r="111" spans="1:24" ht="12.75" customHeight="1" x14ac:dyDescent="0.25">
      <c r="A111" s="49" t="s">
        <v>116</v>
      </c>
      <c r="B111">
        <v>0</v>
      </c>
      <c r="C111">
        <v>3109</v>
      </c>
      <c r="D111">
        <v>7751</v>
      </c>
      <c r="X111">
        <v>3035</v>
      </c>
    </row>
    <row r="112" spans="1:24" ht="12.75" customHeight="1" x14ac:dyDescent="0.25">
      <c r="A112" s="50"/>
      <c r="B112">
        <v>4</v>
      </c>
      <c r="C112">
        <v>5305</v>
      </c>
      <c r="D112">
        <v>11982</v>
      </c>
      <c r="X112">
        <v>5151</v>
      </c>
    </row>
    <row r="113" spans="1:24" ht="12.75" customHeight="1" x14ac:dyDescent="0.25">
      <c r="A113" s="50"/>
      <c r="B113">
        <v>10</v>
      </c>
      <c r="C113">
        <v>5115</v>
      </c>
      <c r="D113">
        <v>10857</v>
      </c>
      <c r="X113">
        <v>4951</v>
      </c>
    </row>
    <row r="114" spans="1:24" ht="12.75" customHeight="1" x14ac:dyDescent="0.25">
      <c r="A114" s="49" t="s">
        <v>117</v>
      </c>
      <c r="B114">
        <v>0</v>
      </c>
      <c r="C114">
        <v>11118</v>
      </c>
      <c r="D114">
        <v>12124</v>
      </c>
      <c r="X114">
        <v>10989</v>
      </c>
    </row>
    <row r="115" spans="1:24" ht="12.75" customHeight="1" x14ac:dyDescent="0.25">
      <c r="A115" s="50"/>
      <c r="B115">
        <v>0</v>
      </c>
      <c r="C115">
        <v>11603</v>
      </c>
      <c r="D115">
        <v>12161</v>
      </c>
      <c r="X115">
        <v>11490</v>
      </c>
    </row>
    <row r="116" spans="1:24" ht="12.75" customHeight="1" x14ac:dyDescent="0.25">
      <c r="A116" s="50"/>
      <c r="B116">
        <v>2</v>
      </c>
      <c r="C116">
        <v>10806</v>
      </c>
      <c r="D116">
        <v>12443</v>
      </c>
      <c r="X116">
        <v>10681</v>
      </c>
    </row>
    <row r="117" spans="1:24" ht="12.75" customHeight="1" x14ac:dyDescent="0.25">
      <c r="A117" s="49" t="s">
        <v>118</v>
      </c>
      <c r="B117">
        <v>0</v>
      </c>
      <c r="C117">
        <v>11467</v>
      </c>
      <c r="D117">
        <v>15816</v>
      </c>
    </row>
    <row r="118" spans="1:24" ht="12.75" customHeight="1" x14ac:dyDescent="0.25">
      <c r="A118" s="50"/>
      <c r="B118">
        <v>1</v>
      </c>
      <c r="C118">
        <v>8003</v>
      </c>
      <c r="D118">
        <v>13760</v>
      </c>
    </row>
    <row r="119" spans="1:24" ht="12.75" customHeight="1" x14ac:dyDescent="0.25">
      <c r="A119" s="50"/>
      <c r="B119">
        <v>1</v>
      </c>
      <c r="C119">
        <v>7575</v>
      </c>
      <c r="D119">
        <v>13734</v>
      </c>
    </row>
    <row r="120" spans="1:24" ht="12.75" customHeight="1" x14ac:dyDescent="0.25">
      <c r="A120" s="49" t="s">
        <v>119</v>
      </c>
      <c r="B120">
        <v>0</v>
      </c>
      <c r="C120">
        <v>19287</v>
      </c>
      <c r="D120">
        <v>13683</v>
      </c>
    </row>
    <row r="121" spans="1:24" ht="12.75" customHeight="1" x14ac:dyDescent="0.25">
      <c r="A121" s="50"/>
      <c r="B121">
        <v>0</v>
      </c>
      <c r="C121">
        <v>10409</v>
      </c>
      <c r="D121">
        <v>8121</v>
      </c>
    </row>
    <row r="122" spans="1:24" ht="12.75" customHeight="1" x14ac:dyDescent="0.25">
      <c r="A122" s="50"/>
      <c r="B122">
        <v>1</v>
      </c>
      <c r="C122">
        <v>11536</v>
      </c>
      <c r="D122">
        <v>8379</v>
      </c>
    </row>
    <row r="123" spans="1:24" ht="12.75" customHeight="1" x14ac:dyDescent="0.25">
      <c r="A123" s="49" t="s">
        <v>120</v>
      </c>
      <c r="B123">
        <v>0</v>
      </c>
      <c r="C123">
        <v>12108</v>
      </c>
      <c r="D123">
        <v>9514</v>
      </c>
    </row>
    <row r="124" spans="1:24" ht="12.75" customHeight="1" x14ac:dyDescent="0.25">
      <c r="A124" s="50"/>
      <c r="B124">
        <v>0</v>
      </c>
      <c r="C124">
        <v>10510</v>
      </c>
      <c r="D124">
        <v>8253</v>
      </c>
    </row>
    <row r="125" spans="1:24" ht="12.75" customHeight="1" x14ac:dyDescent="0.25">
      <c r="A125" s="50"/>
      <c r="B125">
        <v>0</v>
      </c>
      <c r="C125">
        <v>10938</v>
      </c>
      <c r="D125">
        <v>8452</v>
      </c>
    </row>
    <row r="126" spans="1:24" ht="12.75" customHeight="1" x14ac:dyDescent="0.25">
      <c r="A126" s="49" t="s">
        <v>121</v>
      </c>
      <c r="B126">
        <v>1</v>
      </c>
      <c r="C126">
        <v>6675</v>
      </c>
      <c r="D126">
        <v>10002</v>
      </c>
    </row>
    <row r="127" spans="1:24" ht="12.75" customHeight="1" x14ac:dyDescent="0.25">
      <c r="A127" s="50"/>
      <c r="B127">
        <v>0</v>
      </c>
      <c r="C127">
        <v>6313</v>
      </c>
      <c r="D127">
        <v>10021</v>
      </c>
    </row>
    <row r="128" spans="1:24" ht="12.75" customHeight="1" x14ac:dyDescent="0.25">
      <c r="A128" s="50"/>
      <c r="B128">
        <v>0</v>
      </c>
      <c r="C128">
        <v>6937</v>
      </c>
      <c r="D128">
        <v>10354</v>
      </c>
    </row>
    <row r="129" spans="1:4" ht="12.75" customHeight="1" x14ac:dyDescent="0.25">
      <c r="A129" s="49" t="s">
        <v>122</v>
      </c>
      <c r="B129">
        <v>14</v>
      </c>
      <c r="C129">
        <v>10796</v>
      </c>
      <c r="D129">
        <v>8516</v>
      </c>
    </row>
    <row r="130" spans="1:4" ht="12.75" customHeight="1" x14ac:dyDescent="0.25">
      <c r="A130" s="50"/>
      <c r="B130">
        <v>7</v>
      </c>
      <c r="C130">
        <v>11783</v>
      </c>
      <c r="D130">
        <v>7753</v>
      </c>
    </row>
    <row r="131" spans="1:4" ht="12.75" customHeight="1" x14ac:dyDescent="0.25">
      <c r="A131" s="50"/>
      <c r="B131">
        <v>13</v>
      </c>
      <c r="C131">
        <v>11295</v>
      </c>
      <c r="D131">
        <v>8299</v>
      </c>
    </row>
    <row r="132" spans="1:4" ht="12.75" customHeight="1" x14ac:dyDescent="0.25">
      <c r="A132" s="49" t="s">
        <v>123</v>
      </c>
      <c r="B132">
        <v>9613</v>
      </c>
      <c r="C132">
        <v>693</v>
      </c>
      <c r="D132">
        <v>4070</v>
      </c>
    </row>
    <row r="133" spans="1:4" ht="12.75" customHeight="1" x14ac:dyDescent="0.25">
      <c r="A133" s="50"/>
      <c r="B133">
        <v>9910</v>
      </c>
      <c r="C133">
        <v>680</v>
      </c>
      <c r="D133">
        <v>4887</v>
      </c>
    </row>
    <row r="134" spans="1:4" ht="12.75" customHeight="1" x14ac:dyDescent="0.25">
      <c r="A134" s="50"/>
      <c r="B134">
        <v>9588</v>
      </c>
      <c r="C134">
        <v>399</v>
      </c>
      <c r="D134">
        <v>5573</v>
      </c>
    </row>
    <row r="135" spans="1:4" ht="12.75" customHeight="1" x14ac:dyDescent="0.25">
      <c r="A135" s="49" t="s">
        <v>124</v>
      </c>
      <c r="B135">
        <v>10207</v>
      </c>
      <c r="C135">
        <v>847</v>
      </c>
      <c r="D135">
        <v>4792</v>
      </c>
    </row>
    <row r="136" spans="1:4" ht="12.75" customHeight="1" x14ac:dyDescent="0.25">
      <c r="A136" s="50"/>
      <c r="B136">
        <v>10512</v>
      </c>
      <c r="C136">
        <v>724</v>
      </c>
      <c r="D136">
        <v>5229</v>
      </c>
    </row>
    <row r="137" spans="1:4" ht="12.75" customHeight="1" x14ac:dyDescent="0.25">
      <c r="A137" s="50"/>
      <c r="B137">
        <v>9545</v>
      </c>
      <c r="C137">
        <v>979</v>
      </c>
      <c r="D137">
        <v>6627</v>
      </c>
    </row>
    <row r="138" spans="1:4" ht="12.75" customHeight="1" x14ac:dyDescent="0.25">
      <c r="A138" s="49" t="s">
        <v>125</v>
      </c>
      <c r="B138">
        <v>9956</v>
      </c>
      <c r="C138">
        <v>5443</v>
      </c>
      <c r="D138">
        <v>4499</v>
      </c>
    </row>
    <row r="139" spans="1:4" ht="12.75" customHeight="1" x14ac:dyDescent="0.25">
      <c r="A139" s="50"/>
      <c r="B139">
        <v>10269</v>
      </c>
      <c r="C139">
        <v>6251</v>
      </c>
      <c r="D139">
        <v>4926</v>
      </c>
    </row>
    <row r="140" spans="1:4" ht="12.75" customHeight="1" x14ac:dyDescent="0.25">
      <c r="A140" s="50"/>
      <c r="B140">
        <v>8854</v>
      </c>
      <c r="C140">
        <v>5172</v>
      </c>
      <c r="D140">
        <v>3369</v>
      </c>
    </row>
    <row r="141" spans="1:4" ht="12.75" customHeight="1" x14ac:dyDescent="0.25">
      <c r="A141" s="49" t="s">
        <v>126</v>
      </c>
      <c r="B141">
        <v>10821</v>
      </c>
      <c r="C141">
        <v>940</v>
      </c>
      <c r="D141">
        <v>3610</v>
      </c>
    </row>
    <row r="142" spans="1:4" ht="12.75" customHeight="1" x14ac:dyDescent="0.25">
      <c r="A142" s="50"/>
      <c r="B142">
        <v>10728</v>
      </c>
      <c r="C142">
        <v>1136</v>
      </c>
      <c r="D142">
        <v>2901</v>
      </c>
    </row>
    <row r="143" spans="1:4" ht="12.75" customHeight="1" x14ac:dyDescent="0.25">
      <c r="A143" s="50"/>
      <c r="B143">
        <v>11763</v>
      </c>
      <c r="C143">
        <v>1077</v>
      </c>
      <c r="D143">
        <v>5649</v>
      </c>
    </row>
    <row r="144" spans="1:4" ht="12.75" customHeight="1" x14ac:dyDescent="0.25">
      <c r="A144" s="49" t="s">
        <v>127</v>
      </c>
      <c r="B144">
        <v>10408</v>
      </c>
      <c r="C144">
        <v>456</v>
      </c>
      <c r="D144">
        <v>4627</v>
      </c>
    </row>
    <row r="145" spans="1:43" ht="12.75" customHeight="1" x14ac:dyDescent="0.25">
      <c r="A145" s="50"/>
      <c r="B145">
        <v>10551</v>
      </c>
      <c r="C145">
        <v>412</v>
      </c>
      <c r="D145">
        <v>6477</v>
      </c>
    </row>
    <row r="146" spans="1:43" ht="12.75" customHeight="1" x14ac:dyDescent="0.25">
      <c r="A146" s="50"/>
      <c r="B146">
        <v>8350</v>
      </c>
      <c r="C146">
        <v>400</v>
      </c>
      <c r="D146">
        <v>6030</v>
      </c>
    </row>
    <row r="147" spans="1:43" ht="12.75" customHeight="1" x14ac:dyDescent="0.25">
      <c r="A147" s="49" t="s">
        <v>128</v>
      </c>
      <c r="B147">
        <v>3</v>
      </c>
      <c r="C147">
        <v>122</v>
      </c>
      <c r="D147">
        <v>4715</v>
      </c>
    </row>
    <row r="148" spans="1:43" ht="12.75" customHeight="1" x14ac:dyDescent="0.25">
      <c r="A148" s="50"/>
      <c r="B148">
        <v>0</v>
      </c>
      <c r="C148">
        <v>111</v>
      </c>
      <c r="D148">
        <v>4364</v>
      </c>
    </row>
    <row r="149" spans="1:43" ht="12.75" customHeight="1" x14ac:dyDescent="0.25">
      <c r="A149" s="50"/>
      <c r="B149">
        <v>0</v>
      </c>
      <c r="C149">
        <v>124</v>
      </c>
      <c r="D149">
        <v>5070</v>
      </c>
    </row>
    <row r="150" spans="1:43" ht="12.75" customHeight="1" x14ac:dyDescent="0.25"/>
    <row r="151" spans="1:43" ht="12.75" customHeight="1" x14ac:dyDescent="0.25"/>
    <row r="152" spans="1:43" x14ac:dyDescent="0.25">
      <c r="AN152" t="s">
        <v>24</v>
      </c>
      <c r="AO152">
        <v>3689</v>
      </c>
      <c r="AP152">
        <v>5424</v>
      </c>
      <c r="AQ152">
        <v>4999</v>
      </c>
    </row>
    <row r="156" spans="1:43" x14ac:dyDescent="0.25">
      <c r="A156" t="s">
        <v>45</v>
      </c>
      <c r="K156" s="2"/>
    </row>
    <row r="157" spans="1:43" ht="13" x14ac:dyDescent="0.3">
      <c r="A157" t="s">
        <v>46</v>
      </c>
      <c r="B157" t="s">
        <v>47</v>
      </c>
      <c r="C157" t="s">
        <v>28</v>
      </c>
      <c r="D157" t="s">
        <v>48</v>
      </c>
      <c r="E157" s="3" t="s">
        <v>49</v>
      </c>
      <c r="F157" t="s">
        <v>27</v>
      </c>
      <c r="G157" t="s">
        <v>50</v>
      </c>
      <c r="H157" s="3" t="s">
        <v>51</v>
      </c>
      <c r="K157" s="2"/>
    </row>
    <row r="158" spans="1:43" ht="13" x14ac:dyDescent="0.3">
      <c r="B158">
        <v>190.32</v>
      </c>
      <c r="C158">
        <v>168.28</v>
      </c>
      <c r="D158">
        <v>67.97</v>
      </c>
      <c r="E158" s="4">
        <f>(D158*100)/C158</f>
        <v>40.3910149750416</v>
      </c>
      <c r="F158">
        <v>122.8</v>
      </c>
      <c r="G158">
        <v>18.809999999999999</v>
      </c>
      <c r="H158" s="4">
        <f>(G158*100)/F158</f>
        <v>15.317589576547229</v>
      </c>
      <c r="K158" s="2"/>
    </row>
    <row r="159" spans="1:43" ht="13" x14ac:dyDescent="0.3">
      <c r="A159" t="s">
        <v>52</v>
      </c>
      <c r="B159" t="s">
        <v>47</v>
      </c>
      <c r="C159" t="s">
        <v>28</v>
      </c>
      <c r="D159" t="s">
        <v>48</v>
      </c>
      <c r="E159" s="3" t="s">
        <v>53</v>
      </c>
      <c r="F159" t="s">
        <v>26</v>
      </c>
      <c r="G159" t="s">
        <v>54</v>
      </c>
      <c r="H159" s="3" t="s">
        <v>55</v>
      </c>
      <c r="K159" s="2"/>
    </row>
    <row r="160" spans="1:43" ht="13" x14ac:dyDescent="0.3">
      <c r="B160">
        <v>274.39</v>
      </c>
      <c r="C160">
        <v>247.66</v>
      </c>
      <c r="D160">
        <v>84.37</v>
      </c>
      <c r="E160" s="4">
        <f>(D160*100)/C160</f>
        <v>34.066865864491639</v>
      </c>
      <c r="F160">
        <v>186.2</v>
      </c>
      <c r="G160">
        <v>18.13</v>
      </c>
      <c r="H160" s="4">
        <f>(G160*100)/F160</f>
        <v>9.7368421052631593</v>
      </c>
      <c r="K160" s="5"/>
    </row>
    <row r="161" spans="1:22" ht="13" x14ac:dyDescent="0.3">
      <c r="A161" t="s">
        <v>56</v>
      </c>
      <c r="B161" t="s">
        <v>47</v>
      </c>
      <c r="C161" t="s">
        <v>28</v>
      </c>
      <c r="D161" t="s">
        <v>48</v>
      </c>
      <c r="E161" s="3" t="s">
        <v>53</v>
      </c>
      <c r="F161" t="s">
        <v>27</v>
      </c>
      <c r="G161" t="s">
        <v>50</v>
      </c>
      <c r="H161" s="3" t="s">
        <v>51</v>
      </c>
      <c r="I161" t="s">
        <v>29</v>
      </c>
      <c r="J161" t="s">
        <v>57</v>
      </c>
      <c r="K161" s="5" t="s">
        <v>58</v>
      </c>
    </row>
    <row r="162" spans="1:22" ht="13" x14ac:dyDescent="0.3">
      <c r="B162">
        <v>493.88</v>
      </c>
      <c r="C162">
        <v>295.16000000000003</v>
      </c>
      <c r="D162">
        <v>99.24</v>
      </c>
      <c r="E162" s="4">
        <f>(D162*100)/C162</f>
        <v>33.622442065320499</v>
      </c>
      <c r="F162">
        <v>301.95999999999998</v>
      </c>
      <c r="G162">
        <v>4.4800000000000004</v>
      </c>
      <c r="H162" s="4">
        <f>(G162*100)/F162</f>
        <v>1.4836402172473178</v>
      </c>
      <c r="I162">
        <v>369.37</v>
      </c>
      <c r="J162">
        <v>15.19</v>
      </c>
      <c r="K162" s="4">
        <f>(J162*100)/I162</f>
        <v>4.1124076129626124</v>
      </c>
    </row>
    <row r="163" spans="1:22" ht="13" x14ac:dyDescent="0.3">
      <c r="A163" t="s">
        <v>59</v>
      </c>
      <c r="B163" t="s">
        <v>47</v>
      </c>
      <c r="C163" t="s">
        <v>28</v>
      </c>
      <c r="D163" t="s">
        <v>48</v>
      </c>
      <c r="E163" s="3" t="s">
        <v>53</v>
      </c>
      <c r="F163" t="s">
        <v>26</v>
      </c>
      <c r="G163" t="s">
        <v>54</v>
      </c>
      <c r="H163" s="3" t="s">
        <v>55</v>
      </c>
      <c r="I163" t="s">
        <v>29</v>
      </c>
      <c r="J163" t="s">
        <v>57</v>
      </c>
      <c r="K163" s="5" t="s">
        <v>58</v>
      </c>
    </row>
    <row r="164" spans="1:22" ht="13" x14ac:dyDescent="0.3">
      <c r="B164">
        <v>1020.37</v>
      </c>
      <c r="C164">
        <v>838.73</v>
      </c>
      <c r="D164">
        <v>124.67</v>
      </c>
      <c r="E164" s="4">
        <f>(D164*100)/C164</f>
        <v>14.864139830457955</v>
      </c>
      <c r="F164">
        <v>645.15</v>
      </c>
      <c r="G164">
        <v>15.56</v>
      </c>
      <c r="H164" s="4">
        <f>(G164*100)/F164</f>
        <v>2.4118422072386267</v>
      </c>
      <c r="I164">
        <v>776.39</v>
      </c>
      <c r="J164">
        <f>56.2+23.12</f>
        <v>79.320000000000007</v>
      </c>
      <c r="K164" s="4">
        <f>(J164*100)/I164</f>
        <v>10.216514895864194</v>
      </c>
    </row>
    <row r="165" spans="1:22" ht="13" x14ac:dyDescent="0.3">
      <c r="A165" t="s">
        <v>60</v>
      </c>
      <c r="B165" t="s">
        <v>47</v>
      </c>
      <c r="C165" t="s">
        <v>29</v>
      </c>
      <c r="D165" t="s">
        <v>61</v>
      </c>
      <c r="E165" s="3" t="s">
        <v>58</v>
      </c>
      <c r="F165" t="s">
        <v>26</v>
      </c>
      <c r="G165" t="s">
        <v>54</v>
      </c>
      <c r="H165" s="3" t="s">
        <v>55</v>
      </c>
      <c r="K165" s="5"/>
    </row>
    <row r="166" spans="1:22" ht="13" x14ac:dyDescent="0.3">
      <c r="B166">
        <v>700.27</v>
      </c>
      <c r="C166">
        <v>548.16</v>
      </c>
      <c r="D166">
        <v>254.24</v>
      </c>
      <c r="E166" s="4">
        <f>(D166*100)/C166</f>
        <v>46.38061879743141</v>
      </c>
      <c r="F166">
        <v>443.63</v>
      </c>
      <c r="G166">
        <v>318.27999999999997</v>
      </c>
      <c r="H166" s="4">
        <f>(G166*100)/F166</f>
        <v>71.744471744471738</v>
      </c>
      <c r="K166" s="2"/>
    </row>
    <row r="167" spans="1:22" ht="13" x14ac:dyDescent="0.3">
      <c r="A167" t="s">
        <v>62</v>
      </c>
      <c r="B167" t="s">
        <v>47</v>
      </c>
      <c r="C167" t="s">
        <v>29</v>
      </c>
      <c r="D167" t="s">
        <v>61</v>
      </c>
      <c r="E167" s="3" t="s">
        <v>58</v>
      </c>
      <c r="F167" t="s">
        <v>27</v>
      </c>
      <c r="G167" t="s">
        <v>50</v>
      </c>
      <c r="H167" s="3" t="s">
        <v>51</v>
      </c>
      <c r="K167" s="2"/>
    </row>
    <row r="168" spans="1:22" ht="13" x14ac:dyDescent="0.3">
      <c r="B168">
        <v>545</v>
      </c>
      <c r="C168">
        <v>469.22</v>
      </c>
      <c r="D168">
        <v>159</v>
      </c>
      <c r="E168" s="4">
        <f>(D168*100)/C168</f>
        <v>33.886023613656704</v>
      </c>
      <c r="F168">
        <v>396.28</v>
      </c>
      <c r="G168">
        <v>73.94</v>
      </c>
      <c r="H168" s="4">
        <f>(G168*100)/F168</f>
        <v>18.658524275764613</v>
      </c>
      <c r="K168" s="2"/>
    </row>
    <row r="169" spans="1:22" ht="13" x14ac:dyDescent="0.3">
      <c r="A169" t="s">
        <v>63</v>
      </c>
      <c r="B169" t="s">
        <v>47</v>
      </c>
      <c r="C169" t="s">
        <v>29</v>
      </c>
      <c r="D169" t="s">
        <v>61</v>
      </c>
      <c r="E169" s="3" t="s">
        <v>58</v>
      </c>
      <c r="F169" t="s">
        <v>28</v>
      </c>
      <c r="G169" t="s">
        <v>64</v>
      </c>
      <c r="H169" s="3" t="s">
        <v>49</v>
      </c>
      <c r="K169" s="2"/>
    </row>
    <row r="170" spans="1:22" ht="13" x14ac:dyDescent="0.3">
      <c r="B170">
        <v>622.70000000000005</v>
      </c>
      <c r="C170">
        <v>497.18</v>
      </c>
      <c r="D170">
        <f>69.52+66.51</f>
        <v>136.03</v>
      </c>
      <c r="E170" s="4">
        <f>(D170*100)/C170</f>
        <v>27.360312160585703</v>
      </c>
      <c r="F170">
        <v>534.57000000000005</v>
      </c>
      <c r="G170">
        <v>74.599999999999994</v>
      </c>
      <c r="H170" s="4">
        <f>(G170*100)/F170</f>
        <v>13.955141515610675</v>
      </c>
      <c r="K170" s="2"/>
    </row>
    <row r="171" spans="1:22" ht="13" x14ac:dyDescent="0.3">
      <c r="A171" t="s">
        <v>80</v>
      </c>
      <c r="B171" t="s">
        <v>47</v>
      </c>
      <c r="C171" t="s">
        <v>26</v>
      </c>
      <c r="D171" t="s">
        <v>54</v>
      </c>
      <c r="E171" s="3" t="s">
        <v>55</v>
      </c>
      <c r="F171" t="s">
        <v>27</v>
      </c>
      <c r="G171" t="s">
        <v>50</v>
      </c>
      <c r="H171" s="3" t="s">
        <v>51</v>
      </c>
      <c r="K171" s="2"/>
    </row>
    <row r="172" spans="1:22" ht="13" x14ac:dyDescent="0.3">
      <c r="B172">
        <v>288.47000000000003</v>
      </c>
      <c r="C172">
        <v>247.35</v>
      </c>
      <c r="D172">
        <f>29.92+15.44</f>
        <v>45.36</v>
      </c>
      <c r="E172" s="4">
        <f>(D172*100)/C172</f>
        <v>18.338386901152212</v>
      </c>
      <c r="F172">
        <v>225.31</v>
      </c>
      <c r="G172">
        <f>25.04+30.93</f>
        <v>55.97</v>
      </c>
      <c r="H172" s="4">
        <f>(G172*100)/F172</f>
        <v>24.841329723492077</v>
      </c>
    </row>
    <row r="175" spans="1:22" x14ac:dyDescent="0.25">
      <c r="A175" t="s">
        <v>103</v>
      </c>
      <c r="B175" s="8" t="s">
        <v>67</v>
      </c>
      <c r="F175" s="8" t="s">
        <v>68</v>
      </c>
      <c r="K175" s="8" t="s">
        <v>65</v>
      </c>
      <c r="O175" s="8" t="s">
        <v>102</v>
      </c>
      <c r="S175" t="s">
        <v>24</v>
      </c>
    </row>
    <row r="176" spans="1:22" x14ac:dyDescent="0.25">
      <c r="B176" t="s">
        <v>26</v>
      </c>
      <c r="C176" t="s">
        <v>28</v>
      </c>
      <c r="D176" t="s">
        <v>27</v>
      </c>
      <c r="E176" s="2" t="s">
        <v>29</v>
      </c>
      <c r="F176" t="s">
        <v>26</v>
      </c>
      <c r="G176" t="s">
        <v>28</v>
      </c>
      <c r="H176" t="s">
        <v>27</v>
      </c>
      <c r="I176" s="2" t="s">
        <v>29</v>
      </c>
      <c r="J176" s="9" t="s">
        <v>66</v>
      </c>
      <c r="K176" t="s">
        <v>26</v>
      </c>
      <c r="L176" t="s">
        <v>28</v>
      </c>
      <c r="M176" t="s">
        <v>27</v>
      </c>
      <c r="N176" s="2" t="s">
        <v>29</v>
      </c>
      <c r="O176" t="s">
        <v>26</v>
      </c>
      <c r="P176" t="s">
        <v>28</v>
      </c>
      <c r="Q176" t="s">
        <v>27</v>
      </c>
      <c r="R176" s="2" t="s">
        <v>29</v>
      </c>
      <c r="S176" t="s">
        <v>26</v>
      </c>
      <c r="T176" t="s">
        <v>28</v>
      </c>
      <c r="U176" t="s">
        <v>27</v>
      </c>
      <c r="V176" s="2" t="s">
        <v>29</v>
      </c>
    </row>
    <row r="177" spans="1:22" x14ac:dyDescent="0.25">
      <c r="A177" s="50" t="s">
        <v>39</v>
      </c>
      <c r="B177">
        <v>3</v>
      </c>
      <c r="C177">
        <v>382</v>
      </c>
      <c r="E177" s="2"/>
      <c r="F177" s="7">
        <f>(B180*100)/$H$160</f>
        <v>112.97297297297295</v>
      </c>
      <c r="G177" s="7">
        <f>(C180*100)/$E$160</f>
        <v>607.62854095057492</v>
      </c>
      <c r="I177" s="2"/>
      <c r="J177" s="2">
        <v>854</v>
      </c>
      <c r="K177" s="6">
        <f t="shared" ref="K177:K182" si="0">(F177*100)/(F177+G177)</f>
        <v>15.677593064973607</v>
      </c>
      <c r="L177" s="6">
        <f t="shared" ref="L177:L182" si="1">(G177*100)/(G177+F177)</f>
        <v>84.322406935026393</v>
      </c>
      <c r="N177" s="2"/>
      <c r="O177" s="57">
        <f>AVERAGE(K177:K179)</f>
        <v>14.062555342101438</v>
      </c>
      <c r="P177" s="57">
        <f>AVERAGE(L177:L179)</f>
        <v>85.937444657898553</v>
      </c>
      <c r="Q177" s="57" t="e">
        <f t="shared" ref="Q177:R177" si="2">AVERAGE(M177:M179)</f>
        <v>#DIV/0!</v>
      </c>
      <c r="R177" s="54" t="e">
        <f t="shared" si="2"/>
        <v>#DIV/0!</v>
      </c>
      <c r="S177" s="52">
        <f>_xlfn.STDEV.P(K177:K179)</f>
        <v>2.4714511848766136</v>
      </c>
      <c r="T177" s="52">
        <f t="shared" ref="T177:V177" si="3">_xlfn.STDEV.P(L177:L179)</f>
        <v>2.4714511848766105</v>
      </c>
      <c r="U177" s="52" t="e">
        <f t="shared" si="3"/>
        <v>#DIV/0!</v>
      </c>
      <c r="V177" s="52" t="e">
        <f t="shared" si="3"/>
        <v>#DIV/0!</v>
      </c>
    </row>
    <row r="178" spans="1:22" x14ac:dyDescent="0.25">
      <c r="A178" s="50"/>
      <c r="B178">
        <v>4</v>
      </c>
      <c r="C178">
        <v>328</v>
      </c>
      <c r="E178" s="2"/>
      <c r="F178" s="7">
        <f>(B181*100)/$H$160</f>
        <v>318.37837837837833</v>
      </c>
      <c r="G178" s="7">
        <f>(C181*100)/$E$160</f>
        <v>1679.0508474576272</v>
      </c>
      <c r="I178" s="2"/>
      <c r="J178" s="2">
        <v>2454</v>
      </c>
      <c r="K178" s="6">
        <f t="shared" si="0"/>
        <v>15.939407227063276</v>
      </c>
      <c r="L178" s="6">
        <f t="shared" si="1"/>
        <v>84.060592772936729</v>
      </c>
      <c r="N178" s="2"/>
      <c r="O178" s="58"/>
      <c r="P178" s="58"/>
      <c r="Q178" s="58"/>
      <c r="R178" s="55"/>
      <c r="S178" s="52"/>
      <c r="T178" s="52"/>
      <c r="U178" s="52"/>
      <c r="V178" s="52"/>
    </row>
    <row r="179" spans="1:22" s="11" customFormat="1" x14ac:dyDescent="0.25">
      <c r="A179" s="50"/>
      <c r="B179" s="11">
        <v>2</v>
      </c>
      <c r="C179" s="11">
        <v>660</v>
      </c>
      <c r="E179" s="12"/>
      <c r="F179" s="13">
        <f>(B182*100)/$H$160</f>
        <v>256.75675675675672</v>
      </c>
      <c r="G179" s="13">
        <f>(C182*100)/$E$160</f>
        <v>2172.1986488088187</v>
      </c>
      <c r="I179" s="12"/>
      <c r="J179" s="12">
        <v>4530</v>
      </c>
      <c r="K179" s="14">
        <f t="shared" si="0"/>
        <v>10.570665734267429</v>
      </c>
      <c r="L179" s="14">
        <f t="shared" si="1"/>
        <v>89.429334265732564</v>
      </c>
      <c r="N179" s="12"/>
      <c r="O179" s="59"/>
      <c r="P179" s="59"/>
      <c r="Q179" s="59"/>
      <c r="R179" s="56"/>
      <c r="S179" s="53"/>
      <c r="T179" s="53"/>
      <c r="U179" s="53"/>
      <c r="V179" s="53"/>
    </row>
    <row r="180" spans="1:22" x14ac:dyDescent="0.25">
      <c r="A180" s="50" t="s">
        <v>38</v>
      </c>
      <c r="B180">
        <v>11</v>
      </c>
      <c r="C180">
        <v>207</v>
      </c>
      <c r="E180" s="2"/>
      <c r="F180" s="7">
        <f>(B177*100)/$H$160</f>
        <v>30.810810810810807</v>
      </c>
      <c r="G180" s="7">
        <f>(C177*100)/$E$160</f>
        <v>1121.3241673580658</v>
      </c>
      <c r="I180" s="2"/>
      <c r="J180" s="2">
        <v>1049</v>
      </c>
      <c r="K180" s="6">
        <f t="shared" si="0"/>
        <v>2.6742362131717736</v>
      </c>
      <c r="L180" s="6">
        <f t="shared" si="1"/>
        <v>97.325763786828219</v>
      </c>
      <c r="N180" s="2"/>
      <c r="O180" s="57">
        <f t="shared" ref="O180:R195" si="4">AVERAGE(K180:K182)</f>
        <v>2.6051729101987431</v>
      </c>
      <c r="P180" s="57">
        <f t="shared" si="4"/>
        <v>97.394827089801254</v>
      </c>
      <c r="Q180" s="57" t="e">
        <f t="shared" si="4"/>
        <v>#DIV/0!</v>
      </c>
      <c r="R180" s="54" t="e">
        <f t="shared" si="4"/>
        <v>#DIV/0!</v>
      </c>
      <c r="S180" s="52">
        <f t="shared" ref="S180" si="5">_xlfn.STDEV.P(K180:K182)</f>
        <v>1.2432868986073702</v>
      </c>
      <c r="T180" s="52">
        <f t="shared" ref="T180" si="6">_xlfn.STDEV.P(L180:L182)</f>
        <v>1.2432868986073689</v>
      </c>
      <c r="U180" s="52" t="e">
        <f t="shared" ref="U180" si="7">_xlfn.STDEV.P(M180:M182)</f>
        <v>#DIV/0!</v>
      </c>
      <c r="V180" s="52" t="e">
        <f t="shared" ref="V180" si="8">_xlfn.STDEV.P(N180:N182)</f>
        <v>#DIV/0!</v>
      </c>
    </row>
    <row r="181" spans="1:22" x14ac:dyDescent="0.25">
      <c r="A181" s="50"/>
      <c r="B181">
        <v>31</v>
      </c>
      <c r="C181">
        <v>572</v>
      </c>
      <c r="E181" s="2"/>
      <c r="F181" s="7">
        <f>(B178*100)/$H$160</f>
        <v>41.081081081081074</v>
      </c>
      <c r="G181" s="7">
        <f>(C178*100)/$E$160</f>
        <v>962.81237406661148</v>
      </c>
      <c r="I181" s="2"/>
      <c r="J181" s="2">
        <v>790</v>
      </c>
      <c r="K181" s="6">
        <f t="shared" si="0"/>
        <v>4.0921754067056089</v>
      </c>
      <c r="L181" s="6">
        <f t="shared" si="1"/>
        <v>95.907824593294393</v>
      </c>
      <c r="N181" s="2"/>
      <c r="O181" s="58"/>
      <c r="P181" s="58"/>
      <c r="Q181" s="58"/>
      <c r="R181" s="55"/>
      <c r="S181" s="52"/>
      <c r="T181" s="52"/>
      <c r="U181" s="52"/>
      <c r="V181" s="52"/>
    </row>
    <row r="182" spans="1:22" s="11" customFormat="1" x14ac:dyDescent="0.25">
      <c r="A182" s="50"/>
      <c r="B182" s="11">
        <v>25</v>
      </c>
      <c r="C182" s="11">
        <v>740</v>
      </c>
      <c r="E182" s="12"/>
      <c r="F182" s="13">
        <f>(B179*100)/$H$160</f>
        <v>20.540540540540537</v>
      </c>
      <c r="G182" s="13">
        <f>(C179*100)/$E$160</f>
        <v>1937.3663624511084</v>
      </c>
      <c r="I182" s="12"/>
      <c r="J182" s="12">
        <v>1419</v>
      </c>
      <c r="K182" s="14">
        <f t="shared" si="0"/>
        <v>1.0491071107188465</v>
      </c>
      <c r="L182" s="14">
        <f t="shared" si="1"/>
        <v>98.95089288928115</v>
      </c>
      <c r="N182" s="12"/>
      <c r="O182" s="59"/>
      <c r="P182" s="59"/>
      <c r="Q182" s="59"/>
      <c r="R182" s="56"/>
      <c r="S182" s="53"/>
      <c r="T182" s="53"/>
      <c r="U182" s="53"/>
      <c r="V182" s="53"/>
    </row>
    <row r="183" spans="1:22" x14ac:dyDescent="0.25">
      <c r="A183" s="50" t="s">
        <v>40</v>
      </c>
      <c r="C183">
        <v>932</v>
      </c>
      <c r="D183">
        <v>2</v>
      </c>
      <c r="E183" s="2"/>
      <c r="G183" s="7">
        <f>(C183*100)/$E$158</f>
        <v>2307.4438722966015</v>
      </c>
      <c r="H183" s="7">
        <f t="shared" ref="H183:H188" si="9">(D183*100)/$H$158</f>
        <v>13.056884635832006</v>
      </c>
      <c r="I183" s="2"/>
      <c r="J183" s="2">
        <v>1541</v>
      </c>
      <c r="L183" s="6">
        <f>(G183*100)/(G183+H183)</f>
        <v>99.43732469826503</v>
      </c>
      <c r="M183" s="6">
        <f>(H183*100)/(H183+G183)</f>
        <v>0.56267530173497748</v>
      </c>
      <c r="N183" s="2"/>
      <c r="O183" s="57" t="e">
        <f t="shared" ref="O183:P183" si="10">AVERAGE(K183:K185)</f>
        <v>#DIV/0!</v>
      </c>
      <c r="P183" s="57">
        <f t="shared" si="10"/>
        <v>99.609797073176708</v>
      </c>
      <c r="Q183" s="57">
        <f t="shared" si="4"/>
        <v>0.39020292682329411</v>
      </c>
      <c r="R183" s="54" t="e">
        <f t="shared" si="4"/>
        <v>#DIV/0!</v>
      </c>
      <c r="S183" s="52" t="e">
        <f t="shared" ref="S183" si="11">_xlfn.STDEV.P(K183:K185)</f>
        <v>#DIV/0!</v>
      </c>
      <c r="T183" s="52">
        <f t="shared" ref="T183" si="12">_xlfn.STDEV.P(L183:L185)</f>
        <v>0.13880767664990595</v>
      </c>
      <c r="U183" s="52">
        <f t="shared" ref="U183" si="13">_xlfn.STDEV.P(M183:M185)</f>
        <v>0.1388076766499062</v>
      </c>
      <c r="V183" s="52" t="e">
        <f t="shared" ref="V183" si="14">_xlfn.STDEV.P(N183:N185)</f>
        <v>#DIV/0!</v>
      </c>
    </row>
    <row r="184" spans="1:22" x14ac:dyDescent="0.25">
      <c r="A184" s="50"/>
      <c r="C184">
        <v>682</v>
      </c>
      <c r="D184">
        <v>1</v>
      </c>
      <c r="E184" s="2"/>
      <c r="G184" s="7">
        <f>(C184*100)/$E$158</f>
        <v>1688.4943357363543</v>
      </c>
      <c r="H184" s="7">
        <f t="shared" si="9"/>
        <v>6.5284423179160029</v>
      </c>
      <c r="I184" s="2"/>
      <c r="J184" s="2">
        <v>1473</v>
      </c>
      <c r="L184" s="6">
        <f>(G184*100)/(G184+H184)</f>
        <v>99.614846337026222</v>
      </c>
      <c r="M184" s="6">
        <f>(H184*100)/(H184+G184)</f>
        <v>0.38515366297378334</v>
      </c>
      <c r="N184" s="2"/>
      <c r="O184" s="58"/>
      <c r="P184" s="58"/>
      <c r="Q184" s="58"/>
      <c r="R184" s="55"/>
      <c r="S184" s="52"/>
      <c r="T184" s="52"/>
      <c r="U184" s="52"/>
      <c r="V184" s="52"/>
    </row>
    <row r="185" spans="1:22" s="11" customFormat="1" x14ac:dyDescent="0.25">
      <c r="A185" s="50"/>
      <c r="C185" s="11">
        <v>1181</v>
      </c>
      <c r="D185" s="11">
        <v>1</v>
      </c>
      <c r="E185" s="12"/>
      <c r="G185" s="13">
        <f>(C185*100)/$E$158</f>
        <v>2923.9176107106073</v>
      </c>
      <c r="H185" s="13">
        <f t="shared" si="9"/>
        <v>6.5284423179160029</v>
      </c>
      <c r="I185" s="12"/>
      <c r="J185" s="15">
        <v>2995</v>
      </c>
      <c r="L185" s="14">
        <f>(G185*100)/(G185+H185)</f>
        <v>99.777220184238885</v>
      </c>
      <c r="M185" s="14">
        <f>(H185*100)/(H185+G185)</f>
        <v>0.22277981576112157</v>
      </c>
      <c r="N185" s="12"/>
      <c r="O185" s="59"/>
      <c r="P185" s="59"/>
      <c r="Q185" s="59"/>
      <c r="R185" s="56"/>
      <c r="S185" s="53"/>
      <c r="T185" s="53"/>
      <c r="U185" s="53"/>
      <c r="V185" s="53"/>
    </row>
    <row r="186" spans="1:22" x14ac:dyDescent="0.25">
      <c r="A186" s="50" t="s">
        <v>41</v>
      </c>
      <c r="C186">
        <v>856</v>
      </c>
      <c r="D186">
        <v>32</v>
      </c>
      <c r="E186" s="2"/>
      <c r="G186" s="7">
        <f>(C186*100)/$E$158</f>
        <v>2119.2832131822861</v>
      </c>
      <c r="H186" s="7">
        <f t="shared" si="9"/>
        <v>208.91015417331209</v>
      </c>
      <c r="I186" s="2"/>
      <c r="J186" s="2">
        <v>2465</v>
      </c>
      <c r="L186" s="6">
        <f>(G186*100)/(G186+H186)</f>
        <v>91.026941442986939</v>
      </c>
      <c r="M186" s="6">
        <f>(H186*100)/(H186+G186)</f>
        <v>8.973058557013065</v>
      </c>
      <c r="N186" s="2"/>
      <c r="O186" s="57" t="e">
        <f t="shared" ref="O186:P186" si="15">AVERAGE(K186:K188)</f>
        <v>#DIV/0!</v>
      </c>
      <c r="P186" s="57">
        <f t="shared" si="15"/>
        <v>94.715071318159062</v>
      </c>
      <c r="Q186" s="57">
        <f t="shared" si="4"/>
        <v>5.284928681840932</v>
      </c>
      <c r="R186" s="54" t="e">
        <f t="shared" si="4"/>
        <v>#DIV/0!</v>
      </c>
      <c r="S186" s="52" t="e">
        <f t="shared" ref="S186" si="16">_xlfn.STDEV.P(K186:K188)</f>
        <v>#DIV/0!</v>
      </c>
      <c r="T186" s="52">
        <f t="shared" ref="T186" si="17">_xlfn.STDEV.P(L186:L188)</f>
        <v>3.6881298751721232</v>
      </c>
      <c r="U186" s="52">
        <f t="shared" ref="U186" si="18">_xlfn.STDEV.P(M186:M188)</f>
        <v>3.6881298751721334</v>
      </c>
      <c r="V186" s="52" t="e">
        <f t="shared" ref="V186" si="19">_xlfn.STDEV.P(N186:N188)</f>
        <v>#DIV/0!</v>
      </c>
    </row>
    <row r="187" spans="1:22" x14ac:dyDescent="0.25">
      <c r="A187" s="50"/>
      <c r="C187">
        <v>975</v>
      </c>
      <c r="D187">
        <v>6</v>
      </c>
      <c r="E187" s="2"/>
      <c r="G187" s="7">
        <f>(C187*100)/$E$158</f>
        <v>2413.903192584964</v>
      </c>
      <c r="H187" s="7">
        <f t="shared" si="9"/>
        <v>39.170653907496018</v>
      </c>
      <c r="I187" s="2"/>
      <c r="J187" s="2">
        <v>2460</v>
      </c>
      <c r="L187" s="6">
        <f>(G187*100)/(G187+H187)</f>
        <v>98.403201193331185</v>
      </c>
      <c r="M187" s="6">
        <f>(H187*100)/(H187+G187)</f>
        <v>1.5967988066687993</v>
      </c>
      <c r="N187" s="2"/>
      <c r="O187" s="58"/>
      <c r="P187" s="58"/>
      <c r="Q187" s="58"/>
      <c r="R187" s="55"/>
      <c r="S187" s="52"/>
      <c r="T187" s="52"/>
      <c r="U187" s="52"/>
      <c r="V187" s="52"/>
    </row>
    <row r="188" spans="1:22" s="11" customFormat="1" x14ac:dyDescent="0.25">
      <c r="A188" s="50"/>
      <c r="D188" s="11">
        <v>5</v>
      </c>
      <c r="E188" s="12"/>
      <c r="H188" s="13">
        <f t="shared" si="9"/>
        <v>32.642211589580015</v>
      </c>
      <c r="I188" s="12"/>
      <c r="J188" s="15">
        <v>2758</v>
      </c>
      <c r="L188" s="14"/>
      <c r="N188" s="12"/>
      <c r="O188" s="59"/>
      <c r="P188" s="59"/>
      <c r="Q188" s="59"/>
      <c r="R188" s="56"/>
      <c r="S188" s="53"/>
      <c r="T188" s="53"/>
      <c r="U188" s="53"/>
      <c r="V188" s="53"/>
    </row>
    <row r="189" spans="1:22" x14ac:dyDescent="0.25">
      <c r="A189" s="50" t="s">
        <v>72</v>
      </c>
      <c r="C189">
        <v>216</v>
      </c>
      <c r="D189">
        <v>5</v>
      </c>
      <c r="E189" s="21">
        <v>0</v>
      </c>
      <c r="G189" s="7">
        <f>(C189*100)/$E$162</f>
        <v>642.4280532043532</v>
      </c>
      <c r="H189" s="7">
        <f>(D189*100)/$H$162</f>
        <v>337.0089285714285</v>
      </c>
      <c r="I189" s="17"/>
      <c r="J189" s="2">
        <v>1450</v>
      </c>
      <c r="L189" s="6">
        <f t="shared" ref="L189:M191" si="20">(G189*100)/(G189+H189+I189)</f>
        <v>65.591565885085345</v>
      </c>
      <c r="M189" s="6">
        <f t="shared" si="20"/>
        <v>18.858827350171122</v>
      </c>
      <c r="N189" s="23">
        <v>0</v>
      </c>
      <c r="O189" s="57" t="e">
        <f t="shared" ref="O189:P189" si="21">AVERAGE(K189:K191)</f>
        <v>#DIV/0!</v>
      </c>
      <c r="P189" s="57">
        <f t="shared" si="21"/>
        <v>69.55247487078914</v>
      </c>
      <c r="Q189" s="57">
        <f t="shared" si="4"/>
        <v>15.06683649685128</v>
      </c>
      <c r="R189" s="54">
        <f t="shared" si="4"/>
        <v>0.58272099800732358</v>
      </c>
      <c r="S189" s="52" t="e">
        <f t="shared" ref="S189" si="22">_xlfn.STDEV.P(K189:K191)</f>
        <v>#DIV/0!</v>
      </c>
      <c r="T189" s="52">
        <f t="shared" ref="T189" si="23">_xlfn.STDEV.P(L189:L191)</f>
        <v>5.8303552369015064</v>
      </c>
      <c r="U189" s="52">
        <f t="shared" ref="U189" si="24">_xlfn.STDEV.P(M189:M191)</f>
        <v>2.7477032194908539</v>
      </c>
      <c r="V189" s="52">
        <f t="shared" ref="V189" si="25">_xlfn.STDEV.P(N189:N191)</f>
        <v>0.82409193846154216</v>
      </c>
    </row>
    <row r="190" spans="1:22" x14ac:dyDescent="0.25">
      <c r="A190" s="50"/>
      <c r="C190">
        <v>397</v>
      </c>
      <c r="D190">
        <v>5</v>
      </c>
      <c r="E190" s="2">
        <v>0</v>
      </c>
      <c r="G190" s="7">
        <f>(C190*100)/$E$162</f>
        <v>1180.7589681580009</v>
      </c>
      <c r="H190" s="7">
        <f>(D190*100)/$H$162</f>
        <v>337.0089285714285</v>
      </c>
      <c r="I190" s="18"/>
      <c r="J190" s="2">
        <v>2373</v>
      </c>
      <c r="L190" s="6">
        <f t="shared" si="20"/>
        <v>77.795753270468168</v>
      </c>
      <c r="M190" s="6">
        <f t="shared" si="20"/>
        <v>12.435712850181698</v>
      </c>
      <c r="N190" s="24">
        <v>0</v>
      </c>
      <c r="O190" s="58"/>
      <c r="P190" s="58"/>
      <c r="Q190" s="58"/>
      <c r="R190" s="55"/>
      <c r="S190" s="52"/>
      <c r="T190" s="52"/>
      <c r="U190" s="52"/>
      <c r="V190" s="52"/>
    </row>
    <row r="191" spans="1:22" s="11" customFormat="1" x14ac:dyDescent="0.25">
      <c r="A191" s="50"/>
      <c r="C191" s="11">
        <v>472</v>
      </c>
      <c r="D191" s="11">
        <v>10</v>
      </c>
      <c r="E191" s="12">
        <v>3</v>
      </c>
      <c r="G191" s="13">
        <f>(C191*100)/$E$162</f>
        <v>1403.8242644095126</v>
      </c>
      <c r="H191" s="13">
        <f>(D191*100)/$H$162</f>
        <v>674.017857142857</v>
      </c>
      <c r="I191" s="16">
        <f>(E191*100)/$K$162</f>
        <v>72.949967083607632</v>
      </c>
      <c r="J191" s="12">
        <v>4100</v>
      </c>
      <c r="L191" s="14">
        <f t="shared" si="20"/>
        <v>65.270105456813909</v>
      </c>
      <c r="M191" s="14">
        <f t="shared" si="20"/>
        <v>13.905969290201025</v>
      </c>
      <c r="N191" s="25">
        <f>(I191*100)/(I191+J191+K191)</f>
        <v>1.7481629940219707</v>
      </c>
      <c r="O191" s="59"/>
      <c r="P191" s="59"/>
      <c r="Q191" s="59"/>
      <c r="R191" s="56"/>
      <c r="S191" s="53"/>
      <c r="T191" s="53"/>
      <c r="U191" s="53"/>
      <c r="V191" s="53"/>
    </row>
    <row r="192" spans="1:22" x14ac:dyDescent="0.25">
      <c r="A192" s="50" t="s">
        <v>74</v>
      </c>
      <c r="C192">
        <v>222</v>
      </c>
      <c r="D192">
        <v>0</v>
      </c>
      <c r="E192" s="2">
        <v>0</v>
      </c>
      <c r="F192" s="7"/>
      <c r="G192" s="7">
        <f>(C198*100)/$E$164</f>
        <v>740.03609529156972</v>
      </c>
      <c r="I192" s="18">
        <f>(E198*100)/$K$164</f>
        <v>107.66880988401411</v>
      </c>
      <c r="J192" s="2">
        <v>5246</v>
      </c>
      <c r="K192" s="6">
        <f t="shared" ref="K192:K200" si="26">(F192*100)/(F192+G192+I192)</f>
        <v>0</v>
      </c>
      <c r="L192" s="6">
        <f t="shared" ref="L192:L200" si="27">(G192*100)/(G192+F192+I192)</f>
        <v>87.298786496733456</v>
      </c>
      <c r="N192" s="24">
        <f t="shared" ref="N192:N240" si="28">(I192*100)/(I192+F192+G192)</f>
        <v>12.701213503266546</v>
      </c>
      <c r="O192" s="57">
        <f t="shared" ref="O192:P192" si="29">AVERAGE(K192:K194)</f>
        <v>0</v>
      </c>
      <c r="P192" s="57">
        <f t="shared" si="29"/>
        <v>92.266090723045451</v>
      </c>
      <c r="Q192" s="57" t="e">
        <f t="shared" si="4"/>
        <v>#DIV/0!</v>
      </c>
      <c r="R192" s="54">
        <f t="shared" si="4"/>
        <v>7.7339092769545639</v>
      </c>
      <c r="S192" s="52">
        <f t="shared" ref="S192" si="30">_xlfn.STDEV.P(K192:K194)</f>
        <v>0</v>
      </c>
      <c r="T192" s="52">
        <f t="shared" ref="T192" si="31">_xlfn.STDEV.P(L192:L194)</f>
        <v>3.5975306858958782</v>
      </c>
      <c r="U192" s="52" t="e">
        <f t="shared" ref="U192" si="32">_xlfn.STDEV.P(M192:M194)</f>
        <v>#DIV/0!</v>
      </c>
      <c r="V192" s="52">
        <f t="shared" ref="V192" si="33">_xlfn.STDEV.P(N192:N194)</f>
        <v>3.5975306858958787</v>
      </c>
    </row>
    <row r="193" spans="1:22" x14ac:dyDescent="0.25">
      <c r="A193" s="50"/>
      <c r="C193">
        <v>349</v>
      </c>
      <c r="D193">
        <v>2</v>
      </c>
      <c r="E193" s="2">
        <v>0</v>
      </c>
      <c r="F193" s="7"/>
      <c r="G193" s="7">
        <f>(C199*100)/$E$164</f>
        <v>1089.8713403384936</v>
      </c>
      <c r="I193" s="18">
        <f>(E199*100)/$K$164</f>
        <v>48.940368129097322</v>
      </c>
      <c r="J193">
        <v>2365</v>
      </c>
      <c r="K193" s="6">
        <f t="shared" si="26"/>
        <v>0</v>
      </c>
      <c r="L193" s="6">
        <f t="shared" si="27"/>
        <v>95.702505711418041</v>
      </c>
      <c r="N193" s="24">
        <f t="shared" si="28"/>
        <v>4.2974942885819569</v>
      </c>
      <c r="O193" s="58"/>
      <c r="P193" s="58"/>
      <c r="Q193" s="58"/>
      <c r="R193" s="55"/>
      <c r="S193" s="52"/>
      <c r="T193" s="52"/>
      <c r="U193" s="52"/>
      <c r="V193" s="52"/>
    </row>
    <row r="194" spans="1:22" s="11" customFormat="1" x14ac:dyDescent="0.25">
      <c r="A194" s="50"/>
      <c r="C194" s="11">
        <v>390</v>
      </c>
      <c r="D194" s="11">
        <v>5</v>
      </c>
      <c r="E194" s="12">
        <v>0</v>
      </c>
      <c r="F194" s="13"/>
      <c r="G194" s="13">
        <f>(C200*100)/$E$164</f>
        <v>1332.0649715248255</v>
      </c>
      <c r="I194" s="18">
        <f>(E200*100)/$K$164</f>
        <v>88.09266263237518</v>
      </c>
      <c r="J194" s="11">
        <v>2422</v>
      </c>
      <c r="K194" s="14">
        <f t="shared" si="26"/>
        <v>0</v>
      </c>
      <c r="L194" s="6">
        <f t="shared" si="27"/>
        <v>93.796979960984828</v>
      </c>
      <c r="N194" s="25">
        <f t="shared" si="28"/>
        <v>6.2030200390151897</v>
      </c>
      <c r="O194" s="59"/>
      <c r="P194" s="59"/>
      <c r="Q194" s="59"/>
      <c r="R194" s="56"/>
      <c r="S194" s="53"/>
      <c r="T194" s="53"/>
      <c r="U194" s="53"/>
      <c r="V194" s="53"/>
    </row>
    <row r="195" spans="1:22" x14ac:dyDescent="0.25">
      <c r="A195" s="50" t="s">
        <v>73</v>
      </c>
      <c r="C195">
        <v>127</v>
      </c>
      <c r="E195" s="2"/>
      <c r="F195" s="7">
        <f t="shared" ref="F195:F200" si="34">(B195*100)/$H$164</f>
        <v>0</v>
      </c>
      <c r="G195" s="7">
        <f t="shared" ref="G195:G197" si="35">(C195*100)/$E$164</f>
        <v>854.40531001844863</v>
      </c>
      <c r="I195" s="17">
        <f t="shared" ref="I195:I197" si="36">(E195*100)/$K$164</f>
        <v>0</v>
      </c>
      <c r="J195">
        <v>588</v>
      </c>
      <c r="K195" s="6">
        <f t="shared" si="26"/>
        <v>0</v>
      </c>
      <c r="L195" s="19">
        <f t="shared" si="27"/>
        <v>100</v>
      </c>
      <c r="N195" s="23">
        <f t="shared" si="28"/>
        <v>0</v>
      </c>
      <c r="O195" s="57">
        <f t="shared" ref="O195:P195" si="37">AVERAGE(K195:K197)</f>
        <v>0.62809479901553578</v>
      </c>
      <c r="P195" s="57">
        <f t="shared" si="37"/>
        <v>97.007679544615954</v>
      </c>
      <c r="Q195" s="57" t="e">
        <f t="shared" si="4"/>
        <v>#DIV/0!</v>
      </c>
      <c r="R195" s="54">
        <f t="shared" si="4"/>
        <v>2.3642256563684971</v>
      </c>
      <c r="S195" s="52">
        <f t="shared" ref="S195" si="38">_xlfn.STDEV.P(K195:K197)</f>
        <v>0.88826018322377409</v>
      </c>
      <c r="T195" s="52">
        <f t="shared" ref="T195" si="39">_xlfn.STDEV.P(L195:L197)</f>
        <v>2.5370759394555602</v>
      </c>
      <c r="U195" s="52" t="e">
        <f t="shared" ref="U195" si="40">_xlfn.STDEV.P(M195:M197)</f>
        <v>#DIV/0!</v>
      </c>
      <c r="V195" s="52">
        <f t="shared" ref="V195" si="41">_xlfn.STDEV.P(N195:N197)</f>
        <v>2.7386285007273585</v>
      </c>
    </row>
    <row r="196" spans="1:22" x14ac:dyDescent="0.25">
      <c r="A196" s="50"/>
      <c r="C196">
        <v>176</v>
      </c>
      <c r="E196" s="2">
        <v>8</v>
      </c>
      <c r="F196" s="7">
        <f t="shared" si="34"/>
        <v>0</v>
      </c>
      <c r="G196" s="7">
        <f t="shared" si="35"/>
        <v>1184.0577524665116</v>
      </c>
      <c r="I196" s="18">
        <f t="shared" si="36"/>
        <v>78.304589006555716</v>
      </c>
      <c r="J196">
        <v>3526</v>
      </c>
      <c r="K196" s="6">
        <f t="shared" si="26"/>
        <v>0</v>
      </c>
      <c r="L196" s="6">
        <f t="shared" si="27"/>
        <v>93.796979960984814</v>
      </c>
      <c r="N196" s="24">
        <f t="shared" si="28"/>
        <v>6.2030200390151888</v>
      </c>
      <c r="O196" s="58"/>
      <c r="P196" s="58"/>
      <c r="Q196" s="58"/>
      <c r="R196" s="55"/>
      <c r="S196" s="52"/>
      <c r="T196" s="52"/>
      <c r="U196" s="52"/>
      <c r="V196" s="52"/>
    </row>
    <row r="197" spans="1:22" s="11" customFormat="1" x14ac:dyDescent="0.25">
      <c r="A197" s="50"/>
      <c r="B197" s="11">
        <v>1</v>
      </c>
      <c r="C197" s="11">
        <v>318</v>
      </c>
      <c r="E197" s="12">
        <v>2</v>
      </c>
      <c r="F197" s="13">
        <f t="shared" si="34"/>
        <v>41.462082262210792</v>
      </c>
      <c r="G197" s="13">
        <f t="shared" si="35"/>
        <v>2139.3770754792654</v>
      </c>
      <c r="I197" s="16">
        <f t="shared" si="36"/>
        <v>19.576147251638929</v>
      </c>
      <c r="J197" s="12">
        <v>2056</v>
      </c>
      <c r="K197" s="14">
        <f t="shared" si="26"/>
        <v>1.8842843970466074</v>
      </c>
      <c r="L197" s="6">
        <f t="shared" si="27"/>
        <v>97.22605867286309</v>
      </c>
      <c r="N197" s="25">
        <f t="shared" si="28"/>
        <v>0.88965693009030311</v>
      </c>
      <c r="O197" s="59"/>
      <c r="P197" s="59"/>
      <c r="Q197" s="59"/>
      <c r="R197" s="56"/>
      <c r="S197" s="53"/>
      <c r="T197" s="53"/>
      <c r="U197" s="53"/>
      <c r="V197" s="53"/>
    </row>
    <row r="198" spans="1:22" x14ac:dyDescent="0.25">
      <c r="A198" s="50" t="s">
        <v>79</v>
      </c>
      <c r="B198">
        <v>9</v>
      </c>
      <c r="C198">
        <v>110</v>
      </c>
      <c r="E198" s="2">
        <v>11</v>
      </c>
      <c r="F198" s="13">
        <f t="shared" si="34"/>
        <v>373.15874035989714</v>
      </c>
      <c r="G198" s="7">
        <f>(C192*100)/$E$162</f>
        <v>660.27327690447407</v>
      </c>
      <c r="H198" s="7">
        <f>(D192*100)/$H$162</f>
        <v>0</v>
      </c>
      <c r="I198" s="18">
        <f>(E192*100)/$K$162</f>
        <v>0</v>
      </c>
      <c r="J198" s="22">
        <v>1907</v>
      </c>
      <c r="K198" s="14">
        <f t="shared" si="26"/>
        <v>36.108687763293496</v>
      </c>
      <c r="L198" s="6">
        <f t="shared" si="27"/>
        <v>63.891312236706511</v>
      </c>
      <c r="N198" s="25">
        <f t="shared" si="28"/>
        <v>0</v>
      </c>
      <c r="O198" s="57">
        <f>AVERAGE(K198:K200)</f>
        <v>25.99122068398599</v>
      </c>
      <c r="P198" s="57">
        <f t="shared" ref="P198:R207" si="42">AVERAGE(L198:L200)</f>
        <v>74.008779316014014</v>
      </c>
      <c r="Q198" s="57" t="e">
        <f t="shared" si="42"/>
        <v>#DIV/0!</v>
      </c>
      <c r="R198" s="54">
        <f t="shared" si="42"/>
        <v>0</v>
      </c>
      <c r="S198" s="52">
        <f t="shared" ref="S198" si="43">_xlfn.STDEV.P(K198:K200)</f>
        <v>7.1933482333660166</v>
      </c>
      <c r="T198" s="52">
        <f t="shared" ref="T198" si="44">_xlfn.STDEV.P(L198:L200)</f>
        <v>7.1933482333660175</v>
      </c>
      <c r="U198" s="52" t="e">
        <f t="shared" ref="U198" si="45">_xlfn.STDEV.P(M198:M200)</f>
        <v>#DIV/0!</v>
      </c>
      <c r="V198" s="52">
        <f t="shared" ref="V198" si="46">_xlfn.STDEV.P(N198:N200)</f>
        <v>0</v>
      </c>
    </row>
    <row r="199" spans="1:22" x14ac:dyDescent="0.25">
      <c r="A199" s="50"/>
      <c r="B199">
        <v>7</v>
      </c>
      <c r="C199">
        <v>162</v>
      </c>
      <c r="E199" s="2">
        <v>5</v>
      </c>
      <c r="F199" s="13">
        <f t="shared" si="34"/>
        <v>290.2345758354756</v>
      </c>
      <c r="G199" s="7">
        <f>(C193*100)/$E$162</f>
        <v>1037.9971785570335</v>
      </c>
      <c r="H199" s="7">
        <f>(D193*100)/$H$162</f>
        <v>134.80357142857142</v>
      </c>
      <c r="I199" s="18">
        <f>(E193*100)/$K$162</f>
        <v>0</v>
      </c>
      <c r="J199" s="10">
        <v>2245</v>
      </c>
      <c r="K199" s="14">
        <f t="shared" si="26"/>
        <v>21.85119990360565</v>
      </c>
      <c r="L199" s="6">
        <f t="shared" si="27"/>
        <v>78.148800096394339</v>
      </c>
      <c r="N199" s="25">
        <f t="shared" si="28"/>
        <v>0</v>
      </c>
      <c r="O199" s="58"/>
      <c r="P199" s="58"/>
      <c r="Q199" s="58"/>
      <c r="R199" s="55"/>
      <c r="S199" s="52"/>
      <c r="T199" s="52"/>
      <c r="U199" s="52"/>
      <c r="V199" s="52"/>
    </row>
    <row r="200" spans="1:22" s="11" customFormat="1" x14ac:dyDescent="0.25">
      <c r="A200" s="50"/>
      <c r="B200" s="11">
        <v>7</v>
      </c>
      <c r="C200" s="11">
        <v>198</v>
      </c>
      <c r="E200" s="12">
        <v>9</v>
      </c>
      <c r="F200" s="13">
        <f t="shared" si="34"/>
        <v>290.2345758354756</v>
      </c>
      <c r="G200" s="13">
        <f>(C194*100)/$E$162</f>
        <v>1159.9395405078599</v>
      </c>
      <c r="H200" s="13">
        <f>(D194*100)/$H$162</f>
        <v>337.0089285714285</v>
      </c>
      <c r="I200" s="16">
        <f>(E194*100)/$K$162</f>
        <v>0</v>
      </c>
      <c r="J200" s="15">
        <v>2607</v>
      </c>
      <c r="K200" s="14">
        <f t="shared" si="26"/>
        <v>20.01377438505882</v>
      </c>
      <c r="L200" s="6">
        <f t="shared" si="27"/>
        <v>79.986225614941176</v>
      </c>
      <c r="N200" s="25">
        <f t="shared" si="28"/>
        <v>0</v>
      </c>
      <c r="O200" s="59"/>
      <c r="P200" s="59"/>
      <c r="Q200" s="59"/>
      <c r="R200" s="56"/>
      <c r="S200" s="53"/>
      <c r="T200" s="53"/>
      <c r="U200" s="53"/>
      <c r="V200" s="53"/>
    </row>
    <row r="201" spans="1:22" x14ac:dyDescent="0.25">
      <c r="A201" s="50" t="s">
        <v>42</v>
      </c>
      <c r="B201">
        <v>253</v>
      </c>
      <c r="C201">
        <v>1054</v>
      </c>
      <c r="E201" s="2"/>
      <c r="F201" s="7">
        <f>(B201*100)/$H$160</f>
        <v>2598.3783783783779</v>
      </c>
      <c r="G201" s="7">
        <f>(C201*100)/$E$160</f>
        <v>3093.9153727628304</v>
      </c>
      <c r="I201" s="16">
        <f t="shared" ref="I201:I209" si="47">(E195*100)/$K$162</f>
        <v>0</v>
      </c>
      <c r="J201" s="22">
        <v>19468</v>
      </c>
      <c r="K201" s="6">
        <f t="shared" ref="K201:K206" si="48">(F201*100)/(F201+G201)</f>
        <v>45.647299524158377</v>
      </c>
      <c r="L201" s="6">
        <f>(G201*100)/(G201+F201)</f>
        <v>54.352700475841615</v>
      </c>
      <c r="N201" s="25">
        <f t="shared" si="28"/>
        <v>0</v>
      </c>
      <c r="O201" s="57">
        <f t="shared" ref="O201:P201" si="49">AVERAGE(K201:K203)</f>
        <v>26.840157692064736</v>
      </c>
      <c r="P201" s="57">
        <f t="shared" si="49"/>
        <v>73.159842307935264</v>
      </c>
      <c r="Q201" s="57" t="e">
        <f t="shared" si="42"/>
        <v>#DIV/0!</v>
      </c>
      <c r="R201" s="54">
        <f t="shared" si="42"/>
        <v>2.87912462800203</v>
      </c>
      <c r="S201" s="52">
        <f t="shared" ref="S201" si="50">_xlfn.STDEV.P(K201:K203)</f>
        <v>13.867656718754116</v>
      </c>
      <c r="T201" s="52">
        <f t="shared" ref="T201" si="51">_xlfn.STDEV.P(L201:L203)</f>
        <v>13.86765671875413</v>
      </c>
      <c r="U201" s="52" t="e">
        <f t="shared" ref="U201" si="52">_xlfn.STDEV.P(M201:M203)</f>
        <v>#DIV/0!</v>
      </c>
      <c r="V201" s="52">
        <f t="shared" ref="V201" si="53">_xlfn.STDEV.P(N201:N203)</f>
        <v>2.0425791184443729</v>
      </c>
    </row>
    <row r="202" spans="1:22" x14ac:dyDescent="0.25">
      <c r="A202" s="50"/>
      <c r="B202">
        <v>89</v>
      </c>
      <c r="C202">
        <v>1088</v>
      </c>
      <c r="E202" s="2"/>
      <c r="F202" s="7">
        <f>(B202*100)/$H$160</f>
        <v>914.05405405405395</v>
      </c>
      <c r="G202" s="7">
        <f>(C202*100)/$E$160</f>
        <v>3193.7190944648573</v>
      </c>
      <c r="I202" s="16">
        <f t="shared" si="47"/>
        <v>194.53324555628703</v>
      </c>
      <c r="J202" s="26">
        <v>20893</v>
      </c>
      <c r="K202" s="6">
        <f t="shared" si="48"/>
        <v>22.251814328734852</v>
      </c>
      <c r="L202" s="6">
        <f t="shared" ref="L202:L206" si="54">(G202*100)/(G202+F202)</f>
        <v>77.748185671265148</v>
      </c>
      <c r="N202" s="25">
        <f t="shared" si="28"/>
        <v>4.5216037106093401</v>
      </c>
      <c r="O202" s="58"/>
      <c r="P202" s="58"/>
      <c r="Q202" s="58"/>
      <c r="R202" s="55"/>
      <c r="S202" s="52"/>
      <c r="T202" s="52"/>
      <c r="U202" s="52"/>
      <c r="V202" s="52"/>
    </row>
    <row r="203" spans="1:22" s="11" customFormat="1" x14ac:dyDescent="0.25">
      <c r="A203" s="50"/>
      <c r="E203" s="12"/>
      <c r="F203" s="13">
        <v>143</v>
      </c>
      <c r="G203" s="13">
        <v>990</v>
      </c>
      <c r="I203" s="16">
        <f t="shared" si="47"/>
        <v>48.633311389071757</v>
      </c>
      <c r="J203" s="15">
        <v>21667</v>
      </c>
      <c r="K203" s="6">
        <f t="shared" si="48"/>
        <v>12.621359223300971</v>
      </c>
      <c r="L203" s="14">
        <f t="shared" si="54"/>
        <v>87.378640776699029</v>
      </c>
      <c r="N203" s="25">
        <f t="shared" si="28"/>
        <v>4.1157701733967498</v>
      </c>
      <c r="O203" s="59"/>
      <c r="P203" s="59"/>
      <c r="Q203" s="59"/>
      <c r="R203" s="56"/>
      <c r="S203" s="53"/>
      <c r="T203" s="53"/>
      <c r="U203" s="53"/>
      <c r="V203" s="53"/>
    </row>
    <row r="204" spans="1:22" x14ac:dyDescent="0.25">
      <c r="A204" s="50" t="s">
        <v>43</v>
      </c>
      <c r="B204">
        <v>51</v>
      </c>
      <c r="C204">
        <v>923</v>
      </c>
      <c r="E204" s="2"/>
      <c r="F204" s="7">
        <f>(B204*100)/$H$160</f>
        <v>523.78378378378375</v>
      </c>
      <c r="G204" s="7">
        <f>(C204*100)/$E$160</f>
        <v>2709.3775038520803</v>
      </c>
      <c r="I204" s="16">
        <f t="shared" si="47"/>
        <v>267.48321263989465</v>
      </c>
      <c r="J204" s="10">
        <v>6285</v>
      </c>
      <c r="K204" s="6">
        <f t="shared" si="48"/>
        <v>16.200360488875649</v>
      </c>
      <c r="L204" s="6">
        <f t="shared" si="54"/>
        <v>83.799639511124354</v>
      </c>
      <c r="N204" s="25">
        <f t="shared" si="28"/>
        <v>7.6409704732606807</v>
      </c>
      <c r="O204" s="57">
        <f t="shared" ref="O204:P204" si="55">AVERAGE(K204:K206)</f>
        <v>21.214661256183462</v>
      </c>
      <c r="P204" s="57">
        <f t="shared" si="55"/>
        <v>78.785338743816553</v>
      </c>
      <c r="Q204" s="57" t="e">
        <f t="shared" si="42"/>
        <v>#DIV/0!</v>
      </c>
      <c r="R204" s="54">
        <f t="shared" si="42"/>
        <v>5.1199821416231623</v>
      </c>
      <c r="S204" s="52">
        <f t="shared" ref="S204" si="56">_xlfn.STDEV.P(K204:K206)</f>
        <v>3.8103087093125914</v>
      </c>
      <c r="T204" s="52">
        <f t="shared" ref="T204" si="57">_xlfn.STDEV.P(L204:L206)</f>
        <v>3.8103087093126145</v>
      </c>
      <c r="U204" s="52" t="e">
        <f t="shared" ref="U204" si="58">_xlfn.STDEV.P(M204:M206)</f>
        <v>#DIV/0!</v>
      </c>
      <c r="V204" s="52">
        <f t="shared" ref="V204" si="59">_xlfn.STDEV.P(N204:N206)</f>
        <v>1.933909582826101</v>
      </c>
    </row>
    <row r="205" spans="1:22" x14ac:dyDescent="0.25">
      <c r="A205" s="50"/>
      <c r="B205">
        <v>86</v>
      </c>
      <c r="C205">
        <v>1066</v>
      </c>
      <c r="E205" s="2"/>
      <c r="F205" s="7">
        <f>(B205*100)/$H$160</f>
        <v>883.24324324324311</v>
      </c>
      <c r="G205" s="7">
        <f>(C205*100)/$E$160</f>
        <v>3129.1402157164871</v>
      </c>
      <c r="I205" s="16">
        <f t="shared" si="47"/>
        <v>121.58327847267938</v>
      </c>
      <c r="J205" s="10">
        <v>7080</v>
      </c>
      <c r="K205" s="6">
        <f t="shared" si="48"/>
        <v>22.012932021014684</v>
      </c>
      <c r="L205" s="6">
        <f t="shared" si="54"/>
        <v>77.987067978985323</v>
      </c>
      <c r="N205" s="25">
        <f t="shared" si="28"/>
        <v>2.9410802310469064</v>
      </c>
      <c r="O205" s="58"/>
      <c r="P205" s="58"/>
      <c r="Q205" s="58"/>
      <c r="R205" s="55"/>
      <c r="S205" s="52"/>
      <c r="T205" s="52"/>
      <c r="U205" s="52"/>
      <c r="V205" s="52"/>
    </row>
    <row r="206" spans="1:22" s="11" customFormat="1" x14ac:dyDescent="0.25">
      <c r="A206" s="50"/>
      <c r="B206" s="11">
        <v>108</v>
      </c>
      <c r="C206" s="11">
        <v>1108</v>
      </c>
      <c r="E206" s="12"/>
      <c r="F206" s="13">
        <f>(B206*100)/$H$160</f>
        <v>1109.1891891891889</v>
      </c>
      <c r="G206" s="13">
        <f>(C206*100)/$E$160</f>
        <v>3252.427166054285</v>
      </c>
      <c r="I206" s="16">
        <f>(E200*100)/$K$162</f>
        <v>218.84990125082288</v>
      </c>
      <c r="J206" s="15">
        <v>7200</v>
      </c>
      <c r="K206" s="6">
        <f t="shared" si="48"/>
        <v>25.430691258660044</v>
      </c>
      <c r="L206" s="14">
        <f t="shared" si="54"/>
        <v>74.569308741339952</v>
      </c>
      <c r="N206" s="25">
        <f t="shared" si="28"/>
        <v>4.7778957205618999</v>
      </c>
      <c r="O206" s="59"/>
      <c r="P206" s="59"/>
      <c r="Q206" s="59"/>
      <c r="R206" s="56"/>
      <c r="S206" s="53"/>
      <c r="T206" s="53"/>
      <c r="U206" s="53"/>
      <c r="V206" s="53"/>
    </row>
    <row r="207" spans="1:22" x14ac:dyDescent="0.25">
      <c r="A207" s="50" t="s">
        <v>44</v>
      </c>
      <c r="C207">
        <v>786</v>
      </c>
      <c r="D207">
        <v>633</v>
      </c>
      <c r="E207" s="2"/>
      <c r="G207" s="7">
        <f>(C207*100)/$E$158</f>
        <v>1945.9773429454169</v>
      </c>
      <c r="H207" s="7">
        <f>(D207*100)/$H$158</f>
        <v>4132.5039872408297</v>
      </c>
      <c r="I207" s="16">
        <f t="shared" si="47"/>
        <v>0</v>
      </c>
      <c r="J207">
        <v>14331</v>
      </c>
      <c r="K207" s="27"/>
      <c r="L207" s="6">
        <f>(G207*100)/(G207+H207)</f>
        <v>32.01420284506807</v>
      </c>
      <c r="M207" s="6">
        <f>(H207*100)/(H207+G207)</f>
        <v>67.98579715493193</v>
      </c>
      <c r="N207" s="25">
        <f t="shared" si="28"/>
        <v>0</v>
      </c>
      <c r="O207" s="57" t="e">
        <f>AVERAGE(K207:K209)</f>
        <v>#DIV/0!</v>
      </c>
      <c r="P207" s="57">
        <f t="shared" ref="P207" si="60">AVERAGE(L207:L209)</f>
        <v>48.749007263155612</v>
      </c>
      <c r="Q207" s="57">
        <f t="shared" si="42"/>
        <v>51.250992736844388</v>
      </c>
      <c r="R207" s="54">
        <f t="shared" si="42"/>
        <v>0</v>
      </c>
      <c r="S207" s="52" t="e">
        <f t="shared" ref="S207" si="61">_xlfn.STDEV.P(K207:K209)</f>
        <v>#DIV/0!</v>
      </c>
      <c r="T207" s="52">
        <f t="shared" ref="T207" si="62">_xlfn.STDEV.P(L207:L209)</f>
        <v>12.332944083498756</v>
      </c>
      <c r="U207" s="52">
        <f t="shared" ref="U207" si="63">_xlfn.STDEV.P(M207:M209)</f>
        <v>12.332944083498738</v>
      </c>
      <c r="V207" s="52">
        <f t="shared" ref="V207" si="64">_xlfn.STDEV.P(N207:N209)</f>
        <v>0</v>
      </c>
    </row>
    <row r="208" spans="1:22" x14ac:dyDescent="0.25">
      <c r="A208" s="50"/>
      <c r="C208">
        <v>1236</v>
      </c>
      <c r="D208">
        <v>418</v>
      </c>
      <c r="E208" s="2"/>
      <c r="G208" s="7">
        <f>(C208*100)/$E$158</f>
        <v>3060.0865087538618</v>
      </c>
      <c r="H208" s="7">
        <f>(D208*100)/$H$158</f>
        <v>2728.8888888888891</v>
      </c>
      <c r="I208" s="16">
        <f t="shared" si="47"/>
        <v>0</v>
      </c>
      <c r="J208">
        <v>15904</v>
      </c>
      <c r="L208" s="6">
        <f>(G208*100)/(G208+H208)</f>
        <v>52.86058928493491</v>
      </c>
      <c r="M208" s="6">
        <f>(H208*100)/(H208+G208)</f>
        <v>47.139410715065097</v>
      </c>
      <c r="N208" s="25">
        <f t="shared" si="28"/>
        <v>0</v>
      </c>
      <c r="O208" s="58"/>
      <c r="P208" s="58"/>
      <c r="Q208" s="58"/>
      <c r="R208" s="55"/>
      <c r="S208" s="52"/>
      <c r="T208" s="52"/>
      <c r="U208" s="52"/>
      <c r="V208" s="52"/>
    </row>
    <row r="209" spans="1:22" s="11" customFormat="1" x14ac:dyDescent="0.25">
      <c r="A209" s="50"/>
      <c r="C209" s="11">
        <v>1282</v>
      </c>
      <c r="D209" s="11">
        <v>306</v>
      </c>
      <c r="E209" s="12"/>
      <c r="G209" s="13">
        <f>(C209*100)/$E$158</f>
        <v>3173.9732234809471</v>
      </c>
      <c r="H209" s="13">
        <f>(D209*100)/$H$158</f>
        <v>1997.7033492822968</v>
      </c>
      <c r="I209" s="16">
        <f t="shared" si="47"/>
        <v>0</v>
      </c>
      <c r="J209" s="11">
        <v>14802</v>
      </c>
      <c r="L209" s="14">
        <f>(G209*100)/(G209+H209)</f>
        <v>61.372229659463855</v>
      </c>
      <c r="M209" s="14">
        <f>(H209*100)/(H209+G209)</f>
        <v>38.627770340536152</v>
      </c>
      <c r="N209" s="25">
        <f t="shared" si="28"/>
        <v>0</v>
      </c>
      <c r="O209" s="59"/>
      <c r="P209" s="59"/>
      <c r="Q209" s="59"/>
      <c r="R209" s="56"/>
      <c r="S209" s="53"/>
      <c r="T209" s="53"/>
      <c r="U209" s="53"/>
      <c r="V209" s="53"/>
    </row>
    <row r="210" spans="1:22" s="20" customFormat="1" x14ac:dyDescent="0.25">
      <c r="A210" s="49" t="s">
        <v>105</v>
      </c>
      <c r="C210" s="20">
        <v>1098</v>
      </c>
      <c r="D210" s="20">
        <v>38</v>
      </c>
      <c r="E210" s="21"/>
      <c r="F210" s="7">
        <f t="shared" ref="F210:F248" si="65">(B210*100)/$E$172</f>
        <v>0</v>
      </c>
      <c r="G210" s="13">
        <f>(C210*100)/$E$158</f>
        <v>2718.4263645726055</v>
      </c>
      <c r="H210" s="7">
        <f>(D210*100)/$H$158</f>
        <v>248.08080808080811</v>
      </c>
      <c r="I210" s="16">
        <f>(E210*100)/$K$162</f>
        <v>0</v>
      </c>
      <c r="K210" s="33">
        <f t="shared" ref="K210:K248" si="66">(F210*100)/(F210+H210)</f>
        <v>0</v>
      </c>
      <c r="L210" s="14">
        <f>(G210*100)/(G210+H210)</f>
        <v>91.637275973315411</v>
      </c>
      <c r="M210" s="33">
        <f>(H210*100)/(H210+G210)</f>
        <v>8.3627240266845693</v>
      </c>
      <c r="N210" s="25">
        <f t="shared" si="28"/>
        <v>0</v>
      </c>
      <c r="O210" s="57">
        <f t="shared" ref="O210:R246" si="67">AVERAGE(K210:K212)</f>
        <v>0</v>
      </c>
      <c r="P210" s="57">
        <f t="shared" si="67"/>
        <v>91.863947469389771</v>
      </c>
      <c r="Q210" s="57">
        <f t="shared" si="67"/>
        <v>8.1360525306102254</v>
      </c>
      <c r="R210" s="54">
        <f t="shared" si="67"/>
        <v>0</v>
      </c>
      <c r="S210" s="52">
        <f t="shared" ref="S210:V246" si="68">_xlfn.STDEV.P(K210:K212)</f>
        <v>0</v>
      </c>
      <c r="T210" s="52">
        <f t="shared" si="68"/>
        <v>0.16175920025843957</v>
      </c>
      <c r="U210" s="52">
        <f t="shared" si="68"/>
        <v>0.16175920025842708</v>
      </c>
      <c r="V210" s="52">
        <f t="shared" si="68"/>
        <v>0</v>
      </c>
    </row>
    <row r="211" spans="1:22" x14ac:dyDescent="0.25">
      <c r="A211" s="50"/>
      <c r="C211">
        <v>1335</v>
      </c>
      <c r="D211">
        <v>44</v>
      </c>
      <c r="E211" s="2"/>
      <c r="F211" s="7">
        <f t="shared" si="65"/>
        <v>0</v>
      </c>
      <c r="G211" s="13">
        <f t="shared" ref="G211:G224" si="69">(C211*100)/$E$158</f>
        <v>3305.1905252317197</v>
      </c>
      <c r="H211" s="7">
        <f t="shared" ref="H211:H212" si="70">(D211*100)/$H$158</f>
        <v>287.25146198830413</v>
      </c>
      <c r="I211" s="16">
        <f t="shared" ref="I211:I212" si="71">(E211*100)/$K$162</f>
        <v>0</v>
      </c>
      <c r="K211" s="33">
        <f t="shared" si="66"/>
        <v>0</v>
      </c>
      <c r="L211" s="14">
        <f t="shared" ref="L211:L224" si="72">(G211*100)/(G211+H211)</f>
        <v>92.004005548031401</v>
      </c>
      <c r="M211" s="33">
        <f t="shared" ref="M211:M212" si="73">(H211*100)/(H211+G211)</f>
        <v>7.995994451968615</v>
      </c>
      <c r="N211" s="25">
        <f t="shared" si="28"/>
        <v>0</v>
      </c>
      <c r="O211" s="58"/>
      <c r="P211" s="58"/>
      <c r="Q211" s="58"/>
      <c r="R211" s="55"/>
      <c r="S211" s="52"/>
      <c r="T211" s="52"/>
      <c r="U211" s="52"/>
      <c r="V211" s="52"/>
    </row>
    <row r="212" spans="1:22" x14ac:dyDescent="0.25">
      <c r="A212" s="50"/>
      <c r="C212">
        <v>1235</v>
      </c>
      <c r="D212">
        <v>41</v>
      </c>
      <c r="E212" s="2"/>
      <c r="F212" s="7">
        <f t="shared" si="65"/>
        <v>0</v>
      </c>
      <c r="G212" s="13">
        <f t="shared" si="69"/>
        <v>3057.6107106076211</v>
      </c>
      <c r="H212" s="7">
        <f t="shared" si="70"/>
        <v>267.66613503455613</v>
      </c>
      <c r="I212" s="16">
        <f t="shared" si="71"/>
        <v>0</v>
      </c>
      <c r="K212" s="33">
        <f t="shared" si="66"/>
        <v>0</v>
      </c>
      <c r="L212" s="14">
        <f t="shared" si="72"/>
        <v>91.950560886822501</v>
      </c>
      <c r="M212" s="33">
        <f t="shared" si="73"/>
        <v>8.0494391131774918</v>
      </c>
      <c r="N212" s="25">
        <f t="shared" si="28"/>
        <v>0</v>
      </c>
      <c r="O212" s="59"/>
      <c r="P212" s="59"/>
      <c r="Q212" s="59"/>
      <c r="R212" s="56"/>
      <c r="S212" s="53"/>
      <c r="T212" s="53"/>
      <c r="U212" s="53"/>
      <c r="V212" s="53"/>
    </row>
    <row r="213" spans="1:22" x14ac:dyDescent="0.25">
      <c r="A213" s="49" t="s">
        <v>106</v>
      </c>
      <c r="B213">
        <v>3530</v>
      </c>
      <c r="E213" s="2">
        <v>760</v>
      </c>
      <c r="F213" s="7">
        <f>(B213*100)/$H$166</f>
        <v>4920.2397260273974</v>
      </c>
      <c r="G213" s="13">
        <f t="shared" si="69"/>
        <v>0</v>
      </c>
      <c r="H213" s="7">
        <f t="shared" ref="H213:H239" si="74">(D213*100)/$H$172</f>
        <v>0</v>
      </c>
      <c r="I213" s="16">
        <f>(E213*100)/$E$166</f>
        <v>1638.6154814348645</v>
      </c>
      <c r="K213" s="33">
        <f>(F213*100)/(F213+I213)</f>
        <v>75.016745611786817</v>
      </c>
      <c r="L213" s="14" t="e">
        <f t="shared" si="72"/>
        <v>#DIV/0!</v>
      </c>
      <c r="M213" s="33">
        <f t="shared" ref="M213:M239" si="75">(H213*100)/(H213+F213)</f>
        <v>0</v>
      </c>
      <c r="N213" s="25">
        <f>(I213*100)/(I213+E213)</f>
        <v>68.315054835493498</v>
      </c>
      <c r="O213" s="57">
        <f t="shared" si="67"/>
        <v>76.146536031805695</v>
      </c>
      <c r="P213" s="57" t="e">
        <f t="shared" si="67"/>
        <v>#DIV/0!</v>
      </c>
      <c r="Q213" s="57">
        <f t="shared" si="67"/>
        <v>0</v>
      </c>
      <c r="R213" s="54">
        <f t="shared" si="67"/>
        <v>68.315054835493513</v>
      </c>
      <c r="S213" s="52">
        <f t="shared" si="68"/>
        <v>0.92693247002495227</v>
      </c>
      <c r="T213" s="52" t="e">
        <f t="shared" si="68"/>
        <v>#DIV/0!</v>
      </c>
      <c r="U213" s="52">
        <f t="shared" si="68"/>
        <v>0</v>
      </c>
      <c r="V213" s="52">
        <f t="shared" si="68"/>
        <v>8.2046407952365389E-15</v>
      </c>
    </row>
    <row r="214" spans="1:22" x14ac:dyDescent="0.25">
      <c r="A214" s="50"/>
      <c r="B214">
        <v>3267</v>
      </c>
      <c r="E214" s="2">
        <v>662</v>
      </c>
      <c r="F214" s="7">
        <f t="shared" ref="F214:F218" si="76">(B214*100)/$H$166</f>
        <v>4553.66095890411</v>
      </c>
      <c r="G214" s="13">
        <f t="shared" si="69"/>
        <v>0</v>
      </c>
      <c r="H214" s="7">
        <f t="shared" si="74"/>
        <v>0</v>
      </c>
      <c r="I214" s="16">
        <f t="shared" ref="I214:I218" si="77">(E214*100)/$E$166</f>
        <v>1427.3203272498426</v>
      </c>
      <c r="K214" s="33">
        <f t="shared" ref="K214:K218" si="78">(F214*100)/(F214+I214)</f>
        <v>76.13568311015942</v>
      </c>
      <c r="L214" s="14" t="e">
        <f t="shared" si="72"/>
        <v>#DIV/0!</v>
      </c>
      <c r="M214" s="33">
        <f t="shared" si="75"/>
        <v>0</v>
      </c>
      <c r="N214" s="25">
        <f t="shared" ref="N214:N218" si="79">(I214*100)/(I214+E214)</f>
        <v>68.315054835493513</v>
      </c>
      <c r="O214" s="58"/>
      <c r="P214" s="58"/>
      <c r="Q214" s="58"/>
      <c r="R214" s="55"/>
      <c r="S214" s="52"/>
      <c r="T214" s="52"/>
      <c r="U214" s="52"/>
      <c r="V214" s="52"/>
    </row>
    <row r="215" spans="1:22" x14ac:dyDescent="0.25">
      <c r="A215" s="50"/>
      <c r="B215">
        <v>3274</v>
      </c>
      <c r="E215" s="2">
        <v>622</v>
      </c>
      <c r="F215" s="7">
        <f t="shared" si="76"/>
        <v>4563.4178082191784</v>
      </c>
      <c r="G215" s="13">
        <f t="shared" si="69"/>
        <v>0</v>
      </c>
      <c r="H215" s="7">
        <f t="shared" si="74"/>
        <v>0</v>
      </c>
      <c r="I215" s="16">
        <f t="shared" si="77"/>
        <v>1341.0774071743233</v>
      </c>
      <c r="K215" s="33">
        <f t="shared" si="78"/>
        <v>77.287179373470821</v>
      </c>
      <c r="L215" s="14" t="e">
        <f t="shared" si="72"/>
        <v>#DIV/0!</v>
      </c>
      <c r="M215" s="33">
        <f t="shared" si="75"/>
        <v>0</v>
      </c>
      <c r="N215" s="25">
        <f t="shared" si="79"/>
        <v>68.315054835493513</v>
      </c>
      <c r="O215" s="59"/>
      <c r="P215" s="59"/>
      <c r="Q215" s="59"/>
      <c r="R215" s="56"/>
      <c r="S215" s="53"/>
      <c r="T215" s="53"/>
      <c r="U215" s="53"/>
      <c r="V215" s="53"/>
    </row>
    <row r="216" spans="1:22" x14ac:dyDescent="0.25">
      <c r="A216" s="49" t="s">
        <v>107</v>
      </c>
      <c r="B216">
        <v>530</v>
      </c>
      <c r="E216" s="2">
        <v>450</v>
      </c>
      <c r="F216" s="7">
        <f t="shared" si="76"/>
        <v>738.73287671232879</v>
      </c>
      <c r="G216" s="13">
        <f t="shared" si="69"/>
        <v>0</v>
      </c>
      <c r="H216" s="7">
        <f t="shared" si="74"/>
        <v>0</v>
      </c>
      <c r="I216" s="16">
        <f t="shared" si="77"/>
        <v>970.23285084959082</v>
      </c>
      <c r="K216" s="33">
        <f t="shared" si="78"/>
        <v>43.22689828111622</v>
      </c>
      <c r="L216" s="14" t="e">
        <f t="shared" si="72"/>
        <v>#DIV/0!</v>
      </c>
      <c r="M216" s="33">
        <f t="shared" si="75"/>
        <v>0</v>
      </c>
      <c r="N216" s="25">
        <f t="shared" si="79"/>
        <v>68.315054835493513</v>
      </c>
      <c r="O216" s="57">
        <f t="shared" si="67"/>
        <v>43.754893814918127</v>
      </c>
      <c r="P216" s="57" t="e">
        <f t="shared" si="67"/>
        <v>#DIV/0!</v>
      </c>
      <c r="Q216" s="57">
        <f t="shared" si="67"/>
        <v>0</v>
      </c>
      <c r="R216" s="54">
        <f t="shared" si="67"/>
        <v>68.315054835493513</v>
      </c>
      <c r="S216" s="52">
        <f t="shared" si="68"/>
        <v>2.1895460402583722</v>
      </c>
      <c r="T216" s="52" t="e">
        <f t="shared" si="68"/>
        <v>#DIV/0!</v>
      </c>
      <c r="U216" s="52">
        <f t="shared" si="68"/>
        <v>0</v>
      </c>
      <c r="V216" s="52">
        <f t="shared" si="68"/>
        <v>8.2046407952365389E-15</v>
      </c>
    </row>
    <row r="217" spans="1:22" x14ac:dyDescent="0.25">
      <c r="A217" s="50"/>
      <c r="B217">
        <v>590</v>
      </c>
      <c r="E217" s="2">
        <v>436</v>
      </c>
      <c r="F217" s="7">
        <f t="shared" si="76"/>
        <v>822.3630136986302</v>
      </c>
      <c r="G217" s="13">
        <f t="shared" si="69"/>
        <v>0</v>
      </c>
      <c r="H217" s="7">
        <f t="shared" si="74"/>
        <v>0</v>
      </c>
      <c r="I217" s="16">
        <f t="shared" si="77"/>
        <v>940.04782882315919</v>
      </c>
      <c r="K217" s="33">
        <f t="shared" si="78"/>
        <v>46.661254791302333</v>
      </c>
      <c r="L217" s="14" t="e">
        <f t="shared" si="72"/>
        <v>#DIV/0!</v>
      </c>
      <c r="M217" s="33">
        <f t="shared" si="75"/>
        <v>0</v>
      </c>
      <c r="N217" s="25">
        <f t="shared" si="79"/>
        <v>68.315054835493513</v>
      </c>
      <c r="O217" s="58"/>
      <c r="P217" s="58"/>
      <c r="Q217" s="58"/>
      <c r="R217" s="55"/>
      <c r="S217" s="52"/>
      <c r="T217" s="52"/>
      <c r="U217" s="52"/>
      <c r="V217" s="52"/>
    </row>
    <row r="218" spans="1:22" x14ac:dyDescent="0.25">
      <c r="A218" s="50"/>
      <c r="B218">
        <v>571</v>
      </c>
      <c r="E218" s="2">
        <v>523</v>
      </c>
      <c r="F218" s="7">
        <f t="shared" si="76"/>
        <v>795.88013698630141</v>
      </c>
      <c r="G218" s="13">
        <f t="shared" si="69"/>
        <v>0</v>
      </c>
      <c r="H218" s="7">
        <f>(D218*100)/$H$172</f>
        <v>0</v>
      </c>
      <c r="I218" s="16">
        <f t="shared" si="77"/>
        <v>1127.6261799874135</v>
      </c>
      <c r="K218" s="33">
        <f t="shared" si="78"/>
        <v>41.376528372335841</v>
      </c>
      <c r="L218" s="14" t="e">
        <f t="shared" si="72"/>
        <v>#DIV/0!</v>
      </c>
      <c r="M218" s="33">
        <f t="shared" si="75"/>
        <v>0</v>
      </c>
      <c r="N218" s="25">
        <f t="shared" si="79"/>
        <v>68.315054835493527</v>
      </c>
      <c r="O218" s="59"/>
      <c r="P218" s="59"/>
      <c r="Q218" s="59"/>
      <c r="R218" s="56"/>
      <c r="S218" s="53"/>
      <c r="T218" s="53"/>
      <c r="U218" s="53"/>
      <c r="V218" s="53"/>
    </row>
    <row r="219" spans="1:22" x14ac:dyDescent="0.25">
      <c r="A219" s="49" t="s">
        <v>109</v>
      </c>
      <c r="D219">
        <v>704</v>
      </c>
      <c r="E219" s="2">
        <v>1689</v>
      </c>
      <c r="F219" s="7">
        <f t="shared" si="65"/>
        <v>0</v>
      </c>
      <c r="G219" s="13">
        <f t="shared" si="69"/>
        <v>0</v>
      </c>
      <c r="H219" s="7">
        <f>(D219*100)/$H$168</f>
        <v>3773.0743846361911</v>
      </c>
      <c r="I219" s="16">
        <f>(E219*100)/$E$168</f>
        <v>4984.3558490566038</v>
      </c>
      <c r="K219" s="33">
        <f t="shared" si="66"/>
        <v>0</v>
      </c>
      <c r="L219" s="14">
        <f t="shared" si="72"/>
        <v>0</v>
      </c>
      <c r="M219" s="33">
        <f>(H219*100)/(H219+I219)</f>
        <v>43.084264264189038</v>
      </c>
      <c r="N219" s="25">
        <f>(I219*100)/(I219+H219)</f>
        <v>56.915735735810969</v>
      </c>
      <c r="O219" s="57" t="e">
        <f t="shared" si="67"/>
        <v>#DIV/0!</v>
      </c>
      <c r="P219" s="57" t="e">
        <f t="shared" si="67"/>
        <v>#DIV/0!</v>
      </c>
      <c r="Q219" s="57">
        <f>AVERAGE(M219:M221)</f>
        <v>45.941322125937674</v>
      </c>
      <c r="R219" s="54">
        <f>AVERAGE(N219:N221)</f>
        <v>54.05867787406234</v>
      </c>
      <c r="S219" s="52" t="e">
        <f t="shared" si="68"/>
        <v>#DIV/0!</v>
      </c>
      <c r="T219" s="52" t="e">
        <f t="shared" si="68"/>
        <v>#DIV/0!</v>
      </c>
      <c r="U219" s="52">
        <f t="shared" si="68"/>
        <v>2.8570578617486331</v>
      </c>
      <c r="V219" s="52">
        <f t="shared" si="68"/>
        <v>2.8570578617486331</v>
      </c>
    </row>
    <row r="220" spans="1:22" x14ac:dyDescent="0.25">
      <c r="A220" s="50"/>
      <c r="D220">
        <v>900</v>
      </c>
      <c r="E220" s="2">
        <v>1715</v>
      </c>
      <c r="F220" s="7">
        <f t="shared" si="65"/>
        <v>0</v>
      </c>
      <c r="G220" s="13">
        <f t="shared" si="69"/>
        <v>0</v>
      </c>
      <c r="H220" s="7">
        <f t="shared" ref="H220:H224" si="80">(D220*100)/$H$168</f>
        <v>4823.5325939951308</v>
      </c>
      <c r="I220" s="16">
        <f t="shared" ref="I220:I224" si="81">(E220*100)/$E$168</f>
        <v>5061.0836477987423</v>
      </c>
      <c r="K220" s="33">
        <f t="shared" si="66"/>
        <v>0</v>
      </c>
      <c r="L220" s="14">
        <f t="shared" si="72"/>
        <v>0</v>
      </c>
      <c r="M220" s="33">
        <f t="shared" ref="M220:M224" si="82">(H220*100)/(H220+I220)</f>
        <v>48.798379987686303</v>
      </c>
      <c r="N220" s="25">
        <f t="shared" ref="N220:N224" si="83">(I220*100)/(I220+H220)</f>
        <v>51.201620012313704</v>
      </c>
      <c r="O220" s="58"/>
      <c r="P220" s="58"/>
      <c r="Q220" s="58"/>
      <c r="R220" s="55"/>
      <c r="S220" s="52"/>
      <c r="T220" s="52"/>
      <c r="U220" s="52"/>
      <c r="V220" s="52"/>
    </row>
    <row r="221" spans="1:22" x14ac:dyDescent="0.25">
      <c r="A221" s="50"/>
      <c r="D221">
        <v>910</v>
      </c>
      <c r="E221" s="2"/>
      <c r="F221" s="7">
        <f t="shared" si="65"/>
        <v>0</v>
      </c>
      <c r="G221" s="13">
        <f t="shared" si="69"/>
        <v>0</v>
      </c>
      <c r="H221" s="7"/>
      <c r="I221" s="16"/>
      <c r="K221" s="33" t="e">
        <f t="shared" si="66"/>
        <v>#DIV/0!</v>
      </c>
      <c r="L221" s="14" t="e">
        <f t="shared" si="72"/>
        <v>#DIV/0!</v>
      </c>
      <c r="M221" s="33"/>
      <c r="N221" s="25"/>
      <c r="O221" s="59"/>
      <c r="P221" s="59"/>
      <c r="Q221" s="59"/>
      <c r="R221" s="56"/>
      <c r="S221" s="53"/>
      <c r="T221" s="53"/>
      <c r="U221" s="53"/>
      <c r="V221" s="53"/>
    </row>
    <row r="222" spans="1:22" x14ac:dyDescent="0.25">
      <c r="A222" s="49" t="s">
        <v>108</v>
      </c>
      <c r="D222">
        <v>828</v>
      </c>
      <c r="E222" s="2">
        <v>826</v>
      </c>
      <c r="F222" s="7">
        <f t="shared" si="65"/>
        <v>0</v>
      </c>
      <c r="G222" s="13">
        <f t="shared" si="69"/>
        <v>0</v>
      </c>
      <c r="H222" s="7">
        <f t="shared" si="80"/>
        <v>4437.6499864755206</v>
      </c>
      <c r="I222" s="16">
        <f t="shared" si="81"/>
        <v>2437.5831446540883</v>
      </c>
      <c r="K222" s="33">
        <f t="shared" si="66"/>
        <v>0</v>
      </c>
      <c r="L222" s="14">
        <f t="shared" si="72"/>
        <v>0</v>
      </c>
      <c r="M222" s="33">
        <f t="shared" si="82"/>
        <v>64.545447431924529</v>
      </c>
      <c r="N222" s="25">
        <f t="shared" si="83"/>
        <v>35.454552568075464</v>
      </c>
      <c r="O222" s="57">
        <f t="shared" si="67"/>
        <v>0</v>
      </c>
      <c r="P222" s="57">
        <f t="shared" si="67"/>
        <v>0</v>
      </c>
      <c r="Q222" s="57">
        <f t="shared" si="67"/>
        <v>63.167477408631235</v>
      </c>
      <c r="R222" s="54">
        <f t="shared" si="67"/>
        <v>36.832522591368765</v>
      </c>
      <c r="S222" s="52">
        <f t="shared" si="68"/>
        <v>0</v>
      </c>
      <c r="T222" s="52">
        <f t="shared" si="68"/>
        <v>0</v>
      </c>
      <c r="U222" s="52">
        <f t="shared" si="68"/>
        <v>1.9823124631205475</v>
      </c>
      <c r="V222" s="52">
        <f t="shared" si="68"/>
        <v>1.9823124631205526</v>
      </c>
    </row>
    <row r="223" spans="1:22" x14ac:dyDescent="0.25">
      <c r="A223" s="50"/>
      <c r="D223">
        <v>670</v>
      </c>
      <c r="E223" s="2">
        <v>667</v>
      </c>
      <c r="F223" s="7">
        <f t="shared" si="65"/>
        <v>0</v>
      </c>
      <c r="G223" s="13">
        <f t="shared" si="69"/>
        <v>0</v>
      </c>
      <c r="H223" s="7">
        <f t="shared" si="80"/>
        <v>3590.8520421963749</v>
      </c>
      <c r="I223" s="16">
        <f t="shared" si="81"/>
        <v>1968.3631446540883</v>
      </c>
      <c r="K223" s="33">
        <f t="shared" si="66"/>
        <v>0</v>
      </c>
      <c r="L223" s="14">
        <f t="shared" si="72"/>
        <v>0</v>
      </c>
      <c r="M223" s="33">
        <f t="shared" si="82"/>
        <v>64.592787318073732</v>
      </c>
      <c r="N223" s="25">
        <f t="shared" si="83"/>
        <v>35.407212681926268</v>
      </c>
      <c r="O223" s="58"/>
      <c r="P223" s="58"/>
      <c r="Q223" s="58"/>
      <c r="R223" s="55"/>
      <c r="S223" s="52"/>
      <c r="T223" s="52"/>
      <c r="U223" s="52"/>
      <c r="V223" s="52"/>
    </row>
    <row r="224" spans="1:22" x14ac:dyDescent="0.25">
      <c r="A224" s="50"/>
      <c r="D224">
        <v>665</v>
      </c>
      <c r="E224" s="2">
        <v>793</v>
      </c>
      <c r="F224" s="7">
        <f t="shared" si="65"/>
        <v>0</v>
      </c>
      <c r="G224" s="13">
        <f t="shared" si="69"/>
        <v>0</v>
      </c>
      <c r="H224" s="7">
        <f t="shared" si="80"/>
        <v>3564.0546388964021</v>
      </c>
      <c r="I224" s="16">
        <f t="shared" si="81"/>
        <v>2340.1978616352203</v>
      </c>
      <c r="K224" s="33">
        <f t="shared" si="66"/>
        <v>0</v>
      </c>
      <c r="L224" s="14">
        <f t="shared" si="72"/>
        <v>0</v>
      </c>
      <c r="M224" s="33">
        <f t="shared" si="82"/>
        <v>60.364197475895431</v>
      </c>
      <c r="N224" s="25">
        <f t="shared" si="83"/>
        <v>39.635802524104577</v>
      </c>
      <c r="O224" s="59"/>
      <c r="P224" s="59"/>
      <c r="Q224" s="59"/>
      <c r="R224" s="56"/>
      <c r="S224" s="53"/>
      <c r="T224" s="53"/>
      <c r="U224" s="53"/>
      <c r="V224" s="53"/>
    </row>
    <row r="225" spans="1:22" x14ac:dyDescent="0.25">
      <c r="A225" s="49" t="s">
        <v>110</v>
      </c>
      <c r="C225">
        <v>588</v>
      </c>
      <c r="E225" s="2">
        <v>29</v>
      </c>
      <c r="F225" s="7">
        <f t="shared" si="65"/>
        <v>0</v>
      </c>
      <c r="G225" s="13">
        <f>(C225*100)/$H$170</f>
        <v>4213.5008042895452</v>
      </c>
      <c r="H225" s="7">
        <f t="shared" si="74"/>
        <v>0</v>
      </c>
      <c r="I225" s="16">
        <f>(E225*100)/$E$170</f>
        <v>105.99294273322062</v>
      </c>
      <c r="K225" s="33" t="e">
        <f t="shared" si="66"/>
        <v>#DIV/0!</v>
      </c>
      <c r="L225" s="14">
        <f>(G225*100)/(G225+I225)</f>
        <v>97.546172099304997</v>
      </c>
      <c r="M225" s="33" t="e">
        <f t="shared" si="75"/>
        <v>#DIV/0!</v>
      </c>
      <c r="N225" s="25">
        <f>(I225*100)/(I225+G225)</f>
        <v>2.4538279006950021</v>
      </c>
      <c r="O225" s="57" t="e">
        <f t="shared" si="67"/>
        <v>#DIV/0!</v>
      </c>
      <c r="P225" s="57">
        <f t="shared" si="67"/>
        <v>97.096601593735087</v>
      </c>
      <c r="Q225" s="57" t="e">
        <f t="shared" si="67"/>
        <v>#DIV/0!</v>
      </c>
      <c r="R225" s="54">
        <f t="shared" si="67"/>
        <v>2.9033984062649174</v>
      </c>
      <c r="S225" s="52" t="e">
        <f t="shared" si="68"/>
        <v>#DIV/0!</v>
      </c>
      <c r="T225" s="52">
        <f t="shared" si="68"/>
        <v>0.31795092842478817</v>
      </c>
      <c r="U225" s="52" t="e">
        <f t="shared" si="68"/>
        <v>#DIV/0!</v>
      </c>
      <c r="V225" s="52">
        <f t="shared" si="68"/>
        <v>0.31795092842478179</v>
      </c>
    </row>
    <row r="226" spans="1:22" x14ac:dyDescent="0.25">
      <c r="A226" s="50"/>
      <c r="C226">
        <v>570</v>
      </c>
      <c r="E226" s="2">
        <v>36</v>
      </c>
      <c r="F226" s="7">
        <f t="shared" si="65"/>
        <v>0</v>
      </c>
      <c r="G226" s="13">
        <f t="shared" ref="G226:G229" si="84">(C226*100)/$H$170</f>
        <v>4084.5160857908854</v>
      </c>
      <c r="H226" s="7">
        <f t="shared" si="74"/>
        <v>0</v>
      </c>
      <c r="I226" s="16">
        <f t="shared" ref="I226:I230" si="85">(E226*100)/$E$170</f>
        <v>131.57744615158421</v>
      </c>
      <c r="K226" s="33" t="e">
        <f t="shared" si="66"/>
        <v>#DIV/0!</v>
      </c>
      <c r="L226" s="14">
        <f t="shared" ref="L226:L230" si="86">(G226*100)/(G226+I226)</f>
        <v>96.87916206899321</v>
      </c>
      <c r="M226" s="33" t="e">
        <f t="shared" si="75"/>
        <v>#DIV/0!</v>
      </c>
      <c r="N226" s="25">
        <f t="shared" ref="N226:N230" si="87">(I226*100)/(I226+G226)</f>
        <v>3.120837931006784</v>
      </c>
      <c r="O226" s="58"/>
      <c r="P226" s="58"/>
      <c r="Q226" s="58"/>
      <c r="R226" s="55"/>
      <c r="S226" s="52"/>
      <c r="T226" s="52"/>
      <c r="U226" s="52"/>
      <c r="V226" s="52"/>
    </row>
    <row r="227" spans="1:22" x14ac:dyDescent="0.25">
      <c r="A227" s="50"/>
      <c r="C227">
        <v>583</v>
      </c>
      <c r="E227" s="2">
        <v>37</v>
      </c>
      <c r="F227" s="7">
        <f t="shared" si="65"/>
        <v>0</v>
      </c>
      <c r="G227" s="13">
        <f t="shared" si="84"/>
        <v>4177.6717158176953</v>
      </c>
      <c r="H227" s="7">
        <f t="shared" si="74"/>
        <v>0</v>
      </c>
      <c r="I227" s="16">
        <f t="shared" si="85"/>
        <v>135.23237521135044</v>
      </c>
      <c r="K227" s="33" t="e">
        <f t="shared" si="66"/>
        <v>#DIV/0!</v>
      </c>
      <c r="L227" s="14">
        <f t="shared" si="86"/>
        <v>96.864470612907027</v>
      </c>
      <c r="M227" s="33" t="e">
        <f t="shared" si="75"/>
        <v>#DIV/0!</v>
      </c>
      <c r="N227" s="25">
        <f t="shared" si="87"/>
        <v>3.1355293870929648</v>
      </c>
      <c r="O227" s="59"/>
      <c r="P227" s="59"/>
      <c r="Q227" s="59"/>
      <c r="R227" s="56"/>
      <c r="S227" s="53"/>
      <c r="T227" s="53"/>
      <c r="U227" s="53"/>
      <c r="V227" s="53"/>
    </row>
    <row r="228" spans="1:22" x14ac:dyDescent="0.25">
      <c r="A228" s="49" t="s">
        <v>111</v>
      </c>
      <c r="C228">
        <v>261</v>
      </c>
      <c r="E228" s="2">
        <v>96</v>
      </c>
      <c r="F228" s="7">
        <f t="shared" si="65"/>
        <v>0</v>
      </c>
      <c r="G228" s="13">
        <f t="shared" si="84"/>
        <v>1870.2784182305634</v>
      </c>
      <c r="H228" s="7">
        <f t="shared" si="74"/>
        <v>0</v>
      </c>
      <c r="I228" s="16">
        <f t="shared" si="85"/>
        <v>350.87318973755788</v>
      </c>
      <c r="K228" s="33" t="e">
        <f t="shared" si="66"/>
        <v>#DIV/0!</v>
      </c>
      <c r="L228" s="14">
        <f t="shared" si="86"/>
        <v>84.203095885988077</v>
      </c>
      <c r="M228" s="33" t="e">
        <f t="shared" si="75"/>
        <v>#DIV/0!</v>
      </c>
      <c r="N228" s="25">
        <f t="shared" si="87"/>
        <v>15.796904114011912</v>
      </c>
      <c r="O228" s="57" t="e">
        <f t="shared" si="67"/>
        <v>#DIV/0!</v>
      </c>
      <c r="P228" s="57">
        <f t="shared" si="67"/>
        <v>84.855649743627154</v>
      </c>
      <c r="Q228" s="57" t="e">
        <f t="shared" si="67"/>
        <v>#DIV/0!</v>
      </c>
      <c r="R228" s="54">
        <f t="shared" si="67"/>
        <v>15.144350256372832</v>
      </c>
      <c r="S228" s="52" t="e">
        <f t="shared" si="68"/>
        <v>#DIV/0!</v>
      </c>
      <c r="T228" s="52">
        <f t="shared" si="68"/>
        <v>2.1619240987545547</v>
      </c>
      <c r="U228" s="52" t="e">
        <f t="shared" si="68"/>
        <v>#DIV/0!</v>
      </c>
      <c r="V228" s="52">
        <f t="shared" si="68"/>
        <v>2.1619240987545436</v>
      </c>
    </row>
    <row r="229" spans="1:22" x14ac:dyDescent="0.25">
      <c r="A229" s="50"/>
      <c r="C229">
        <v>183</v>
      </c>
      <c r="E229" s="2">
        <v>50</v>
      </c>
      <c r="F229" s="7">
        <f t="shared" si="65"/>
        <v>0</v>
      </c>
      <c r="G229" s="13">
        <f t="shared" si="84"/>
        <v>1311.3446380697053</v>
      </c>
      <c r="H229" s="7">
        <f t="shared" si="74"/>
        <v>0</v>
      </c>
      <c r="I229" s="16">
        <f t="shared" si="85"/>
        <v>182.7464529883114</v>
      </c>
      <c r="K229" s="33" t="e">
        <f t="shared" si="66"/>
        <v>#DIV/0!</v>
      </c>
      <c r="L229" s="14">
        <f t="shared" si="86"/>
        <v>87.768720790718163</v>
      </c>
      <c r="M229" s="33" t="e">
        <f t="shared" si="75"/>
        <v>#DIV/0!</v>
      </c>
      <c r="N229" s="25">
        <f t="shared" si="87"/>
        <v>12.231279209281841</v>
      </c>
      <c r="O229" s="58"/>
      <c r="P229" s="58"/>
      <c r="Q229" s="58"/>
      <c r="R229" s="55"/>
      <c r="S229" s="52"/>
      <c r="T229" s="52"/>
      <c r="U229" s="52"/>
      <c r="V229" s="52"/>
    </row>
    <row r="230" spans="1:22" x14ac:dyDescent="0.25">
      <c r="A230" s="50"/>
      <c r="C230">
        <v>213</v>
      </c>
      <c r="E230" s="2">
        <v>88</v>
      </c>
      <c r="F230" s="7">
        <f t="shared" si="65"/>
        <v>0</v>
      </c>
      <c r="G230" s="13">
        <f>(C230*100)/$H$170</f>
        <v>1526.3191689008045</v>
      </c>
      <c r="H230" s="7">
        <f t="shared" si="74"/>
        <v>0</v>
      </c>
      <c r="I230" s="16">
        <f t="shared" si="85"/>
        <v>321.63375725942808</v>
      </c>
      <c r="K230" s="33" t="e">
        <f t="shared" si="66"/>
        <v>#DIV/0!</v>
      </c>
      <c r="L230" s="14">
        <f t="shared" si="86"/>
        <v>82.595132554175251</v>
      </c>
      <c r="M230" s="33" t="e">
        <f t="shared" si="75"/>
        <v>#DIV/0!</v>
      </c>
      <c r="N230" s="25">
        <f t="shared" si="87"/>
        <v>17.404867445824745</v>
      </c>
      <c r="O230" s="59"/>
      <c r="P230" s="59"/>
      <c r="Q230" s="59"/>
      <c r="R230" s="56"/>
      <c r="S230" s="53"/>
      <c r="T230" s="53"/>
      <c r="U230" s="53"/>
      <c r="V230" s="53"/>
    </row>
    <row r="231" spans="1:22" x14ac:dyDescent="0.25">
      <c r="A231" s="49" t="s">
        <v>113</v>
      </c>
      <c r="C231">
        <v>293</v>
      </c>
      <c r="E231" s="2"/>
      <c r="F231" s="7">
        <f>(B231*100)/$H$164</f>
        <v>0</v>
      </c>
      <c r="G231" s="13">
        <f>(C231*100)/$E$164</f>
        <v>1971.1870538220903</v>
      </c>
      <c r="H231" s="7">
        <f t="shared" si="74"/>
        <v>0</v>
      </c>
      <c r="I231" s="16">
        <f>(E231*100)/$K$164</f>
        <v>0</v>
      </c>
      <c r="K231" s="33" t="e">
        <f t="shared" si="66"/>
        <v>#DIV/0!</v>
      </c>
      <c r="L231" s="14">
        <f t="shared" ref="L231:L239" si="88">(G231*100)/(G231+I231+F231)</f>
        <v>100</v>
      </c>
      <c r="M231" s="33" t="e">
        <f t="shared" si="75"/>
        <v>#DIV/0!</v>
      </c>
      <c r="N231" s="25">
        <f>(I231*100)/(I231+F231+G231)</f>
        <v>0</v>
      </c>
      <c r="O231" s="57" t="e">
        <f t="shared" si="67"/>
        <v>#DIV/0!</v>
      </c>
      <c r="P231" s="57">
        <f t="shared" si="67"/>
        <v>75.270956105787292</v>
      </c>
      <c r="Q231" s="57" t="e">
        <f t="shared" si="67"/>
        <v>#DIV/0!</v>
      </c>
      <c r="R231" s="54">
        <f t="shared" si="67"/>
        <v>6.4155592024853023</v>
      </c>
      <c r="S231" s="52" t="e">
        <f t="shared" si="68"/>
        <v>#DIV/0!</v>
      </c>
      <c r="T231" s="52">
        <f t="shared" si="68"/>
        <v>17.613453923133111</v>
      </c>
      <c r="U231" s="52" t="e">
        <f t="shared" si="68"/>
        <v>#DIV/0!</v>
      </c>
      <c r="V231" s="52">
        <f t="shared" si="68"/>
        <v>4.6869334282125585</v>
      </c>
    </row>
    <row r="232" spans="1:22" x14ac:dyDescent="0.25">
      <c r="A232" s="50"/>
      <c r="B232">
        <v>9</v>
      </c>
      <c r="C232">
        <v>155</v>
      </c>
      <c r="E232" s="2">
        <v>18</v>
      </c>
      <c r="F232" s="7">
        <f t="shared" ref="F232:F236" si="89">(B232*100)/$H$164</f>
        <v>373.15874035989714</v>
      </c>
      <c r="G232" s="13">
        <f t="shared" ref="G232:G236" si="90">(C232*100)/$E$164</f>
        <v>1042.7781342744847</v>
      </c>
      <c r="H232" s="7">
        <f t="shared" si="74"/>
        <v>0</v>
      </c>
      <c r="I232" s="16">
        <f t="shared" ref="I232:I238" si="91">(E232*100)/$K$164</f>
        <v>176.18532526475036</v>
      </c>
      <c r="K232" s="33">
        <f>(F232*100)/(F232+G232+I232)</f>
        <v>23.437820312004838</v>
      </c>
      <c r="L232" s="14">
        <f t="shared" si="88"/>
        <v>65.496111689200063</v>
      </c>
      <c r="M232" s="33">
        <f t="shared" si="75"/>
        <v>0</v>
      </c>
      <c r="N232" s="25">
        <f t="shared" si="28"/>
        <v>11.066067998795095</v>
      </c>
      <c r="O232" s="58"/>
      <c r="P232" s="58"/>
      <c r="Q232" s="58"/>
      <c r="R232" s="55"/>
      <c r="S232" s="52"/>
      <c r="T232" s="52"/>
      <c r="U232" s="52"/>
      <c r="V232" s="52"/>
    </row>
    <row r="233" spans="1:22" x14ac:dyDescent="0.25">
      <c r="A233" s="50"/>
      <c r="B233">
        <v>20</v>
      </c>
      <c r="C233">
        <v>236</v>
      </c>
      <c r="E233" s="2">
        <v>22</v>
      </c>
      <c r="F233" s="7">
        <f t="shared" si="89"/>
        <v>829.24164524421587</v>
      </c>
      <c r="G233" s="13">
        <f t="shared" si="90"/>
        <v>1587.7138044437313</v>
      </c>
      <c r="H233" s="7">
        <f t="shared" si="74"/>
        <v>0</v>
      </c>
      <c r="I233" s="16">
        <f t="shared" si="91"/>
        <v>215.33761976802822</v>
      </c>
      <c r="K233" s="33">
        <f t="shared" ref="K233:K239" si="92">(F233*100)/(F233+G233+I233)</f>
        <v>31.502633763177364</v>
      </c>
      <c r="L233" s="14">
        <f t="shared" si="88"/>
        <v>60.316756628161819</v>
      </c>
      <c r="M233" s="33">
        <f t="shared" si="75"/>
        <v>0</v>
      </c>
      <c r="N233" s="25">
        <f t="shared" si="28"/>
        <v>8.1806096086608147</v>
      </c>
      <c r="O233" s="59"/>
      <c r="P233" s="59"/>
      <c r="Q233" s="59"/>
      <c r="R233" s="56"/>
      <c r="S233" s="53"/>
      <c r="T233" s="53"/>
      <c r="U233" s="53"/>
      <c r="V233" s="53"/>
    </row>
    <row r="234" spans="1:22" x14ac:dyDescent="0.25">
      <c r="A234" s="49" t="s">
        <v>112</v>
      </c>
      <c r="B234">
        <v>31</v>
      </c>
      <c r="C234">
        <v>460</v>
      </c>
      <c r="E234" s="2">
        <v>18</v>
      </c>
      <c r="F234" s="7">
        <f t="shared" si="89"/>
        <v>1285.3245501285346</v>
      </c>
      <c r="G234" s="13">
        <f t="shared" si="90"/>
        <v>3094.6963984920189</v>
      </c>
      <c r="H234" s="7">
        <f t="shared" si="74"/>
        <v>0</v>
      </c>
      <c r="I234" s="16">
        <f t="shared" si="91"/>
        <v>176.18532526475036</v>
      </c>
      <c r="K234" s="33">
        <f t="shared" si="92"/>
        <v>28.210411751890998</v>
      </c>
      <c r="L234" s="14">
        <f t="shared" si="88"/>
        <v>67.922657853087443</v>
      </c>
      <c r="M234" s="33">
        <f t="shared" si="75"/>
        <v>0</v>
      </c>
      <c r="N234" s="25">
        <f t="shared" si="28"/>
        <v>3.8669303950215661</v>
      </c>
      <c r="O234" s="57">
        <f>AVERAGE(K234:K236)</f>
        <v>21.113212535116674</v>
      </c>
      <c r="P234" s="57">
        <f t="shared" si="67"/>
        <v>73.673870881163836</v>
      </c>
      <c r="Q234" s="57" t="e">
        <f t="shared" si="67"/>
        <v>#DIV/0!</v>
      </c>
      <c r="R234" s="54">
        <f t="shared" si="67"/>
        <v>5.2129165837194904</v>
      </c>
      <c r="S234" s="52">
        <f t="shared" si="68"/>
        <v>15.194150295596652</v>
      </c>
      <c r="T234" s="52">
        <f t="shared" si="68"/>
        <v>14.072799779043912</v>
      </c>
      <c r="U234" s="52" t="e">
        <f t="shared" si="68"/>
        <v>#DIV/0!</v>
      </c>
      <c r="V234" s="52">
        <f t="shared" si="68"/>
        <v>1.2888316822510963</v>
      </c>
    </row>
    <row r="235" spans="1:22" x14ac:dyDescent="0.25">
      <c r="A235" s="50"/>
      <c r="B235">
        <v>43</v>
      </c>
      <c r="C235">
        <v>453</v>
      </c>
      <c r="E235" s="2">
        <v>25</v>
      </c>
      <c r="F235" s="7">
        <f t="shared" si="89"/>
        <v>1782.8695372750642</v>
      </c>
      <c r="G235" s="13">
        <f t="shared" si="90"/>
        <v>3047.6031924280101</v>
      </c>
      <c r="H235" s="7">
        <f t="shared" si="74"/>
        <v>0</v>
      </c>
      <c r="I235" s="16">
        <f t="shared" si="91"/>
        <v>244.70184064548658</v>
      </c>
      <c r="K235" s="33">
        <f t="shared" si="92"/>
        <v>35.129225853459019</v>
      </c>
      <c r="L235" s="14">
        <f t="shared" si="88"/>
        <v>60.049228852805776</v>
      </c>
      <c r="M235" s="33">
        <f t="shared" si="75"/>
        <v>0</v>
      </c>
      <c r="N235" s="25">
        <f t="shared" si="28"/>
        <v>4.8215452937351975</v>
      </c>
      <c r="O235" s="58"/>
      <c r="P235" s="58"/>
      <c r="Q235" s="58"/>
      <c r="R235" s="55"/>
      <c r="S235" s="52"/>
      <c r="T235" s="52"/>
      <c r="U235" s="52"/>
      <c r="V235" s="52"/>
    </row>
    <row r="236" spans="1:22" x14ac:dyDescent="0.25">
      <c r="A236" s="50"/>
      <c r="C236">
        <v>448</v>
      </c>
      <c r="E236" s="2">
        <v>23</v>
      </c>
      <c r="F236" s="7">
        <f t="shared" si="89"/>
        <v>0</v>
      </c>
      <c r="G236" s="13">
        <f t="shared" si="90"/>
        <v>3013.9651880965748</v>
      </c>
      <c r="H236" s="7">
        <f t="shared" si="74"/>
        <v>0</v>
      </c>
      <c r="I236" s="16">
        <f t="shared" si="91"/>
        <v>225.12569339384768</v>
      </c>
      <c r="K236" s="33">
        <f t="shared" si="92"/>
        <v>0</v>
      </c>
      <c r="L236" s="14">
        <f t="shared" si="88"/>
        <v>93.049725937598296</v>
      </c>
      <c r="M236" s="33" t="e">
        <f t="shared" si="75"/>
        <v>#DIV/0!</v>
      </c>
      <c r="N236" s="25">
        <f t="shared" si="28"/>
        <v>6.9502740624017081</v>
      </c>
      <c r="O236" s="59"/>
      <c r="P236" s="59"/>
      <c r="Q236" s="59"/>
      <c r="R236" s="56"/>
      <c r="S236" s="53"/>
      <c r="T236" s="53"/>
      <c r="U236" s="53"/>
      <c r="V236" s="53"/>
    </row>
    <row r="237" spans="1:22" x14ac:dyDescent="0.25">
      <c r="A237" s="49" t="s">
        <v>114</v>
      </c>
      <c r="B237">
        <v>2</v>
      </c>
      <c r="C237">
        <v>555</v>
      </c>
      <c r="E237" s="2">
        <v>51</v>
      </c>
      <c r="F237" s="7">
        <f>(B237*100)/$H$164</f>
        <v>82.924164524421585</v>
      </c>
      <c r="G237" s="13">
        <f t="shared" ref="G237:G239" si="93">(C237*100)/$E$164</f>
        <v>3733.8184807892835</v>
      </c>
      <c r="H237" s="7">
        <f t="shared" si="74"/>
        <v>0</v>
      </c>
      <c r="I237" s="16">
        <f t="shared" si="91"/>
        <v>499.19175491679266</v>
      </c>
      <c r="K237" s="33">
        <f t="shared" si="92"/>
        <v>1.9213490483078914</v>
      </c>
      <c r="L237" s="14">
        <f t="shared" si="88"/>
        <v>86.512401128939175</v>
      </c>
      <c r="M237" s="33">
        <f t="shared" si="75"/>
        <v>0</v>
      </c>
      <c r="N237" s="25">
        <f t="shared" si="28"/>
        <v>11.566249822752928</v>
      </c>
      <c r="O237" s="57">
        <f t="shared" si="67"/>
        <v>0.96484993570854327</v>
      </c>
      <c r="P237" s="57">
        <f t="shared" si="67"/>
        <v>91.963285023732354</v>
      </c>
      <c r="Q237" s="57" t="e">
        <f t="shared" si="67"/>
        <v>#DIV/0!</v>
      </c>
      <c r="R237" s="54">
        <f t="shared" si="67"/>
        <v>7.0718650405590937</v>
      </c>
      <c r="S237" s="52">
        <f t="shared" si="68"/>
        <v>0.7844096903801232</v>
      </c>
      <c r="T237" s="52">
        <f t="shared" si="68"/>
        <v>5.8019377575139979</v>
      </c>
      <c r="U237" s="52" t="e">
        <f t="shared" si="68"/>
        <v>#DIV/0!</v>
      </c>
      <c r="V237" s="52">
        <f t="shared" si="68"/>
        <v>5.0614284612337155</v>
      </c>
    </row>
    <row r="238" spans="1:22" x14ac:dyDescent="0.25">
      <c r="A238" s="50"/>
      <c r="B238">
        <v>1</v>
      </c>
      <c r="C238">
        <v>566</v>
      </c>
      <c r="E238" s="2">
        <v>42</v>
      </c>
      <c r="F238" s="7">
        <f t="shared" ref="F238:F239" si="94">(B238*100)/$H$164</f>
        <v>41.462082262210792</v>
      </c>
      <c r="G238" s="13">
        <f t="shared" si="93"/>
        <v>3807.8220903184406</v>
      </c>
      <c r="H238" s="7">
        <f t="shared" si="74"/>
        <v>0</v>
      </c>
      <c r="I238" s="16">
        <f t="shared" si="91"/>
        <v>411.09909228441751</v>
      </c>
      <c r="K238" s="33">
        <f t="shared" si="92"/>
        <v>0.97320075881773849</v>
      </c>
      <c r="L238" s="14">
        <f t="shared" si="88"/>
        <v>89.377453942257901</v>
      </c>
      <c r="M238" s="33">
        <f t="shared" si="75"/>
        <v>0</v>
      </c>
      <c r="N238" s="25">
        <f t="shared" si="28"/>
        <v>9.6493452989243558</v>
      </c>
      <c r="O238" s="58"/>
      <c r="P238" s="58"/>
      <c r="Q238" s="58"/>
      <c r="R238" s="55"/>
      <c r="S238" s="52"/>
      <c r="T238" s="52"/>
      <c r="U238" s="52"/>
      <c r="V238" s="52"/>
    </row>
    <row r="239" spans="1:22" x14ac:dyDescent="0.25">
      <c r="A239" s="50"/>
      <c r="C239">
        <v>587</v>
      </c>
      <c r="E239" s="2"/>
      <c r="F239" s="7">
        <f t="shared" si="94"/>
        <v>0</v>
      </c>
      <c r="G239" s="13">
        <f t="shared" si="93"/>
        <v>3949.1017085104677</v>
      </c>
      <c r="H239" s="7">
        <f t="shared" si="74"/>
        <v>0</v>
      </c>
      <c r="I239" s="16">
        <f>(E239*100)/$K$164</f>
        <v>0</v>
      </c>
      <c r="K239" s="33">
        <f t="shared" si="92"/>
        <v>0</v>
      </c>
      <c r="L239" s="14">
        <f t="shared" si="88"/>
        <v>100</v>
      </c>
      <c r="M239" s="33" t="e">
        <f t="shared" si="75"/>
        <v>#DIV/0!</v>
      </c>
      <c r="N239" s="25">
        <f t="shared" si="28"/>
        <v>0</v>
      </c>
      <c r="O239" s="59"/>
      <c r="P239" s="59"/>
      <c r="Q239" s="59"/>
      <c r="R239" s="56"/>
      <c r="S239" s="53"/>
      <c r="T239" s="53"/>
      <c r="U239" s="53"/>
      <c r="V239" s="53"/>
    </row>
    <row r="240" spans="1:22" x14ac:dyDescent="0.25">
      <c r="A240" s="49" t="s">
        <v>115</v>
      </c>
      <c r="C240">
        <v>71</v>
      </c>
      <c r="D240">
        <v>3</v>
      </c>
      <c r="E240" s="2">
        <v>2</v>
      </c>
      <c r="F240" s="7">
        <f t="shared" si="65"/>
        <v>0</v>
      </c>
      <c r="G240" s="13">
        <f>(C240*100)/$E$162</f>
        <v>211.1684804514309</v>
      </c>
      <c r="H240" s="7">
        <f>(D240*100)/$H$162</f>
        <v>202.20535714285711</v>
      </c>
      <c r="I240" s="16">
        <f>(E240*100)/$K$162</f>
        <v>48.633311389071757</v>
      </c>
      <c r="K240" s="33">
        <f t="shared" si="66"/>
        <v>0</v>
      </c>
      <c r="L240" s="14">
        <f>(G240*100)/(G240+H240+I240)</f>
        <v>45.70675603529169</v>
      </c>
      <c r="M240" s="33">
        <f>(H240*100)/(H240+I240+G240)</f>
        <v>43.766716075239771</v>
      </c>
      <c r="N240" s="25">
        <f t="shared" si="28"/>
        <v>18.719390287703902</v>
      </c>
      <c r="O240" s="57">
        <f t="shared" si="67"/>
        <v>0</v>
      </c>
      <c r="P240" s="57">
        <f t="shared" si="67"/>
        <v>51.172788842019791</v>
      </c>
      <c r="Q240" s="57">
        <f t="shared" si="67"/>
        <v>37.585213182259118</v>
      </c>
      <c r="R240" s="54">
        <f t="shared" si="67"/>
        <v>13.972952108466208</v>
      </c>
      <c r="S240" s="52">
        <f t="shared" si="68"/>
        <v>0</v>
      </c>
      <c r="T240" s="52">
        <f t="shared" si="68"/>
        <v>8.801750646922871</v>
      </c>
      <c r="U240" s="52">
        <f t="shared" si="68"/>
        <v>9.8931557514438282</v>
      </c>
      <c r="V240" s="52">
        <f t="shared" si="68"/>
        <v>3.4928982345989743</v>
      </c>
    </row>
    <row r="241" spans="1:22" x14ac:dyDescent="0.25">
      <c r="A241" s="50"/>
      <c r="C241">
        <v>243</v>
      </c>
      <c r="D241">
        <v>11</v>
      </c>
      <c r="E241" s="2">
        <v>7</v>
      </c>
      <c r="F241" s="7">
        <f t="shared" si="65"/>
        <v>0</v>
      </c>
      <c r="G241" s="13">
        <f t="shared" ref="G241:G248" si="95">(C241*100)/$E$162</f>
        <v>722.73155985489734</v>
      </c>
      <c r="H241" s="7">
        <f t="shared" ref="H241:H247" si="96">(D241*100)/$H$162</f>
        <v>741.41964285714278</v>
      </c>
      <c r="I241" s="16">
        <f t="shared" ref="I241:I248" si="97">(E241*100)/$K$162</f>
        <v>170.21658986175115</v>
      </c>
      <c r="K241" s="33">
        <f t="shared" si="66"/>
        <v>0</v>
      </c>
      <c r="L241" s="14">
        <f t="shared" ref="L241:L248" si="98">(G241*100)/(G241+H241+I241)</f>
        <v>44.220864063696737</v>
      </c>
      <c r="M241" s="33">
        <f t="shared" ref="M241:M248" si="99">(H241*100)/(H241+I241+G241)</f>
        <v>45.364308219116346</v>
      </c>
      <c r="N241" s="25">
        <f>(I241*100)/(I241+H241+G241)</f>
        <v>10.414827717186917</v>
      </c>
      <c r="O241" s="58"/>
      <c r="P241" s="58"/>
      <c r="Q241" s="58"/>
      <c r="R241" s="55"/>
      <c r="S241" s="52"/>
      <c r="T241" s="52"/>
      <c r="U241" s="52"/>
      <c r="V241" s="52"/>
    </row>
    <row r="242" spans="1:22" x14ac:dyDescent="0.25">
      <c r="A242" s="50"/>
      <c r="C242">
        <v>122</v>
      </c>
      <c r="D242">
        <v>2</v>
      </c>
      <c r="E242" s="2">
        <v>3</v>
      </c>
      <c r="F242" s="7">
        <f t="shared" si="65"/>
        <v>0</v>
      </c>
      <c r="G242" s="13">
        <f t="shared" si="95"/>
        <v>362.85288190245876</v>
      </c>
      <c r="H242" s="7">
        <f t="shared" si="96"/>
        <v>134.80357142857142</v>
      </c>
      <c r="I242" s="16">
        <f t="shared" si="97"/>
        <v>72.949967083607632</v>
      </c>
      <c r="K242" s="33">
        <f t="shared" si="66"/>
        <v>0</v>
      </c>
      <c r="L242" s="14">
        <f t="shared" si="98"/>
        <v>63.590746427070954</v>
      </c>
      <c r="M242" s="33">
        <f t="shared" si="99"/>
        <v>23.624615252421243</v>
      </c>
      <c r="N242" s="25">
        <f t="shared" ref="N242:N248" si="100">(I242*100)/(I242+H242+G242)</f>
        <v>12.784638320507801</v>
      </c>
      <c r="O242" s="59"/>
      <c r="P242" s="59"/>
      <c r="Q242" s="59"/>
      <c r="R242" s="56"/>
      <c r="S242" s="53"/>
      <c r="T242" s="53"/>
      <c r="U242" s="53"/>
      <c r="V242" s="53"/>
    </row>
    <row r="243" spans="1:22" x14ac:dyDescent="0.25">
      <c r="A243" s="49" t="s">
        <v>116</v>
      </c>
      <c r="C243">
        <v>358</v>
      </c>
      <c r="D243">
        <v>10</v>
      </c>
      <c r="E243" s="2">
        <v>5</v>
      </c>
      <c r="F243" s="7">
        <f t="shared" si="65"/>
        <v>0</v>
      </c>
      <c r="G243" s="13">
        <f t="shared" si="95"/>
        <v>1064.7650141072149</v>
      </c>
      <c r="H243" s="7">
        <f t="shared" si="96"/>
        <v>674.017857142857</v>
      </c>
      <c r="I243" s="16">
        <f t="shared" si="97"/>
        <v>121.58327847267938</v>
      </c>
      <c r="K243" s="33">
        <f t="shared" si="66"/>
        <v>0</v>
      </c>
      <c r="L243" s="14">
        <f t="shared" si="98"/>
        <v>57.234164052377324</v>
      </c>
      <c r="M243" s="33">
        <f t="shared" si="99"/>
        <v>36.230387079624364</v>
      </c>
      <c r="N243" s="25">
        <f t="shared" si="100"/>
        <v>6.5354488679983147</v>
      </c>
      <c r="O243" s="57">
        <f t="shared" si="67"/>
        <v>0</v>
      </c>
      <c r="P243" s="57">
        <f t="shared" si="67"/>
        <v>69.749124006317913</v>
      </c>
      <c r="Q243" s="57">
        <f t="shared" si="67"/>
        <v>17.024697625717611</v>
      </c>
      <c r="R243" s="54">
        <f t="shared" si="67"/>
        <v>13.226178367964467</v>
      </c>
      <c r="S243" s="52">
        <f t="shared" si="68"/>
        <v>0</v>
      </c>
      <c r="T243" s="52">
        <f t="shared" si="68"/>
        <v>9.6939227215948769</v>
      </c>
      <c r="U243" s="52">
        <f t="shared" si="68"/>
        <v>13.935705849944657</v>
      </c>
      <c r="V243" s="52">
        <f t="shared" si="68"/>
        <v>4.80345845924976</v>
      </c>
    </row>
    <row r="244" spans="1:22" x14ac:dyDescent="0.25">
      <c r="A244" s="50"/>
      <c r="C244">
        <v>430</v>
      </c>
      <c r="D244">
        <v>3</v>
      </c>
      <c r="E244" s="2">
        <v>13</v>
      </c>
      <c r="F244" s="7">
        <f t="shared" si="65"/>
        <v>0</v>
      </c>
      <c r="G244" s="13">
        <f t="shared" si="95"/>
        <v>1278.907698508666</v>
      </c>
      <c r="H244" s="7">
        <f t="shared" si="96"/>
        <v>202.20535714285711</v>
      </c>
      <c r="I244" s="16">
        <f t="shared" si="97"/>
        <v>316.11652402896641</v>
      </c>
      <c r="K244" s="33">
        <f t="shared" si="66"/>
        <v>0</v>
      </c>
      <c r="L244" s="14">
        <f t="shared" si="98"/>
        <v>71.159951570351382</v>
      </c>
      <c r="M244" s="33">
        <f t="shared" si="99"/>
        <v>11.250947537754472</v>
      </c>
      <c r="N244" s="25">
        <f t="shared" si="100"/>
        <v>17.589100891894144</v>
      </c>
      <c r="O244" s="58"/>
      <c r="P244" s="58"/>
      <c r="Q244" s="58"/>
      <c r="R244" s="55"/>
      <c r="S244" s="52"/>
      <c r="T244" s="52"/>
      <c r="U244" s="52"/>
      <c r="V244" s="52"/>
    </row>
    <row r="245" spans="1:22" x14ac:dyDescent="0.25">
      <c r="A245" s="50"/>
      <c r="C245">
        <v>510</v>
      </c>
      <c r="D245">
        <v>1</v>
      </c>
      <c r="E245" s="2">
        <v>12</v>
      </c>
      <c r="F245" s="7">
        <f t="shared" si="65"/>
        <v>0</v>
      </c>
      <c r="G245" s="13">
        <f t="shared" si="95"/>
        <v>1516.8440145102784</v>
      </c>
      <c r="H245" s="7">
        <f t="shared" si="96"/>
        <v>67.401785714285708</v>
      </c>
      <c r="I245" s="16">
        <f t="shared" si="97"/>
        <v>291.79986833443053</v>
      </c>
      <c r="K245" s="33">
        <f t="shared" si="66"/>
        <v>0</v>
      </c>
      <c r="L245" s="14">
        <f t="shared" si="98"/>
        <v>80.853256396225049</v>
      </c>
      <c r="M245" s="33">
        <f t="shared" si="99"/>
        <v>3.5927582597740035</v>
      </c>
      <c r="N245" s="25">
        <f t="shared" si="100"/>
        <v>15.553985344000942</v>
      </c>
      <c r="O245" s="59"/>
      <c r="P245" s="59"/>
      <c r="Q245" s="59"/>
      <c r="R245" s="56"/>
      <c r="S245" s="53"/>
      <c r="T245" s="53"/>
      <c r="U245" s="53"/>
      <c r="V245" s="53"/>
    </row>
    <row r="246" spans="1:22" x14ac:dyDescent="0.25">
      <c r="A246" s="49" t="s">
        <v>117</v>
      </c>
      <c r="C246">
        <v>213</v>
      </c>
      <c r="D246">
        <v>7</v>
      </c>
      <c r="E246" s="2"/>
      <c r="F246" s="7">
        <f t="shared" si="65"/>
        <v>0</v>
      </c>
      <c r="G246" s="13">
        <f t="shared" si="95"/>
        <v>633.50544135429277</v>
      </c>
      <c r="H246" s="7">
        <f t="shared" si="96"/>
        <v>471.81249999999994</v>
      </c>
      <c r="I246" s="16">
        <f t="shared" si="97"/>
        <v>0</v>
      </c>
      <c r="K246" s="33">
        <f t="shared" si="66"/>
        <v>0</v>
      </c>
      <c r="L246" s="14">
        <f t="shared" si="98"/>
        <v>57.314318138913869</v>
      </c>
      <c r="M246" s="33">
        <f t="shared" si="99"/>
        <v>42.685681861086124</v>
      </c>
      <c r="N246" s="25"/>
      <c r="O246" s="57">
        <f t="shared" si="67"/>
        <v>0</v>
      </c>
      <c r="P246" s="57">
        <f t="shared" si="67"/>
        <v>49.384157195471879</v>
      </c>
      <c r="Q246" s="57">
        <f t="shared" si="67"/>
        <v>27.515149249690253</v>
      </c>
      <c r="R246" s="54">
        <f t="shared" si="67"/>
        <v>34.651040332256798</v>
      </c>
      <c r="S246" s="52">
        <f t="shared" si="68"/>
        <v>0</v>
      </c>
      <c r="T246" s="52">
        <f t="shared" si="68"/>
        <v>6.2376657276390084</v>
      </c>
      <c r="U246" s="52">
        <f t="shared" si="68"/>
        <v>11.021866439652538</v>
      </c>
      <c r="V246" s="52">
        <f t="shared" si="68"/>
        <v>0.24564309524419414</v>
      </c>
    </row>
    <row r="247" spans="1:22" x14ac:dyDescent="0.25">
      <c r="A247" s="50"/>
      <c r="C247">
        <v>207</v>
      </c>
      <c r="D247">
        <v>5</v>
      </c>
      <c r="E247" s="2">
        <v>21</v>
      </c>
      <c r="F247" s="7">
        <f t="shared" si="65"/>
        <v>0</v>
      </c>
      <c r="G247" s="13">
        <f t="shared" si="95"/>
        <v>615.66021765417179</v>
      </c>
      <c r="H247" s="7">
        <f t="shared" si="96"/>
        <v>337.0089285714285</v>
      </c>
      <c r="I247" s="16">
        <f t="shared" si="97"/>
        <v>510.64976958525341</v>
      </c>
      <c r="K247" s="33">
        <f t="shared" si="66"/>
        <v>0</v>
      </c>
      <c r="L247" s="14">
        <f t="shared" si="98"/>
        <v>42.072866755298001</v>
      </c>
      <c r="M247" s="33">
        <f t="shared" si="99"/>
        <v>23.030449817201006</v>
      </c>
      <c r="N247" s="25">
        <f t="shared" si="100"/>
        <v>34.896683427500996</v>
      </c>
      <c r="O247" s="58"/>
      <c r="P247" s="58"/>
      <c r="Q247" s="58"/>
      <c r="R247" s="55"/>
      <c r="S247" s="52"/>
      <c r="T247" s="52"/>
      <c r="U247" s="52"/>
      <c r="V247" s="52"/>
    </row>
    <row r="248" spans="1:22" x14ac:dyDescent="0.25">
      <c r="A248" s="50"/>
      <c r="C248">
        <v>197</v>
      </c>
      <c r="D248">
        <v>3</v>
      </c>
      <c r="E248" s="2">
        <v>17</v>
      </c>
      <c r="F248" s="7">
        <f t="shared" si="65"/>
        <v>0</v>
      </c>
      <c r="G248" s="13">
        <f t="shared" si="95"/>
        <v>585.9181781539703</v>
      </c>
      <c r="H248" s="7">
        <f>(D248*100)/$H$162</f>
        <v>202.20535714285711</v>
      </c>
      <c r="I248" s="16">
        <f t="shared" si="97"/>
        <v>413.38314680710988</v>
      </c>
      <c r="K248" s="33">
        <f t="shared" si="66"/>
        <v>0</v>
      </c>
      <c r="L248" s="14">
        <f t="shared" si="98"/>
        <v>48.765286692203766</v>
      </c>
      <c r="M248" s="33">
        <f t="shared" si="99"/>
        <v>16.82931607078363</v>
      </c>
      <c r="N248" s="25">
        <f t="shared" si="100"/>
        <v>34.405397237012608</v>
      </c>
      <c r="O248" s="59"/>
      <c r="P248" s="59"/>
      <c r="Q248" s="59"/>
      <c r="R248" s="56"/>
      <c r="S248" s="53"/>
      <c r="T248" s="53"/>
      <c r="U248" s="53"/>
      <c r="V248" s="53"/>
    </row>
    <row r="249" spans="1:22" x14ac:dyDescent="0.25">
      <c r="A249" s="1"/>
      <c r="F249" s="7"/>
      <c r="H249" s="7"/>
      <c r="K249" s="6"/>
      <c r="M249" s="6"/>
      <c r="O249" s="30"/>
      <c r="Q249" s="1"/>
      <c r="S249" s="29"/>
      <c r="U249" s="29"/>
    </row>
    <row r="250" spans="1:22" x14ac:dyDescent="0.25">
      <c r="A250" s="1"/>
      <c r="F250" s="7"/>
      <c r="H250" s="7"/>
      <c r="K250" s="6"/>
      <c r="M250" s="6"/>
      <c r="O250" s="30"/>
      <c r="Q250" s="1"/>
      <c r="S250" s="29"/>
      <c r="U250" s="29"/>
    </row>
    <row r="251" spans="1:22" x14ac:dyDescent="0.25">
      <c r="A251" s="1"/>
      <c r="F251" s="7"/>
      <c r="H251" s="7"/>
      <c r="K251" s="6"/>
      <c r="M251" s="6"/>
      <c r="O251" s="30"/>
      <c r="Q251" s="1"/>
      <c r="S251" s="29"/>
      <c r="U251" s="29"/>
    </row>
    <row r="252" spans="1:22" x14ac:dyDescent="0.25">
      <c r="A252" s="1"/>
      <c r="F252" s="7"/>
      <c r="H252" s="7"/>
      <c r="K252" s="6"/>
      <c r="M252" s="6"/>
      <c r="O252" s="30"/>
      <c r="Q252" s="1"/>
      <c r="S252" s="29"/>
      <c r="U252" s="29"/>
    </row>
    <row r="253" spans="1:22" x14ac:dyDescent="0.25">
      <c r="A253" s="1"/>
      <c r="F253" s="7"/>
      <c r="H253" s="7"/>
      <c r="K253" s="6"/>
      <c r="M253" s="6"/>
      <c r="O253" s="30"/>
      <c r="Q253" s="1"/>
      <c r="S253" s="29"/>
      <c r="U253" s="29"/>
    </row>
    <row r="254" spans="1:22" x14ac:dyDescent="0.25">
      <c r="A254" s="1"/>
      <c r="F254" s="7"/>
      <c r="H254" s="7"/>
      <c r="K254" s="6"/>
      <c r="M254" s="6"/>
      <c r="O254" s="30"/>
      <c r="Q254" s="1"/>
      <c r="S254" s="29"/>
      <c r="U254" s="29"/>
    </row>
    <row r="255" spans="1:22" x14ac:dyDescent="0.25">
      <c r="A255" s="1"/>
      <c r="F255" s="7"/>
      <c r="H255" s="7"/>
      <c r="K255" s="6"/>
      <c r="M255" s="6"/>
      <c r="O255" s="30"/>
      <c r="Q255" s="1"/>
      <c r="S255" s="29"/>
      <c r="U255" s="29"/>
    </row>
    <row r="256" spans="1:22" x14ac:dyDescent="0.25">
      <c r="A256" s="1"/>
      <c r="F256" s="7"/>
      <c r="H256" s="7"/>
      <c r="K256" s="6"/>
      <c r="M256" s="6"/>
      <c r="O256" s="30"/>
      <c r="Q256" s="1"/>
      <c r="S256" s="29"/>
      <c r="U256" s="29"/>
    </row>
    <row r="257" spans="1:21" x14ac:dyDescent="0.25">
      <c r="A257" s="1"/>
      <c r="F257" s="7"/>
      <c r="H257" s="7"/>
      <c r="K257" s="6"/>
      <c r="M257" s="6"/>
      <c r="O257" s="30"/>
      <c r="Q257" s="1"/>
      <c r="S257" s="29"/>
      <c r="U257" s="29"/>
    </row>
    <row r="258" spans="1:21" x14ac:dyDescent="0.25">
      <c r="A258" s="1"/>
      <c r="F258" s="7"/>
      <c r="H258" s="7"/>
      <c r="K258" s="6"/>
      <c r="M258" s="6"/>
      <c r="O258" s="30"/>
      <c r="Q258" s="1"/>
      <c r="S258" s="29"/>
      <c r="U258" s="29"/>
    </row>
    <row r="259" spans="1:21" x14ac:dyDescent="0.25">
      <c r="A259" s="1"/>
      <c r="F259" s="7"/>
      <c r="H259" s="7"/>
      <c r="K259" s="6"/>
      <c r="M259" s="6"/>
      <c r="O259" s="30"/>
      <c r="Q259" s="1"/>
      <c r="S259" s="29"/>
      <c r="U259" s="29"/>
    </row>
    <row r="260" spans="1:21" x14ac:dyDescent="0.25">
      <c r="A260" s="1"/>
      <c r="F260" s="7"/>
      <c r="H260" s="7"/>
      <c r="K260" s="6"/>
      <c r="M260" s="6"/>
      <c r="O260" s="30"/>
      <c r="Q260" s="1"/>
      <c r="S260" s="29"/>
      <c r="U260" s="29"/>
    </row>
    <row r="261" spans="1:21" x14ac:dyDescent="0.25">
      <c r="A261" s="1"/>
      <c r="F261" s="7"/>
      <c r="H261" s="7"/>
      <c r="K261" s="6"/>
      <c r="M261" s="6"/>
      <c r="O261" s="30"/>
      <c r="Q261" s="1"/>
      <c r="S261" s="29"/>
      <c r="U261" s="29"/>
    </row>
    <row r="262" spans="1:21" x14ac:dyDescent="0.25">
      <c r="A262" s="1"/>
      <c r="F262" s="7"/>
      <c r="H262" s="7"/>
      <c r="K262" s="6"/>
      <c r="M262" s="6"/>
      <c r="O262" s="30"/>
      <c r="Q262" s="1"/>
      <c r="S262" s="29"/>
      <c r="U262" s="29"/>
    </row>
    <row r="263" spans="1:21" x14ac:dyDescent="0.25">
      <c r="A263" s="1"/>
      <c r="F263" s="7"/>
      <c r="H263" s="7"/>
      <c r="K263" s="6"/>
      <c r="M263" s="6"/>
      <c r="O263" s="30"/>
      <c r="Q263" s="1"/>
      <c r="S263" s="29"/>
      <c r="U263" s="29"/>
    </row>
    <row r="264" spans="1:21" x14ac:dyDescent="0.25">
      <c r="A264" s="1"/>
      <c r="F264" s="7"/>
      <c r="H264" s="7"/>
      <c r="K264" s="6"/>
      <c r="M264" s="6"/>
      <c r="O264" s="30"/>
      <c r="Q264" s="1"/>
      <c r="S264" s="29"/>
      <c r="U264" s="29"/>
    </row>
    <row r="265" spans="1:21" x14ac:dyDescent="0.25">
      <c r="A265" s="1"/>
      <c r="F265" s="7"/>
      <c r="H265" s="7"/>
      <c r="K265" s="6"/>
      <c r="M265" s="6"/>
      <c r="O265" s="30"/>
      <c r="Q265" s="1"/>
      <c r="S265" s="29"/>
      <c r="U265" s="29"/>
    </row>
    <row r="266" spans="1:21" x14ac:dyDescent="0.25">
      <c r="A266" s="1"/>
      <c r="F266" s="7"/>
      <c r="H266" s="7"/>
      <c r="K266" s="6"/>
      <c r="M266" s="6"/>
      <c r="O266" s="30"/>
      <c r="Q266" s="1"/>
      <c r="S266" s="29"/>
      <c r="U266" s="29"/>
    </row>
    <row r="267" spans="1:21" x14ac:dyDescent="0.25">
      <c r="A267" s="1"/>
      <c r="F267" s="7"/>
      <c r="H267" s="7"/>
      <c r="K267" s="6"/>
      <c r="M267" s="6"/>
      <c r="O267" s="30"/>
      <c r="Q267" s="1"/>
      <c r="S267" s="29"/>
      <c r="U267" s="29"/>
    </row>
    <row r="268" spans="1:21" x14ac:dyDescent="0.25">
      <c r="A268" s="1"/>
      <c r="F268" s="7"/>
      <c r="H268" s="7"/>
      <c r="K268" s="6"/>
      <c r="M268" s="6"/>
      <c r="O268" s="30"/>
      <c r="Q268" s="1"/>
      <c r="S268" s="29"/>
      <c r="U268" s="29"/>
    </row>
    <row r="269" spans="1:21" x14ac:dyDescent="0.25">
      <c r="A269" s="1"/>
      <c r="F269" s="7"/>
      <c r="H269" s="7"/>
      <c r="K269" s="6"/>
      <c r="M269" s="6"/>
      <c r="O269" s="30"/>
      <c r="Q269" s="1"/>
      <c r="S269" s="29"/>
      <c r="U269" s="29"/>
    </row>
    <row r="270" spans="1:21" x14ac:dyDescent="0.25">
      <c r="A270" s="1"/>
      <c r="F270" s="7"/>
      <c r="H270" s="7"/>
      <c r="K270" s="6"/>
      <c r="M270" s="6"/>
      <c r="O270" s="30"/>
      <c r="Q270" s="1"/>
      <c r="S270" s="29"/>
      <c r="U270" s="29"/>
    </row>
    <row r="271" spans="1:21" x14ac:dyDescent="0.25">
      <c r="A271" s="1"/>
      <c r="F271" s="7"/>
      <c r="H271" s="7"/>
      <c r="K271" s="6"/>
      <c r="M271" s="6"/>
      <c r="O271" s="30"/>
      <c r="Q271" s="1"/>
      <c r="S271" s="29"/>
      <c r="U271" s="29"/>
    </row>
    <row r="272" spans="1:21" x14ac:dyDescent="0.25">
      <c r="O272" s="31"/>
    </row>
    <row r="273" spans="1:27" x14ac:dyDescent="0.25">
      <c r="O273" s="26"/>
    </row>
    <row r="274" spans="1:27" x14ac:dyDescent="0.25">
      <c r="O274" s="32"/>
    </row>
    <row r="276" spans="1:27" x14ac:dyDescent="0.25">
      <c r="A276" s="50" t="s">
        <v>81</v>
      </c>
      <c r="B276">
        <v>4715</v>
      </c>
    </row>
    <row r="277" spans="1:27" x14ac:dyDescent="0.25">
      <c r="A277" s="50"/>
      <c r="B277">
        <v>4364</v>
      </c>
    </row>
    <row r="278" spans="1:27" x14ac:dyDescent="0.25">
      <c r="A278" s="50"/>
      <c r="B278">
        <v>5070</v>
      </c>
    </row>
    <row r="284" spans="1:27" x14ac:dyDescent="0.25">
      <c r="B284" t="s">
        <v>104</v>
      </c>
      <c r="D284" t="s">
        <v>87</v>
      </c>
      <c r="E284" t="s">
        <v>88</v>
      </c>
      <c r="F284" t="s">
        <v>90</v>
      </c>
      <c r="G284" t="s">
        <v>91</v>
      </c>
      <c r="H284" t="s">
        <v>26</v>
      </c>
      <c r="I284" t="s">
        <v>83</v>
      </c>
      <c r="J284" t="s">
        <v>28</v>
      </c>
      <c r="K284" t="s">
        <v>84</v>
      </c>
      <c r="L284" t="s">
        <v>27</v>
      </c>
      <c r="M284" t="s">
        <v>85</v>
      </c>
      <c r="N284" s="2" t="s">
        <v>29</v>
      </c>
      <c r="O284" t="s">
        <v>86</v>
      </c>
    </row>
    <row r="285" spans="1:27" x14ac:dyDescent="0.25">
      <c r="C285" s="50" t="s">
        <v>39</v>
      </c>
      <c r="D285" s="51">
        <f>((AVERAGE(B44:B46)*100)/(AVERAGE(B44:B46)+AVERAGE(C44:C46)))</f>
        <v>89.524181905678532</v>
      </c>
      <c r="E285" s="50"/>
      <c r="F285" s="51">
        <f>((AVERAGE(C44:C46)*100)/(AVERAGE(B44:B46)+AVERAGE(C44:C46)))</f>
        <v>10.475818094321463</v>
      </c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</row>
    <row r="286" spans="1:27" x14ac:dyDescent="0.25">
      <c r="C286" s="50"/>
      <c r="D286" s="51"/>
      <c r="E286" s="50"/>
      <c r="F286" s="51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</row>
    <row r="287" spans="1:27" x14ac:dyDescent="0.25">
      <c r="C287" s="50"/>
      <c r="D287" s="51"/>
      <c r="E287" s="50"/>
      <c r="F287" s="51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</row>
    <row r="288" spans="1:27" x14ac:dyDescent="0.25">
      <c r="C288" s="50" t="s">
        <v>38</v>
      </c>
      <c r="D288" s="51">
        <f>((AVERAGE(B41:B43)*100)/(AVERAGE(B41:B43)+AVERAGE(C41:C43)))</f>
        <v>79.260281675740615</v>
      </c>
      <c r="E288" s="51"/>
      <c r="F288" s="51">
        <f>((AVERAGE(C41:C43)*100)/(AVERAGE(B41:B43)+AVERAGE(C41:C43)))</f>
        <v>20.739718324259385</v>
      </c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</row>
    <row r="289" spans="3:27" x14ac:dyDescent="0.25">
      <c r="C289" s="50"/>
      <c r="D289" s="51"/>
      <c r="E289" s="51"/>
      <c r="F289" s="51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</row>
    <row r="290" spans="3:27" x14ac:dyDescent="0.25">
      <c r="C290" s="50"/>
      <c r="D290" s="51"/>
      <c r="E290" s="51"/>
      <c r="F290" s="51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</row>
    <row r="291" spans="3:27" x14ac:dyDescent="0.25">
      <c r="C291" s="50" t="s">
        <v>40</v>
      </c>
      <c r="D291" s="51">
        <f>((AVERAGE(B47:B49)*100)/(AVERAGE(B47:B49)+AVERAGE(C47:C49)))</f>
        <v>83.614072773950184</v>
      </c>
      <c r="E291" s="50"/>
      <c r="F291" s="51">
        <f>((AVERAGE(C47:C49)*100)/(AVERAGE(B47:B49)+AVERAGE(C47:C49)))</f>
        <v>16.385927226049827</v>
      </c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</row>
    <row r="292" spans="3:27" x14ac:dyDescent="0.25">
      <c r="C292" s="50"/>
      <c r="D292" s="51"/>
      <c r="E292" s="50"/>
      <c r="F292" s="51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</row>
    <row r="293" spans="3:27" x14ac:dyDescent="0.25">
      <c r="C293" s="50"/>
      <c r="D293" s="51"/>
      <c r="E293" s="50"/>
      <c r="F293" s="51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</row>
    <row r="294" spans="3:27" x14ac:dyDescent="0.25">
      <c r="C294" s="50" t="s">
        <v>41</v>
      </c>
      <c r="D294" s="51">
        <f>((AVERAGE(B50:B52)*100)/(AVERAGE(B50:B52)+AVERAGE(C50:C52)))</f>
        <v>74.841795656436616</v>
      </c>
      <c r="E294" s="50"/>
      <c r="F294" s="51">
        <f>((AVERAGE(C50:C52)*100)/(AVERAGE(B50:B52)+AVERAGE(C50:C52)))</f>
        <v>25.158204343563384</v>
      </c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</row>
    <row r="295" spans="3:27" x14ac:dyDescent="0.25">
      <c r="C295" s="50"/>
      <c r="D295" s="51"/>
      <c r="E295" s="50"/>
      <c r="F295" s="51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</row>
    <row r="296" spans="3:27" x14ac:dyDescent="0.25">
      <c r="C296" s="50"/>
      <c r="D296" s="51"/>
      <c r="E296" s="50"/>
      <c r="F296" s="51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</row>
    <row r="297" spans="3:27" x14ac:dyDescent="0.25">
      <c r="C297" s="50" t="s">
        <v>72</v>
      </c>
      <c r="D297" s="51">
        <f>((AVERAGE(B53:B55)*100)/(AVERAGE(B53:B55)+AVERAGE(C53:C55)))</f>
        <v>79.02771490367688</v>
      </c>
      <c r="E297" s="50"/>
      <c r="F297" s="51">
        <f>((AVERAGE(C53:C55)*100)/(AVERAGE(B53:B55)+AVERAGE(C53:C55)))</f>
        <v>20.97228509632312</v>
      </c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</row>
    <row r="298" spans="3:27" x14ac:dyDescent="0.25">
      <c r="C298" s="50"/>
      <c r="D298" s="51"/>
      <c r="E298" s="50"/>
      <c r="F298" s="51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</row>
    <row r="299" spans="3:27" x14ac:dyDescent="0.25">
      <c r="C299" s="50"/>
      <c r="D299" s="51"/>
      <c r="E299" s="50"/>
      <c r="F299" s="51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</row>
    <row r="300" spans="3:27" x14ac:dyDescent="0.25">
      <c r="C300" s="50" t="s">
        <v>74</v>
      </c>
      <c r="D300" s="51">
        <f>((AVERAGE(B62:B64)*100)/(AVERAGE(B62:B64)+AVERAGE(C62:C64)))</f>
        <v>80.011126564673148</v>
      </c>
      <c r="E300" s="50"/>
      <c r="F300" s="51">
        <f>((AVERAGE(C62:C64)*100)/(AVERAGE(B62:B64)+AVERAGE(C62:C64)))</f>
        <v>19.988873435326841</v>
      </c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</row>
    <row r="301" spans="3:27" x14ac:dyDescent="0.25">
      <c r="C301" s="50"/>
      <c r="D301" s="51"/>
      <c r="E301" s="50"/>
      <c r="F301" s="51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</row>
    <row r="302" spans="3:27" x14ac:dyDescent="0.25">
      <c r="C302" s="50"/>
      <c r="D302" s="51"/>
      <c r="E302" s="50"/>
      <c r="F302" s="51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</row>
    <row r="303" spans="3:27" x14ac:dyDescent="0.25">
      <c r="C303" s="50" t="s">
        <v>73</v>
      </c>
      <c r="D303" s="51">
        <f>((AVERAGE(B59:B61)*100)/(AVERAGE(B59:B61)+AVERAGE(C59:C61)))</f>
        <v>82.318265631111359</v>
      </c>
      <c r="E303" s="50"/>
      <c r="F303" s="51">
        <f>((AVERAGE(C59:C61)*100)/(AVERAGE(B59:B61)+AVERAGE(C59:C61)))</f>
        <v>17.681734368888641</v>
      </c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</row>
    <row r="304" spans="3:27" x14ac:dyDescent="0.25">
      <c r="C304" s="50"/>
      <c r="D304" s="51"/>
      <c r="E304" s="50"/>
      <c r="F304" s="51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</row>
    <row r="305" spans="3:27" x14ac:dyDescent="0.25">
      <c r="C305" s="50"/>
      <c r="D305" s="51"/>
      <c r="E305" s="50"/>
      <c r="F305" s="51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</row>
    <row r="306" spans="3:27" x14ac:dyDescent="0.25">
      <c r="C306" s="50" t="s">
        <v>79</v>
      </c>
      <c r="D306" s="51">
        <f>((AVERAGE(B56:B58)*100)/(AVERAGE(B56:B58)+AVERAGE(C56:C58)))</f>
        <v>73.981230553046274</v>
      </c>
      <c r="E306" s="50"/>
      <c r="F306" s="51">
        <f>((AVERAGE(C56:C58)*100)/(AVERAGE(B56:B58)+AVERAGE(C56:C58)))</f>
        <v>26.018769446953733</v>
      </c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</row>
    <row r="307" spans="3:27" x14ac:dyDescent="0.25">
      <c r="C307" s="50"/>
      <c r="D307" s="51"/>
      <c r="E307" s="50"/>
      <c r="F307" s="51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</row>
    <row r="308" spans="3:27" x14ac:dyDescent="0.25">
      <c r="C308" s="50"/>
      <c r="D308" s="51"/>
      <c r="E308" s="50"/>
      <c r="F308" s="51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</row>
    <row r="309" spans="3:27" x14ac:dyDescent="0.25">
      <c r="C309" s="50" t="s">
        <v>42</v>
      </c>
      <c r="D309" s="51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</row>
    <row r="310" spans="3:27" x14ac:dyDescent="0.25">
      <c r="C310" s="50"/>
      <c r="D310" s="51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</row>
    <row r="311" spans="3:27" x14ac:dyDescent="0.25">
      <c r="C311" s="50"/>
      <c r="D311" s="51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</row>
    <row r="312" spans="3:27" x14ac:dyDescent="0.25">
      <c r="C312" s="50" t="s">
        <v>43</v>
      </c>
      <c r="D312" s="51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</row>
    <row r="313" spans="3:27" x14ac:dyDescent="0.25">
      <c r="C313" s="50"/>
      <c r="D313" s="51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</row>
    <row r="314" spans="3:27" x14ac:dyDescent="0.25">
      <c r="C314" s="50"/>
      <c r="D314" s="51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</row>
    <row r="315" spans="3:27" x14ac:dyDescent="0.25">
      <c r="C315" s="50" t="s">
        <v>44</v>
      </c>
      <c r="D315" s="51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</row>
    <row r="316" spans="3:27" x14ac:dyDescent="0.25">
      <c r="C316" s="50"/>
      <c r="D316" s="51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</row>
    <row r="317" spans="3:27" x14ac:dyDescent="0.25">
      <c r="C317" s="50"/>
      <c r="D317" s="51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</row>
    <row r="322" spans="3:18" x14ac:dyDescent="0.25">
      <c r="C322" t="s">
        <v>81</v>
      </c>
      <c r="D322" s="6">
        <v>4716.333333333333</v>
      </c>
    </row>
    <row r="324" spans="3:18" x14ac:dyDescent="0.25">
      <c r="C324" t="s">
        <v>89</v>
      </c>
    </row>
    <row r="325" spans="3:18" x14ac:dyDescent="0.25">
      <c r="C325" t="s">
        <v>82</v>
      </c>
      <c r="D325" t="s">
        <v>87</v>
      </c>
      <c r="E325" t="s">
        <v>88</v>
      </c>
      <c r="F325" t="s">
        <v>90</v>
      </c>
      <c r="G325" t="s">
        <v>91</v>
      </c>
      <c r="H325" t="s">
        <v>70</v>
      </c>
      <c r="I325" t="s">
        <v>92</v>
      </c>
      <c r="J325" t="s">
        <v>71</v>
      </c>
      <c r="K325" t="s">
        <v>26</v>
      </c>
      <c r="L325" t="s">
        <v>83</v>
      </c>
      <c r="M325" t="s">
        <v>28</v>
      </c>
      <c r="N325" t="s">
        <v>84</v>
      </c>
      <c r="O325" t="s">
        <v>27</v>
      </c>
      <c r="P325" t="s">
        <v>85</v>
      </c>
      <c r="Q325" s="2" t="s">
        <v>29</v>
      </c>
      <c r="R325" t="s">
        <v>86</v>
      </c>
    </row>
    <row r="326" spans="3:18" x14ac:dyDescent="0.25">
      <c r="C326" s="50" t="s">
        <v>39</v>
      </c>
      <c r="D326" s="51">
        <f>AVERAGE(B41:B43)</f>
        <v>10336.333333333334</v>
      </c>
      <c r="E326" s="51">
        <f>_xlfn.STDEV.P(B41:B43)</f>
        <v>1112.6345112190056</v>
      </c>
      <c r="F326" s="51">
        <f>AVERAGE(C41:C43)</f>
        <v>2704.6666666666665</v>
      </c>
      <c r="G326" s="51">
        <f>_xlfn.STDEV.P(C41:C43)</f>
        <v>1524.7612563574958</v>
      </c>
      <c r="H326" s="51">
        <f>AVERAGE(D41:D43)</f>
        <v>4847.333333333333</v>
      </c>
      <c r="I326" s="51">
        <f>H326-$D$322</f>
        <v>131</v>
      </c>
      <c r="J326" s="51">
        <f>H326+I326</f>
        <v>4978.333333333333</v>
      </c>
      <c r="K326" s="50"/>
      <c r="L326" s="50"/>
      <c r="M326" s="50"/>
      <c r="N326" s="50"/>
      <c r="O326" s="50"/>
    </row>
    <row r="327" spans="3:18" x14ac:dyDescent="0.25">
      <c r="C327" s="50"/>
      <c r="D327" s="51"/>
      <c r="E327" s="51"/>
      <c r="F327" s="51"/>
      <c r="G327" s="51"/>
      <c r="H327" s="51"/>
      <c r="I327" s="50"/>
      <c r="J327" s="50"/>
      <c r="K327" s="50"/>
      <c r="L327" s="50"/>
      <c r="M327" s="50"/>
      <c r="N327" s="50"/>
      <c r="O327" s="50"/>
    </row>
    <row r="328" spans="3:18" x14ac:dyDescent="0.25">
      <c r="C328" s="50"/>
      <c r="D328" s="51"/>
      <c r="E328" s="51"/>
      <c r="F328" s="51"/>
      <c r="G328" s="51"/>
      <c r="H328" s="51"/>
      <c r="I328" s="50"/>
      <c r="J328" s="50"/>
      <c r="K328" s="50"/>
      <c r="L328" s="50"/>
      <c r="M328" s="50"/>
      <c r="N328" s="50"/>
      <c r="O328" s="50"/>
    </row>
    <row r="329" spans="3:18" x14ac:dyDescent="0.25">
      <c r="C329" s="50" t="s">
        <v>38</v>
      </c>
      <c r="D329" s="51">
        <v>10336.333333333334</v>
      </c>
      <c r="E329" s="51">
        <v>1112.6345112190056</v>
      </c>
      <c r="F329" s="51">
        <v>2704.6666666666665</v>
      </c>
      <c r="G329" s="51">
        <v>1524.7612563574958</v>
      </c>
      <c r="H329" s="51">
        <f>AVERAGE(D44:D46)</f>
        <v>5614.333333333333</v>
      </c>
      <c r="I329" s="51">
        <f t="shared" ref="I329" si="101">H329-$D$322</f>
        <v>898</v>
      </c>
      <c r="J329" s="51">
        <f t="shared" ref="J329" si="102">H329+I329</f>
        <v>6512.333333333333</v>
      </c>
      <c r="K329" s="50"/>
      <c r="L329" s="50"/>
      <c r="M329" s="50"/>
      <c r="N329" s="50"/>
      <c r="O329" s="50"/>
    </row>
    <row r="330" spans="3:18" x14ac:dyDescent="0.25">
      <c r="C330" s="50"/>
      <c r="D330" s="51"/>
      <c r="E330" s="51"/>
      <c r="F330" s="51"/>
      <c r="G330" s="51"/>
      <c r="H330" s="51"/>
      <c r="I330" s="50"/>
      <c r="J330" s="50"/>
      <c r="K330" s="50"/>
      <c r="L330" s="50"/>
      <c r="M330" s="50"/>
      <c r="N330" s="50"/>
      <c r="O330" s="50"/>
    </row>
    <row r="331" spans="3:18" x14ac:dyDescent="0.25">
      <c r="C331" s="50"/>
      <c r="D331" s="51"/>
      <c r="E331" s="51"/>
      <c r="F331" s="51"/>
      <c r="G331" s="51"/>
      <c r="H331" s="51"/>
      <c r="I331" s="50"/>
      <c r="J331" s="50"/>
      <c r="K331" s="50"/>
      <c r="L331" s="50"/>
      <c r="M331" s="50"/>
      <c r="N331" s="50"/>
      <c r="O331" s="50"/>
    </row>
    <row r="332" spans="3:18" x14ac:dyDescent="0.25">
      <c r="C332" s="50" t="s">
        <v>40</v>
      </c>
      <c r="D332" s="51">
        <f>AVERAGE(B47:B49)</f>
        <v>10639.333333333334</v>
      </c>
      <c r="E332" s="51">
        <f>_xlfn.STDEV.P(B47:B49)</f>
        <v>854.80069151950408</v>
      </c>
      <c r="F332" s="51">
        <f>AVERAGE(C47:C49)</f>
        <v>2085</v>
      </c>
      <c r="G332" s="51">
        <f>_xlfn.STDEV.P(C47:C49)</f>
        <v>703.41215987972987</v>
      </c>
      <c r="H332" s="51">
        <f>AVERAGE(D47:D49)</f>
        <v>4499</v>
      </c>
      <c r="I332" s="51">
        <v>0</v>
      </c>
      <c r="J332" s="51">
        <f t="shared" ref="J332" si="103">H332+I332</f>
        <v>4499</v>
      </c>
      <c r="K332" s="50"/>
      <c r="L332" s="50"/>
      <c r="M332" s="50"/>
      <c r="N332" s="50"/>
      <c r="O332" s="50"/>
    </row>
    <row r="333" spans="3:18" x14ac:dyDescent="0.25">
      <c r="C333" s="50"/>
      <c r="D333" s="51"/>
      <c r="E333" s="51"/>
      <c r="F333" s="51"/>
      <c r="G333" s="51"/>
      <c r="H333" s="51"/>
      <c r="I333" s="50"/>
      <c r="J333" s="50"/>
      <c r="K333" s="50"/>
      <c r="L333" s="50"/>
      <c r="M333" s="50"/>
      <c r="N333" s="50"/>
      <c r="O333" s="50"/>
    </row>
    <row r="334" spans="3:18" x14ac:dyDescent="0.25">
      <c r="C334" s="50"/>
      <c r="D334" s="51"/>
      <c r="E334" s="51"/>
      <c r="F334" s="51"/>
      <c r="G334" s="51"/>
      <c r="H334" s="51"/>
      <c r="I334" s="50"/>
      <c r="J334" s="50"/>
      <c r="K334" s="50"/>
      <c r="L334" s="50"/>
      <c r="M334" s="50"/>
      <c r="N334" s="50"/>
      <c r="O334" s="50"/>
    </row>
    <row r="335" spans="3:18" x14ac:dyDescent="0.25">
      <c r="C335" s="50" t="s">
        <v>41</v>
      </c>
      <c r="D335" s="51">
        <f>AVERAGE(B50:B52)</f>
        <v>8397</v>
      </c>
      <c r="E335" s="51">
        <f>_xlfn.STDEV.P(B50:B52)</f>
        <v>670.84474110383144</v>
      </c>
      <c r="F335" s="51">
        <f>AVERAGE(C50:C52)</f>
        <v>2822.6666666666665</v>
      </c>
      <c r="G335" s="51">
        <f>_xlfn.STDEV.P(C50:C52)</f>
        <v>115.28033464366573</v>
      </c>
      <c r="H335" s="51">
        <f>AVERAGE(D50:D52)</f>
        <v>5056</v>
      </c>
      <c r="I335" s="51">
        <f t="shared" ref="I335" si="104">H335-$D$322</f>
        <v>339.66666666666697</v>
      </c>
      <c r="J335" s="51">
        <f t="shared" ref="J335" si="105">H335+I335</f>
        <v>5395.666666666667</v>
      </c>
      <c r="K335" s="50"/>
      <c r="L335" s="50"/>
      <c r="M335" s="50"/>
      <c r="N335" s="50"/>
      <c r="O335" s="50"/>
    </row>
    <row r="336" spans="3:18" x14ac:dyDescent="0.25">
      <c r="C336" s="50"/>
      <c r="D336" s="51"/>
      <c r="E336" s="51"/>
      <c r="F336" s="51"/>
      <c r="G336" s="51"/>
      <c r="H336" s="51"/>
      <c r="I336" s="50"/>
      <c r="J336" s="50"/>
      <c r="K336" s="50"/>
      <c r="L336" s="50"/>
      <c r="M336" s="50"/>
      <c r="N336" s="50"/>
      <c r="O336" s="50"/>
    </row>
    <row r="337" spans="3:15" x14ac:dyDescent="0.25">
      <c r="C337" s="50"/>
      <c r="D337" s="51"/>
      <c r="E337" s="51"/>
      <c r="F337" s="51"/>
      <c r="G337" s="51"/>
      <c r="H337" s="51"/>
      <c r="I337" s="50"/>
      <c r="J337" s="50"/>
      <c r="K337" s="50"/>
      <c r="L337" s="50"/>
      <c r="M337" s="50"/>
      <c r="N337" s="50"/>
      <c r="O337" s="50"/>
    </row>
    <row r="338" spans="3:15" x14ac:dyDescent="0.25">
      <c r="C338" s="50" t="s">
        <v>72</v>
      </c>
      <c r="D338" s="51">
        <f>AVERAGE(B53:B55)</f>
        <v>10474.333333333334</v>
      </c>
      <c r="E338" s="51">
        <f>_xlfn.STDEV.P(B53:B55)</f>
        <v>542.91824635226828</v>
      </c>
      <c r="F338" s="51">
        <f>AVERAGE(C53:C55)</f>
        <v>2779.6666666666665</v>
      </c>
      <c r="G338" s="51">
        <f>_xlfn.STDEV.P(C53:C55)</f>
        <v>1136.5668577880592</v>
      </c>
      <c r="H338" s="51">
        <f>AVERAGE(D53:D55)</f>
        <v>6115</v>
      </c>
      <c r="I338" s="51">
        <f t="shared" ref="I338" si="106">H338-$D$322</f>
        <v>1398.666666666667</v>
      </c>
      <c r="J338" s="51">
        <f t="shared" ref="J338" si="107">H338+I338</f>
        <v>7513.666666666667</v>
      </c>
      <c r="K338" s="50"/>
      <c r="L338" s="50"/>
      <c r="M338" s="50"/>
      <c r="N338" s="50"/>
      <c r="O338" s="50"/>
    </row>
    <row r="339" spans="3:15" x14ac:dyDescent="0.25">
      <c r="C339" s="50"/>
      <c r="D339" s="51"/>
      <c r="E339" s="51"/>
      <c r="F339" s="51"/>
      <c r="G339" s="51"/>
      <c r="H339" s="51"/>
      <c r="I339" s="50"/>
      <c r="J339" s="50"/>
      <c r="K339" s="50"/>
      <c r="L339" s="50"/>
      <c r="M339" s="50"/>
      <c r="N339" s="50"/>
      <c r="O339" s="50"/>
    </row>
    <row r="340" spans="3:15" x14ac:dyDescent="0.25">
      <c r="C340" s="50"/>
      <c r="D340" s="51"/>
      <c r="E340" s="51"/>
      <c r="F340" s="51"/>
      <c r="G340" s="51"/>
      <c r="H340" s="51"/>
      <c r="I340" s="50"/>
      <c r="J340" s="50"/>
      <c r="K340" s="50"/>
      <c r="L340" s="50"/>
      <c r="M340" s="50"/>
      <c r="N340" s="50"/>
      <c r="O340" s="50"/>
    </row>
    <row r="341" spans="3:15" x14ac:dyDescent="0.25">
      <c r="C341" s="50" t="s">
        <v>74</v>
      </c>
      <c r="D341" s="51">
        <f>AVERAGE(B62:B64)</f>
        <v>9588</v>
      </c>
      <c r="E341" s="51">
        <f>_xlfn.STDEV.P(B62:B64)</f>
        <v>769.66529522037479</v>
      </c>
      <c r="F341" s="51">
        <f>AVERAGE(C62:C64)</f>
        <v>2395.3333333333335</v>
      </c>
      <c r="G341" s="51">
        <f>_xlfn.STDEV.P(C62:C64)</f>
        <v>278.06993524811145</v>
      </c>
      <c r="H341" s="51">
        <f>AVERAGE(D62:D64)</f>
        <v>7247.666666666667</v>
      </c>
      <c r="I341" s="51">
        <v>0</v>
      </c>
      <c r="J341" s="51">
        <f>H347+I341</f>
        <v>3184</v>
      </c>
      <c r="K341" s="50"/>
      <c r="L341" s="50"/>
      <c r="M341" s="50"/>
      <c r="N341" s="50"/>
      <c r="O341" s="50"/>
    </row>
    <row r="342" spans="3:15" x14ac:dyDescent="0.25">
      <c r="C342" s="50"/>
      <c r="D342" s="51"/>
      <c r="E342" s="51"/>
      <c r="F342" s="51"/>
      <c r="G342" s="51"/>
      <c r="H342" s="51"/>
      <c r="I342" s="50"/>
      <c r="J342" s="50"/>
      <c r="K342" s="50"/>
      <c r="L342" s="50"/>
      <c r="M342" s="50"/>
      <c r="N342" s="50"/>
      <c r="O342" s="50"/>
    </row>
    <row r="343" spans="3:15" x14ac:dyDescent="0.25">
      <c r="C343" s="50"/>
      <c r="D343" s="51"/>
      <c r="E343" s="51"/>
      <c r="F343" s="51"/>
      <c r="G343" s="51"/>
      <c r="H343" s="51"/>
      <c r="I343" s="50"/>
      <c r="J343" s="50"/>
      <c r="K343" s="50"/>
      <c r="L343" s="50"/>
      <c r="M343" s="50"/>
      <c r="N343" s="50"/>
      <c r="O343" s="50"/>
    </row>
    <row r="344" spans="3:15" x14ac:dyDescent="0.25">
      <c r="C344" s="50" t="s">
        <v>73</v>
      </c>
      <c r="D344" s="51">
        <f>AVERAGE(B59:B61)</f>
        <v>9821.6666666666661</v>
      </c>
      <c r="E344" s="51">
        <f>_xlfn.STDEV.P(B59:B61)</f>
        <v>1089.6820127399044</v>
      </c>
      <c r="F344" s="51">
        <f>AVERAGE(C59:C61)</f>
        <v>2109.6666666666665</v>
      </c>
      <c r="G344" s="51">
        <f>_xlfn.STDEV.P(C59:C61)</f>
        <v>1202.7106422115376</v>
      </c>
      <c r="H344" s="51">
        <f>AVERAGE(D59:D61)</f>
        <v>5372.333333333333</v>
      </c>
      <c r="I344" s="51">
        <f t="shared" ref="I344" si="108">H344-$D$322</f>
        <v>656</v>
      </c>
      <c r="J344" s="51">
        <f t="shared" ref="J344" si="109">H344+I344</f>
        <v>6028.333333333333</v>
      </c>
      <c r="K344" s="50"/>
      <c r="L344" s="50"/>
      <c r="M344" s="50"/>
      <c r="N344" s="50"/>
      <c r="O344" s="50"/>
    </row>
    <row r="345" spans="3:15" x14ac:dyDescent="0.25">
      <c r="C345" s="50"/>
      <c r="D345" s="51"/>
      <c r="E345" s="51"/>
      <c r="F345" s="51"/>
      <c r="G345" s="51"/>
      <c r="H345" s="51"/>
      <c r="I345" s="50"/>
      <c r="J345" s="50"/>
      <c r="K345" s="50"/>
      <c r="L345" s="50"/>
      <c r="M345" s="50"/>
      <c r="N345" s="50"/>
      <c r="O345" s="50"/>
    </row>
    <row r="346" spans="3:15" x14ac:dyDescent="0.25">
      <c r="C346" s="50"/>
      <c r="D346" s="51"/>
      <c r="E346" s="51"/>
      <c r="F346" s="51"/>
      <c r="G346" s="51"/>
      <c r="H346" s="51"/>
      <c r="I346" s="50"/>
      <c r="J346" s="50"/>
      <c r="K346" s="50"/>
      <c r="L346" s="50"/>
      <c r="M346" s="50"/>
      <c r="N346" s="50"/>
      <c r="O346" s="50"/>
    </row>
    <row r="347" spans="3:15" x14ac:dyDescent="0.25">
      <c r="C347" s="50" t="s">
        <v>79</v>
      </c>
      <c r="D347" s="51">
        <f>AVERAGE(B56:B58)</f>
        <v>9827.6666666666661</v>
      </c>
      <c r="E347" s="51">
        <f>_xlfn.STDEV.P(B56:B58)</f>
        <v>254.03586798368104</v>
      </c>
      <c r="F347" s="51">
        <f>AVERAGE(C56:C58)</f>
        <v>3456.3333333333335</v>
      </c>
      <c r="G347" s="51">
        <f>_xlfn.STDEV.P(C56:C58)</f>
        <v>1347.6835269783812</v>
      </c>
      <c r="H347" s="51">
        <f>AVERAGE(D56:D58)</f>
        <v>3184</v>
      </c>
      <c r="I347" s="51">
        <f>H341-$D$322</f>
        <v>2531.3333333333339</v>
      </c>
      <c r="J347" s="51">
        <f>H341+I347</f>
        <v>9779</v>
      </c>
      <c r="K347" s="50"/>
      <c r="L347" s="50"/>
      <c r="M347" s="50"/>
      <c r="N347" s="50"/>
      <c r="O347" s="50"/>
    </row>
    <row r="348" spans="3:15" x14ac:dyDescent="0.25">
      <c r="C348" s="50"/>
      <c r="D348" s="51"/>
      <c r="E348" s="51"/>
      <c r="F348" s="51"/>
      <c r="G348" s="51"/>
      <c r="H348" s="51"/>
      <c r="I348" s="50"/>
      <c r="J348" s="50"/>
      <c r="K348" s="50"/>
      <c r="L348" s="50"/>
      <c r="M348" s="50"/>
      <c r="N348" s="50"/>
      <c r="O348" s="50"/>
    </row>
    <row r="349" spans="3:15" x14ac:dyDescent="0.25">
      <c r="C349" s="50"/>
      <c r="D349" s="51"/>
      <c r="E349" s="51"/>
      <c r="F349" s="51"/>
      <c r="G349" s="51"/>
      <c r="H349" s="51"/>
      <c r="I349" s="50"/>
      <c r="J349" s="50"/>
      <c r="K349" s="50"/>
      <c r="L349" s="50"/>
      <c r="M349" s="50"/>
      <c r="N349" s="50"/>
      <c r="O349" s="50"/>
    </row>
    <row r="350" spans="3:15" x14ac:dyDescent="0.25">
      <c r="C350" s="50" t="s">
        <v>42</v>
      </c>
      <c r="D350" s="51">
        <f>AVERAGE(B65:B67)</f>
        <v>0</v>
      </c>
      <c r="E350" s="51">
        <f>_xlfn.STDEV.P(B65:B67)</f>
        <v>0</v>
      </c>
      <c r="F350" s="51">
        <f>AVERAGE(C65:C67)</f>
        <v>20955.333333333332</v>
      </c>
      <c r="G350" s="51">
        <f>_xlfn.STDEV.P(C65:C67)</f>
        <v>740.48827734737904</v>
      </c>
      <c r="H350" s="51">
        <f>AVERAGE(D65:D67)</f>
        <v>7911.333333333333</v>
      </c>
      <c r="I350" s="51">
        <f t="shared" ref="I350" si="110">H350-$D$322</f>
        <v>3195</v>
      </c>
      <c r="J350" s="51">
        <f t="shared" ref="J350" si="111">H350+I350</f>
        <v>11106.333333333332</v>
      </c>
      <c r="K350" s="50"/>
      <c r="L350" s="50"/>
      <c r="M350" s="50"/>
      <c r="N350" s="50"/>
      <c r="O350" s="50"/>
    </row>
    <row r="351" spans="3:15" x14ac:dyDescent="0.25">
      <c r="C351" s="50"/>
      <c r="D351" s="51"/>
      <c r="E351" s="51"/>
      <c r="F351" s="51"/>
      <c r="G351" s="51"/>
      <c r="H351" s="51"/>
      <c r="I351" s="50"/>
      <c r="J351" s="50"/>
      <c r="K351" s="50"/>
      <c r="L351" s="50"/>
      <c r="M351" s="50"/>
      <c r="N351" s="50"/>
      <c r="O351" s="50"/>
    </row>
    <row r="352" spans="3:15" x14ac:dyDescent="0.25">
      <c r="C352" s="50"/>
      <c r="D352" s="51"/>
      <c r="E352" s="51"/>
      <c r="F352" s="51"/>
      <c r="G352" s="51"/>
      <c r="H352" s="51"/>
      <c r="I352" s="50"/>
      <c r="J352" s="50"/>
      <c r="K352" s="50"/>
      <c r="L352" s="50"/>
      <c r="M352" s="50"/>
      <c r="N352" s="50"/>
      <c r="O352" s="50"/>
    </row>
    <row r="353" spans="3:15" x14ac:dyDescent="0.25">
      <c r="C353" s="50" t="s">
        <v>43</v>
      </c>
      <c r="D353" s="51">
        <f>AVERAGE(B68:B70)</f>
        <v>10.666666666666666</v>
      </c>
      <c r="E353" s="51">
        <f>_xlfn.STDEV.P(B68:B70)</f>
        <v>8.7305339024725299</v>
      </c>
      <c r="F353" s="51">
        <f>AVERAGE(C68:C70)</f>
        <v>7261.333333333333</v>
      </c>
      <c r="G353" s="51">
        <f>_xlfn.STDEV.P(C68:C70)</f>
        <v>367.23229100333145</v>
      </c>
      <c r="H353" s="51">
        <f>AVERAGE(D68:D70)</f>
        <v>13953.333333333334</v>
      </c>
      <c r="I353" s="51">
        <f t="shared" ref="I353" si="112">H353-$D$322</f>
        <v>9237</v>
      </c>
      <c r="J353" s="51">
        <f t="shared" ref="J353" si="113">H353+I353</f>
        <v>23190.333333333336</v>
      </c>
      <c r="K353" s="50"/>
      <c r="L353" s="50"/>
      <c r="M353" s="50"/>
      <c r="N353" s="50"/>
      <c r="O353" s="50"/>
    </row>
    <row r="354" spans="3:15" x14ac:dyDescent="0.25">
      <c r="C354" s="50"/>
      <c r="D354" s="51"/>
      <c r="E354" s="51"/>
      <c r="F354" s="51"/>
      <c r="G354" s="51"/>
      <c r="H354" s="51"/>
      <c r="I354" s="50"/>
      <c r="J354" s="50"/>
      <c r="K354" s="50"/>
      <c r="L354" s="50"/>
      <c r="M354" s="50"/>
      <c r="N354" s="50"/>
      <c r="O354" s="50"/>
    </row>
    <row r="355" spans="3:15" x14ac:dyDescent="0.25">
      <c r="C355" s="50"/>
      <c r="D355" s="51"/>
      <c r="E355" s="51"/>
      <c r="F355" s="51"/>
      <c r="G355" s="51"/>
      <c r="H355" s="51"/>
      <c r="I355" s="50"/>
      <c r="J355" s="50"/>
      <c r="K355" s="50"/>
      <c r="L355" s="50"/>
      <c r="M355" s="50"/>
      <c r="N355" s="50"/>
      <c r="O355" s="50"/>
    </row>
    <row r="356" spans="3:15" x14ac:dyDescent="0.25">
      <c r="C356" s="50" t="s">
        <v>44</v>
      </c>
      <c r="D356" s="51">
        <f>AVERAGE(B71:B73)</f>
        <v>2</v>
      </c>
      <c r="E356" s="51">
        <f>_xlfn.STDEV.P(B71:B73)</f>
        <v>0</v>
      </c>
      <c r="F356" s="51">
        <f>AVERAGE(C71:C73)</f>
        <v>15776.666666666666</v>
      </c>
      <c r="G356" s="51">
        <f>_xlfn.STDEV.P(C71:C73)</f>
        <v>666.9244501607526</v>
      </c>
      <c r="H356" s="51">
        <f>AVERAGE(D71:D73)</f>
        <v>8873.6666666666661</v>
      </c>
      <c r="I356" s="51">
        <f t="shared" ref="I356" si="114">H356-$D$322</f>
        <v>4157.333333333333</v>
      </c>
      <c r="J356" s="51">
        <f t="shared" ref="J356" si="115">H356+I356</f>
        <v>13031</v>
      </c>
      <c r="K356" s="50"/>
      <c r="L356" s="50"/>
      <c r="M356" s="50"/>
      <c r="N356" s="50"/>
      <c r="O356" s="50"/>
    </row>
    <row r="357" spans="3:15" x14ac:dyDescent="0.25">
      <c r="C357" s="50"/>
      <c r="D357" s="51"/>
      <c r="E357" s="51"/>
      <c r="F357" s="51"/>
      <c r="G357" s="51"/>
      <c r="H357" s="51"/>
      <c r="I357" s="50"/>
      <c r="J357" s="50"/>
      <c r="K357" s="50"/>
      <c r="L357" s="50"/>
      <c r="M357" s="50"/>
      <c r="N357" s="50"/>
      <c r="O357" s="50"/>
    </row>
    <row r="358" spans="3:15" x14ac:dyDescent="0.25">
      <c r="C358" s="50"/>
      <c r="D358" s="51"/>
      <c r="E358" s="51"/>
      <c r="F358" s="51"/>
      <c r="G358" s="51"/>
      <c r="H358" s="51"/>
      <c r="I358" s="50"/>
      <c r="J358" s="50"/>
      <c r="K358" s="50"/>
      <c r="L358" s="50"/>
      <c r="M358" s="50"/>
      <c r="N358" s="50"/>
      <c r="O358" s="50"/>
    </row>
    <row r="405" spans="3:9" x14ac:dyDescent="0.25">
      <c r="H405" t="s">
        <v>97</v>
      </c>
      <c r="I405" t="s">
        <v>98</v>
      </c>
    </row>
    <row r="407" spans="3:9" x14ac:dyDescent="0.25">
      <c r="D407" s="6"/>
      <c r="E407" s="6"/>
      <c r="F407" s="6"/>
      <c r="G407" s="6"/>
    </row>
    <row r="408" spans="3:9" x14ac:dyDescent="0.25">
      <c r="D408" s="6"/>
      <c r="E408" s="6"/>
      <c r="F408" s="6"/>
      <c r="G408" s="6"/>
    </row>
    <row r="409" spans="3:9" x14ac:dyDescent="0.25">
      <c r="D409" s="6"/>
      <c r="E409" s="6"/>
      <c r="F409" s="6"/>
      <c r="G409" s="6"/>
    </row>
    <row r="410" spans="3:9" x14ac:dyDescent="0.25">
      <c r="D410" t="s">
        <v>93</v>
      </c>
      <c r="E410" t="s">
        <v>129</v>
      </c>
      <c r="F410" t="s">
        <v>94</v>
      </c>
      <c r="G410" t="s">
        <v>88</v>
      </c>
    </row>
    <row r="411" spans="3:9" x14ac:dyDescent="0.25">
      <c r="C411" s="50" t="s">
        <v>25</v>
      </c>
      <c r="D411">
        <v>15187</v>
      </c>
      <c r="E411">
        <v>551</v>
      </c>
      <c r="F411" s="50">
        <f>AVERAGE(D411:D413)</f>
        <v>12683</v>
      </c>
      <c r="G411" s="51">
        <f>_xlfn.STDEV.P(D411:D413)</f>
        <v>1832.4111620121359</v>
      </c>
      <c r="H411" s="50">
        <v>12683</v>
      </c>
      <c r="I411" s="51">
        <v>1832.4111620121359</v>
      </c>
    </row>
    <row r="412" spans="3:9" x14ac:dyDescent="0.25">
      <c r="C412" s="50"/>
      <c r="D412">
        <v>12009</v>
      </c>
      <c r="E412">
        <v>659</v>
      </c>
      <c r="F412" s="50"/>
      <c r="G412" s="51"/>
      <c r="H412" s="50"/>
      <c r="I412" s="51"/>
    </row>
    <row r="413" spans="3:9" x14ac:dyDescent="0.25">
      <c r="C413" s="50"/>
      <c r="D413">
        <v>10853</v>
      </c>
      <c r="E413">
        <v>934</v>
      </c>
      <c r="F413" s="50"/>
      <c r="G413" s="51"/>
      <c r="H413" s="50"/>
      <c r="I413" s="51"/>
    </row>
    <row r="414" spans="3:9" x14ac:dyDescent="0.25">
      <c r="C414" s="50" t="s">
        <v>26</v>
      </c>
      <c r="D414">
        <v>5</v>
      </c>
      <c r="F414" s="50">
        <f t="shared" ref="F414" si="116">AVERAGE(D414:D416)</f>
        <v>1.6666666666666667</v>
      </c>
      <c r="G414" s="51">
        <f t="shared" ref="G414" si="117">_xlfn.STDEV.P(D414:D416)</f>
        <v>2.3570226039551585</v>
      </c>
      <c r="H414" s="51">
        <f>AVERAGE(E414:E416)</f>
        <v>22728</v>
      </c>
      <c r="I414" s="51">
        <f>_xlfn.STDEV.P(E414:E416)</f>
        <v>1218</v>
      </c>
    </row>
    <row r="415" spans="3:9" x14ac:dyDescent="0.25">
      <c r="C415" s="50"/>
      <c r="D415">
        <v>0</v>
      </c>
      <c r="E415">
        <v>21510</v>
      </c>
      <c r="F415" s="50"/>
      <c r="G415" s="51"/>
      <c r="H415" s="51"/>
      <c r="I415" s="51"/>
    </row>
    <row r="416" spans="3:9" x14ac:dyDescent="0.25">
      <c r="C416" s="50"/>
      <c r="D416">
        <v>0</v>
      </c>
      <c r="E416">
        <v>23946</v>
      </c>
      <c r="F416" s="50"/>
      <c r="G416" s="51"/>
      <c r="H416" s="51"/>
      <c r="I416" s="51"/>
    </row>
    <row r="417" spans="3:9" x14ac:dyDescent="0.25">
      <c r="C417" s="50" t="s">
        <v>27</v>
      </c>
      <c r="D417">
        <v>0</v>
      </c>
      <c r="F417" s="50">
        <f t="shared" ref="F417" si="118">AVERAGE(D417:D419)</f>
        <v>2.6666666666666665</v>
      </c>
      <c r="G417" s="51">
        <f t="shared" ref="G417" si="119">_xlfn.STDEV.P(D417:D419)</f>
        <v>2.0548046676563256</v>
      </c>
      <c r="H417" s="51">
        <f>AVERAGE(E417:E419)</f>
        <v>14910</v>
      </c>
      <c r="I417" s="51">
        <f>_xlfn.STDEV.P(E417:E419)</f>
        <v>576</v>
      </c>
    </row>
    <row r="418" spans="3:9" x14ac:dyDescent="0.25">
      <c r="C418" s="50"/>
      <c r="D418">
        <v>5</v>
      </c>
      <c r="E418">
        <v>14334</v>
      </c>
      <c r="F418" s="50"/>
      <c r="G418" s="51"/>
      <c r="H418" s="51"/>
      <c r="I418" s="51"/>
    </row>
    <row r="419" spans="3:9" x14ac:dyDescent="0.25">
      <c r="C419" s="50"/>
      <c r="D419">
        <v>3</v>
      </c>
      <c r="E419">
        <v>15486</v>
      </c>
      <c r="F419" s="50"/>
      <c r="G419" s="51"/>
      <c r="H419" s="51"/>
      <c r="I419" s="51"/>
    </row>
    <row r="420" spans="3:9" x14ac:dyDescent="0.25">
      <c r="C420" s="50" t="s">
        <v>28</v>
      </c>
      <c r="D420">
        <v>4</v>
      </c>
      <c r="F420" s="50">
        <f t="shared" ref="F420" si="120">AVERAGE(D420:D422)</f>
        <v>5.333333333333333</v>
      </c>
      <c r="G420" s="51">
        <f t="shared" ref="G420" si="121">_xlfn.STDEV.P(D420:D422)</f>
        <v>1.8856180831641267</v>
      </c>
      <c r="H420" s="51">
        <f>AVERAGE(E420:E422)</f>
        <v>5073.5</v>
      </c>
      <c r="I420" s="51">
        <f>_xlfn.STDEV.P(E420:E422)</f>
        <v>521.5</v>
      </c>
    </row>
    <row r="421" spans="3:9" x14ac:dyDescent="0.25">
      <c r="C421" s="50"/>
      <c r="D421">
        <v>4</v>
      </c>
      <c r="E421">
        <v>5595</v>
      </c>
      <c r="F421" s="50"/>
      <c r="G421" s="51"/>
      <c r="H421" s="51"/>
      <c r="I421" s="51"/>
    </row>
    <row r="422" spans="3:9" x14ac:dyDescent="0.25">
      <c r="C422" s="50"/>
      <c r="D422">
        <v>8</v>
      </c>
      <c r="E422">
        <v>4552</v>
      </c>
      <c r="F422" s="50"/>
      <c r="G422" s="51"/>
      <c r="H422" s="51"/>
      <c r="I422" s="51"/>
    </row>
    <row r="423" spans="3:9" x14ac:dyDescent="0.25">
      <c r="C423" s="50" t="s">
        <v>29</v>
      </c>
      <c r="D423">
        <v>2</v>
      </c>
      <c r="F423" s="50">
        <f t="shared" ref="F423" si="122">AVERAGE(D423:D425)</f>
        <v>0.66666666666666663</v>
      </c>
      <c r="G423" s="51">
        <f t="shared" ref="G423" si="123">_xlfn.STDEV.P(D423:D425)</f>
        <v>0.94280904158206336</v>
      </c>
      <c r="H423" s="51">
        <f>AVERAGE(E423:E425)</f>
        <v>19968.5</v>
      </c>
      <c r="I423" s="51">
        <f>_xlfn.STDEV.P(E423:E425)</f>
        <v>12.5</v>
      </c>
    </row>
    <row r="424" spans="3:9" x14ac:dyDescent="0.25">
      <c r="C424" s="50"/>
      <c r="D424">
        <v>0</v>
      </c>
      <c r="E424">
        <v>19981</v>
      </c>
      <c r="F424" s="50"/>
      <c r="G424" s="51"/>
      <c r="H424" s="51"/>
      <c r="I424" s="51"/>
    </row>
    <row r="425" spans="3:9" x14ac:dyDescent="0.25">
      <c r="C425" s="50"/>
      <c r="D425">
        <v>0</v>
      </c>
      <c r="E425">
        <v>19956</v>
      </c>
      <c r="F425" s="50"/>
      <c r="G425" s="51"/>
      <c r="H425" s="51"/>
      <c r="I425" s="51"/>
    </row>
    <row r="426" spans="3:9" x14ac:dyDescent="0.25">
      <c r="C426" s="49" t="s">
        <v>118</v>
      </c>
      <c r="D426">
        <v>0</v>
      </c>
      <c r="E426">
        <v>11467</v>
      </c>
      <c r="F426" s="50">
        <f t="shared" ref="F426:F438" si="124">AVERAGE(D426:D428)</f>
        <v>0.66666666666666663</v>
      </c>
      <c r="G426" s="51">
        <f t="shared" ref="G426:G438" si="125">_xlfn.STDEV.P(D426:D428)</f>
        <v>0.47140452079103168</v>
      </c>
      <c r="H426" s="51">
        <f t="shared" ref="H426" si="126">AVERAGE(E426:E428)</f>
        <v>9015</v>
      </c>
      <c r="I426" s="51">
        <f t="shared" ref="I426" si="127">_xlfn.STDEV.P(E426:E428)</f>
        <v>1742.6080071739216</v>
      </c>
    </row>
    <row r="427" spans="3:9" x14ac:dyDescent="0.25">
      <c r="C427" s="50"/>
      <c r="D427">
        <v>1</v>
      </c>
      <c r="E427">
        <v>8003</v>
      </c>
      <c r="F427" s="50"/>
      <c r="G427" s="51"/>
      <c r="H427" s="51"/>
      <c r="I427" s="51"/>
    </row>
    <row r="428" spans="3:9" x14ac:dyDescent="0.25">
      <c r="C428" s="50"/>
      <c r="D428">
        <v>1</v>
      </c>
      <c r="E428">
        <v>7575</v>
      </c>
      <c r="F428" s="50"/>
      <c r="G428" s="51"/>
      <c r="H428" s="51"/>
      <c r="I428" s="51"/>
    </row>
    <row r="429" spans="3:9" x14ac:dyDescent="0.25">
      <c r="C429" s="49" t="s">
        <v>119</v>
      </c>
      <c r="D429">
        <v>0</v>
      </c>
      <c r="E429">
        <v>19287</v>
      </c>
      <c r="F429" s="50">
        <f t="shared" si="124"/>
        <v>0.33333333333333331</v>
      </c>
      <c r="G429" s="51">
        <f t="shared" si="125"/>
        <v>0.47140452079103168</v>
      </c>
      <c r="H429" s="51">
        <f t="shared" ref="H429" si="128">AVERAGE(E429:E431)</f>
        <v>13744</v>
      </c>
      <c r="I429" s="51">
        <f t="shared" ref="I429" si="129">_xlfn.STDEV.P(E429:E431)</f>
        <v>3946.4050307421139</v>
      </c>
    </row>
    <row r="430" spans="3:9" x14ac:dyDescent="0.25">
      <c r="C430" s="50"/>
      <c r="D430">
        <v>0</v>
      </c>
      <c r="E430">
        <v>10409</v>
      </c>
      <c r="F430" s="50"/>
      <c r="G430" s="51"/>
      <c r="H430" s="51"/>
      <c r="I430" s="51"/>
    </row>
    <row r="431" spans="3:9" x14ac:dyDescent="0.25">
      <c r="C431" s="50"/>
      <c r="D431">
        <v>1</v>
      </c>
      <c r="E431">
        <v>11536</v>
      </c>
      <c r="F431" s="50"/>
      <c r="G431" s="51"/>
      <c r="H431" s="51"/>
      <c r="I431" s="51"/>
    </row>
    <row r="432" spans="3:9" x14ac:dyDescent="0.25">
      <c r="C432" s="49" t="s">
        <v>120</v>
      </c>
      <c r="D432">
        <v>0</v>
      </c>
      <c r="E432">
        <v>12108</v>
      </c>
      <c r="F432" s="50">
        <f t="shared" si="124"/>
        <v>0</v>
      </c>
      <c r="G432" s="51">
        <f t="shared" si="125"/>
        <v>0</v>
      </c>
      <c r="H432" s="51">
        <f t="shared" ref="H432" si="130">AVERAGE(E432:E434)</f>
        <v>11185.333333333334</v>
      </c>
      <c r="I432" s="51">
        <f t="shared" ref="I432" si="131">_xlfn.STDEV.P(E432:E434)</f>
        <v>675.41657927204858</v>
      </c>
    </row>
    <row r="433" spans="3:11" x14ac:dyDescent="0.25">
      <c r="C433" s="50"/>
      <c r="D433">
        <v>0</v>
      </c>
      <c r="E433">
        <v>10510</v>
      </c>
      <c r="F433" s="50"/>
      <c r="G433" s="51"/>
      <c r="H433" s="51"/>
      <c r="I433" s="51"/>
    </row>
    <row r="434" spans="3:11" x14ac:dyDescent="0.25">
      <c r="C434" s="50"/>
      <c r="D434">
        <v>0</v>
      </c>
      <c r="E434">
        <v>10938</v>
      </c>
      <c r="F434" s="50"/>
      <c r="G434" s="51"/>
      <c r="H434" s="51"/>
      <c r="I434" s="51"/>
    </row>
    <row r="435" spans="3:11" x14ac:dyDescent="0.25">
      <c r="C435" s="49" t="s">
        <v>121</v>
      </c>
      <c r="D435">
        <v>1</v>
      </c>
      <c r="E435">
        <v>6675</v>
      </c>
      <c r="F435" s="50">
        <f t="shared" si="124"/>
        <v>0.33333333333333331</v>
      </c>
      <c r="G435" s="51">
        <f t="shared" si="125"/>
        <v>0.47140452079103168</v>
      </c>
      <c r="H435" s="51">
        <f t="shared" ref="H435" si="132">AVERAGE(E435:E437)</f>
        <v>6641.666666666667</v>
      </c>
      <c r="I435" s="51">
        <f t="shared" ref="I435" si="133">_xlfn.STDEV.P(E435:E437)</f>
        <v>255.83501628110949</v>
      </c>
    </row>
    <row r="436" spans="3:11" x14ac:dyDescent="0.25">
      <c r="C436" s="50"/>
      <c r="D436">
        <v>0</v>
      </c>
      <c r="E436">
        <v>6313</v>
      </c>
      <c r="F436" s="50"/>
      <c r="G436" s="51"/>
      <c r="H436" s="51"/>
      <c r="I436" s="51"/>
    </row>
    <row r="437" spans="3:11" x14ac:dyDescent="0.25">
      <c r="C437" s="50"/>
      <c r="D437">
        <v>0</v>
      </c>
      <c r="E437">
        <v>6937</v>
      </c>
      <c r="F437" s="50"/>
      <c r="G437" s="51"/>
      <c r="H437" s="51"/>
      <c r="I437" s="51"/>
    </row>
    <row r="438" spans="3:11" x14ac:dyDescent="0.25">
      <c r="C438" s="49" t="s">
        <v>122</v>
      </c>
      <c r="D438">
        <v>14</v>
      </c>
      <c r="E438">
        <v>10796</v>
      </c>
      <c r="F438" s="50">
        <f t="shared" si="124"/>
        <v>11.333333333333334</v>
      </c>
      <c r="G438" s="51">
        <f t="shared" si="125"/>
        <v>3.0912061651652345</v>
      </c>
      <c r="H438" s="51">
        <f t="shared" ref="H438" si="134">AVERAGE(E438:E440)</f>
        <v>11291.333333333334</v>
      </c>
      <c r="I438" s="51">
        <f t="shared" ref="I438" si="135">_xlfn.STDEV.P(E438:E440)</f>
        <v>402.94940404748365</v>
      </c>
    </row>
    <row r="439" spans="3:11" x14ac:dyDescent="0.25">
      <c r="C439" s="50"/>
      <c r="D439">
        <v>7</v>
      </c>
      <c r="E439">
        <v>11783</v>
      </c>
      <c r="F439" s="50"/>
      <c r="G439" s="51"/>
      <c r="H439" s="51"/>
      <c r="I439" s="51"/>
    </row>
    <row r="440" spans="3:11" x14ac:dyDescent="0.25">
      <c r="C440" s="50"/>
      <c r="D440">
        <v>13</v>
      </c>
      <c r="E440">
        <v>11295</v>
      </c>
      <c r="F440" s="50"/>
      <c r="G440" s="51"/>
      <c r="H440" s="51"/>
      <c r="I440" s="51"/>
    </row>
    <row r="441" spans="3:11" x14ac:dyDescent="0.25">
      <c r="C441" s="1"/>
      <c r="F441" s="1"/>
      <c r="G441" s="28"/>
      <c r="H441" s="28"/>
      <c r="I441" s="28"/>
    </row>
    <row r="442" spans="3:11" x14ac:dyDescent="0.25">
      <c r="C442" s="1"/>
      <c r="F442" s="1"/>
      <c r="G442" s="28"/>
      <c r="H442" s="28"/>
      <c r="I442" s="28"/>
    </row>
    <row r="443" spans="3:11" x14ac:dyDescent="0.25">
      <c r="D443" t="s">
        <v>93</v>
      </c>
      <c r="E443" t="s">
        <v>69</v>
      </c>
      <c r="F443" t="s">
        <v>94</v>
      </c>
      <c r="G443" t="s">
        <v>88</v>
      </c>
      <c r="H443" t="s">
        <v>95</v>
      </c>
      <c r="I443" t="s">
        <v>96</v>
      </c>
      <c r="J443" t="s">
        <v>93</v>
      </c>
      <c r="K443" t="s">
        <v>69</v>
      </c>
    </row>
    <row r="444" spans="3:11" x14ac:dyDescent="0.25">
      <c r="C444" s="50" t="s">
        <v>31</v>
      </c>
      <c r="D444">
        <v>12936</v>
      </c>
      <c r="E444">
        <v>407</v>
      </c>
      <c r="F444" s="50">
        <f>AVERAGE(D443:D445)</f>
        <v>11743.5</v>
      </c>
      <c r="G444" s="51">
        <f>_xlfn.STDEV.P(D447:D449)</f>
        <v>824.6324433750267</v>
      </c>
      <c r="H444" s="51">
        <f>AVERAGE(E444:E446)</f>
        <v>1173.6666666666667</v>
      </c>
      <c r="I444" s="51">
        <f>_xlfn.STDEV.P(E444:E446)</f>
        <v>543.25091399422013</v>
      </c>
      <c r="J444" s="48">
        <f>((F444*100)/(F444+H444))</f>
        <v>90.91390010709263</v>
      </c>
      <c r="K444" s="48">
        <f>((H444*100)/(H444+F444))</f>
        <v>9.086099892907372</v>
      </c>
    </row>
    <row r="445" spans="3:11" x14ac:dyDescent="0.25">
      <c r="C445" s="50"/>
      <c r="D445">
        <v>10551</v>
      </c>
      <c r="E445">
        <v>1514</v>
      </c>
      <c r="F445" s="50"/>
      <c r="G445" s="51"/>
      <c r="H445" s="51"/>
      <c r="I445" s="51"/>
      <c r="J445" s="48"/>
      <c r="K445" s="48"/>
    </row>
    <row r="446" spans="3:11" x14ac:dyDescent="0.25">
      <c r="C446" s="50"/>
      <c r="D446">
        <v>10987</v>
      </c>
      <c r="E446">
        <v>1600</v>
      </c>
      <c r="F446" s="50"/>
      <c r="G446" s="51"/>
      <c r="H446" s="51"/>
      <c r="I446" s="51"/>
      <c r="J446" s="48"/>
      <c r="K446" s="48"/>
    </row>
    <row r="447" spans="3:11" x14ac:dyDescent="0.25">
      <c r="C447" s="50" t="s">
        <v>30</v>
      </c>
      <c r="D447">
        <v>8740</v>
      </c>
      <c r="E447">
        <v>3120</v>
      </c>
      <c r="F447" s="51">
        <f>AVERAGE(D447:D449)</f>
        <v>9342</v>
      </c>
      <c r="G447" s="51">
        <f>_xlfn.STDEV.P(D444:D446)</f>
        <v>1036.9250481860083</v>
      </c>
      <c r="H447" s="51">
        <f>AVERAGE(E447:E449)</f>
        <v>3785.3333333333335</v>
      </c>
      <c r="I447" s="51">
        <f>_xlfn.STDEV.P(E447:E449)</f>
        <v>1061.9345031068954</v>
      </c>
      <c r="J447" s="48">
        <f t="shared" ref="J447" si="136">((F447*100)/(F447+H447))</f>
        <v>71.164491392006497</v>
      </c>
      <c r="K447" s="48">
        <f t="shared" ref="K447" si="137">((H447*100)/(H447+F447))</f>
        <v>28.8355086079935</v>
      </c>
    </row>
    <row r="448" spans="3:11" x14ac:dyDescent="0.25">
      <c r="C448" s="50"/>
      <c r="D448">
        <v>8778</v>
      </c>
      <c r="E448">
        <v>5284</v>
      </c>
      <c r="F448" s="51"/>
      <c r="G448" s="51"/>
      <c r="H448" s="51"/>
      <c r="I448" s="51"/>
      <c r="J448" s="48"/>
      <c r="K448" s="48"/>
    </row>
    <row r="449" spans="3:11" x14ac:dyDescent="0.25">
      <c r="C449" s="50"/>
      <c r="D449">
        <v>10508</v>
      </c>
      <c r="E449">
        <v>2952</v>
      </c>
      <c r="F449" s="51"/>
      <c r="G449" s="51"/>
      <c r="H449" s="51"/>
      <c r="I449" s="51"/>
      <c r="J449" s="48"/>
      <c r="K449" s="48"/>
    </row>
    <row r="450" spans="3:11" x14ac:dyDescent="0.25">
      <c r="C450" s="50" t="s">
        <v>32</v>
      </c>
      <c r="D450">
        <v>12936</v>
      </c>
      <c r="E450">
        <v>422</v>
      </c>
      <c r="F450" s="51">
        <f t="shared" ref="F450" si="138">AVERAGE(D450:D452)</f>
        <v>11861.666666666666</v>
      </c>
      <c r="G450" s="51">
        <f t="shared" ref="G450" si="139">_xlfn.STDEV.P(D450:D452)</f>
        <v>759.85276351555251</v>
      </c>
      <c r="H450" s="51">
        <f t="shared" ref="H450" si="140">AVERAGE(E450:E452)</f>
        <v>910.66666666666663</v>
      </c>
      <c r="I450" s="51">
        <f t="shared" ref="I450" si="141">_xlfn.STDEV.P(E450:E452)</f>
        <v>369.7001788236276</v>
      </c>
      <c r="J450" s="48">
        <f t="shared" ref="J450" si="142">((F450*100)/(F450+H450))</f>
        <v>92.870005480596078</v>
      </c>
      <c r="K450" s="48">
        <f t="shared" ref="K450" si="143">((H450*100)/(H450+F450))</f>
        <v>7.1299945194039198</v>
      </c>
    </row>
    <row r="451" spans="3:11" x14ac:dyDescent="0.25">
      <c r="C451" s="50"/>
      <c r="D451">
        <v>11345</v>
      </c>
      <c r="E451">
        <v>1316</v>
      </c>
      <c r="F451" s="51"/>
      <c r="G451" s="51"/>
      <c r="H451" s="51"/>
      <c r="I451" s="51"/>
      <c r="J451" s="48"/>
      <c r="K451" s="48"/>
    </row>
    <row r="452" spans="3:11" x14ac:dyDescent="0.25">
      <c r="C452" s="50"/>
      <c r="D452">
        <v>11304</v>
      </c>
      <c r="E452">
        <v>994</v>
      </c>
      <c r="F452" s="51"/>
      <c r="G452" s="51"/>
      <c r="H452" s="51"/>
      <c r="I452" s="51"/>
      <c r="J452" s="48"/>
      <c r="K452" s="48"/>
    </row>
    <row r="453" spans="3:11" x14ac:dyDescent="0.25">
      <c r="C453" s="50" t="s">
        <v>33</v>
      </c>
      <c r="D453">
        <v>11615</v>
      </c>
      <c r="E453">
        <v>2105</v>
      </c>
      <c r="F453" s="51">
        <f t="shared" ref="F453" si="144">AVERAGE(D453:D455)</f>
        <v>11454.666666666666</v>
      </c>
      <c r="G453" s="51">
        <f t="shared" ref="G453" si="145">_xlfn.STDEV.P(D453:D455)</f>
        <v>1123.1124411899084</v>
      </c>
      <c r="H453" s="51">
        <f t="shared" ref="H453" si="146">AVERAGE(E453:E455)</f>
        <v>2480.3333333333335</v>
      </c>
      <c r="I453" s="51">
        <f t="shared" ref="I453" si="147">_xlfn.STDEV.P(E453:E455)</f>
        <v>322.78097148926787</v>
      </c>
      <c r="J453" s="48">
        <f t="shared" ref="J453" si="148">((F453*100)/(F453+H453))</f>
        <v>82.200693696926194</v>
      </c>
      <c r="K453" s="48">
        <f t="shared" ref="K453" si="149">((H453*100)/(H453+F453))</f>
        <v>17.799306303073795</v>
      </c>
    </row>
    <row r="454" spans="3:11" x14ac:dyDescent="0.25">
      <c r="C454" s="50"/>
      <c r="D454">
        <v>10006</v>
      </c>
      <c r="E454">
        <v>2443</v>
      </c>
      <c r="F454" s="51"/>
      <c r="G454" s="51"/>
      <c r="H454" s="51"/>
      <c r="I454" s="51"/>
      <c r="J454" s="48"/>
      <c r="K454" s="48"/>
    </row>
    <row r="455" spans="3:11" x14ac:dyDescent="0.25">
      <c r="C455" s="50"/>
      <c r="D455">
        <v>12743</v>
      </c>
      <c r="E455">
        <v>2893</v>
      </c>
      <c r="F455" s="51"/>
      <c r="G455" s="51"/>
      <c r="H455" s="51"/>
      <c r="I455" s="51"/>
      <c r="J455" s="48"/>
      <c r="K455" s="48"/>
    </row>
    <row r="456" spans="3:11" x14ac:dyDescent="0.25">
      <c r="C456" s="50" t="s">
        <v>34</v>
      </c>
      <c r="D456">
        <v>12656</v>
      </c>
      <c r="E456">
        <v>2250</v>
      </c>
      <c r="F456" s="51">
        <f t="shared" ref="F456" si="150">AVERAGE(D456:D458)</f>
        <v>12812</v>
      </c>
      <c r="G456" s="51">
        <f t="shared" ref="G456" si="151">_xlfn.STDEV.P(D456:D458)</f>
        <v>710.79861189134772</v>
      </c>
      <c r="H456" s="51">
        <f t="shared" ref="H456" si="152">AVERAGE(E456:E458)</f>
        <v>2592</v>
      </c>
      <c r="I456" s="51">
        <f t="shared" ref="I456" si="153">_xlfn.STDEV.P(E456:E458)</f>
        <v>552.19984305201206</v>
      </c>
      <c r="J456" s="48">
        <f t="shared" ref="J456" si="154">((F456*100)/(F456+H456))</f>
        <v>83.173201765775119</v>
      </c>
      <c r="K456" s="48">
        <f t="shared" ref="K456" si="155">((H456*100)/(H456+F456))</f>
        <v>16.826798234224878</v>
      </c>
    </row>
    <row r="457" spans="3:11" x14ac:dyDescent="0.25">
      <c r="C457" s="50"/>
      <c r="D457">
        <v>12030</v>
      </c>
      <c r="E457">
        <v>2155</v>
      </c>
      <c r="F457" s="51"/>
      <c r="G457" s="51"/>
      <c r="H457" s="51"/>
      <c r="I457" s="51"/>
      <c r="J457" s="48"/>
      <c r="K457" s="48"/>
    </row>
    <row r="458" spans="3:11" x14ac:dyDescent="0.25">
      <c r="C458" s="50"/>
      <c r="D458">
        <v>13750</v>
      </c>
      <c r="E458">
        <v>3371</v>
      </c>
      <c r="F458" s="51"/>
      <c r="G458" s="51"/>
      <c r="H458" s="51"/>
      <c r="I458" s="51"/>
      <c r="J458" s="48"/>
      <c r="K458" s="48"/>
    </row>
    <row r="459" spans="3:11" x14ac:dyDescent="0.25">
      <c r="C459" s="50" t="s">
        <v>35</v>
      </c>
      <c r="D459">
        <v>12762</v>
      </c>
      <c r="E459">
        <v>797</v>
      </c>
      <c r="F459" s="51">
        <f t="shared" ref="F459" si="156">AVERAGE(D459:D461)</f>
        <v>12465.333333333334</v>
      </c>
      <c r="G459" s="51">
        <f t="shared" ref="G459" si="157">_xlfn.STDEV.P(D459:D461)</f>
        <v>1285.2541469383486</v>
      </c>
      <c r="H459" s="51">
        <f t="shared" ref="H459" si="158">AVERAGE(E459:E461)</f>
        <v>976</v>
      </c>
      <c r="I459" s="51">
        <f t="shared" ref="I459" si="159">_xlfn.STDEV.P(E459:E461)</f>
        <v>151.29000848260492</v>
      </c>
      <c r="J459" s="48">
        <f t="shared" ref="J459" si="160">((F459*100)/(F459+H459))</f>
        <v>92.738815593691115</v>
      </c>
      <c r="K459" s="48">
        <f t="shared" ref="K459" si="161">((H459*100)/(H459+F459))</f>
        <v>7.2611844063088977</v>
      </c>
    </row>
    <row r="460" spans="3:11" x14ac:dyDescent="0.25">
      <c r="C460" s="50"/>
      <c r="D460">
        <v>13870</v>
      </c>
      <c r="E460">
        <v>1167</v>
      </c>
      <c r="F460" s="51"/>
      <c r="G460" s="51"/>
      <c r="H460" s="51"/>
      <c r="I460" s="51"/>
      <c r="J460" s="48"/>
      <c r="K460" s="48"/>
    </row>
    <row r="461" spans="3:11" x14ac:dyDescent="0.25">
      <c r="C461" s="50"/>
      <c r="D461">
        <v>10764</v>
      </c>
      <c r="E461">
        <v>964</v>
      </c>
      <c r="F461" s="51"/>
      <c r="G461" s="51"/>
      <c r="H461" s="51"/>
      <c r="I461" s="51"/>
      <c r="J461" s="48"/>
      <c r="K461" s="48"/>
    </row>
    <row r="462" spans="3:11" x14ac:dyDescent="0.25">
      <c r="C462" s="50" t="s">
        <v>36</v>
      </c>
      <c r="D462">
        <v>11026</v>
      </c>
      <c r="E462">
        <v>1009</v>
      </c>
      <c r="F462" s="51">
        <f t="shared" ref="F462" si="162">AVERAGE(D462:D464)</f>
        <v>9888</v>
      </c>
      <c r="G462" s="51">
        <f t="shared" ref="G462" si="163">_xlfn.STDEV.P(D462:D464)</f>
        <v>1569.2424924147319</v>
      </c>
      <c r="H462" s="51">
        <f t="shared" ref="H462" si="164">AVERAGE(E462:E464)</f>
        <v>1299</v>
      </c>
      <c r="I462" s="51">
        <f t="shared" ref="I462" si="165">_xlfn.STDEV.P(E462:E464)</f>
        <v>225.87754794725984</v>
      </c>
      <c r="J462" s="48">
        <f t="shared" ref="J462" si="166">((F462*100)/(F462+H462))</f>
        <v>88.388307857334411</v>
      </c>
      <c r="K462" s="48">
        <f t="shared" ref="K462" si="167">((H462*100)/(H462+F462))</f>
        <v>11.611692142665595</v>
      </c>
    </row>
    <row r="463" spans="3:11" x14ac:dyDescent="0.25">
      <c r="C463" s="50"/>
      <c r="D463">
        <v>7669</v>
      </c>
      <c r="E463">
        <v>1560</v>
      </c>
      <c r="F463" s="51"/>
      <c r="G463" s="51"/>
      <c r="H463" s="51"/>
      <c r="I463" s="51"/>
      <c r="J463" s="48"/>
      <c r="K463" s="48"/>
    </row>
    <row r="464" spans="3:11" x14ac:dyDescent="0.25">
      <c r="C464" s="50"/>
      <c r="D464">
        <v>10969</v>
      </c>
      <c r="E464">
        <v>1328</v>
      </c>
      <c r="F464" s="51"/>
      <c r="G464" s="51"/>
      <c r="H464" s="51"/>
      <c r="I464" s="51"/>
      <c r="J464" s="48"/>
      <c r="K464" s="48"/>
    </row>
    <row r="465" spans="3:11" x14ac:dyDescent="0.25">
      <c r="C465" s="50" t="s">
        <v>37</v>
      </c>
      <c r="D465">
        <v>11052</v>
      </c>
      <c r="E465">
        <v>1990</v>
      </c>
      <c r="F465" s="51">
        <f t="shared" ref="F465" si="168">AVERAGE(D465:D467)</f>
        <v>11348.333333333334</v>
      </c>
      <c r="G465" s="51">
        <f t="shared" ref="G465" si="169">_xlfn.STDEV.P(D465:D467)</f>
        <v>271.01086489085429</v>
      </c>
      <c r="H465" s="51">
        <f t="shared" ref="H465" si="170">AVERAGE(E465:E467)</f>
        <v>2497.6666666666665</v>
      </c>
      <c r="I465" s="51">
        <f t="shared" ref="I465" si="171">_xlfn.STDEV.P(E465:E467)</f>
        <v>447.13632025243584</v>
      </c>
      <c r="J465" s="48">
        <f t="shared" ref="J465:J480" si="172">((F465*100)/(F465+H465))</f>
        <v>81.961095864028124</v>
      </c>
      <c r="K465" s="48">
        <f t="shared" ref="K465:K480" si="173">((H465*100)/(H465+F465))</f>
        <v>18.03890413597188</v>
      </c>
    </row>
    <row r="466" spans="3:11" x14ac:dyDescent="0.25">
      <c r="C466" s="50"/>
      <c r="D466">
        <v>11707</v>
      </c>
      <c r="E466">
        <v>3078</v>
      </c>
      <c r="F466" s="51"/>
      <c r="G466" s="51"/>
      <c r="H466" s="51"/>
      <c r="I466" s="51"/>
      <c r="J466" s="48"/>
      <c r="K466" s="48"/>
    </row>
    <row r="467" spans="3:11" x14ac:dyDescent="0.25">
      <c r="C467" s="50"/>
      <c r="D467">
        <v>11286</v>
      </c>
      <c r="E467">
        <v>2425</v>
      </c>
      <c r="F467" s="51"/>
      <c r="G467" s="51"/>
      <c r="H467" s="51"/>
      <c r="I467" s="51"/>
      <c r="J467" s="48"/>
      <c r="K467" s="48"/>
    </row>
    <row r="468" spans="3:11" x14ac:dyDescent="0.25">
      <c r="C468" s="49" t="s">
        <v>123</v>
      </c>
      <c r="D468">
        <v>9613</v>
      </c>
      <c r="E468">
        <v>693</v>
      </c>
      <c r="F468" s="51">
        <f t="shared" ref="F468:F480" si="174">AVERAGE(D468:D470)</f>
        <v>9703.6666666666661</v>
      </c>
      <c r="G468" s="51">
        <f t="shared" ref="G468:G480" si="175">_xlfn.STDEV.P(D468:D470)</f>
        <v>146.25624393128959</v>
      </c>
      <c r="H468" s="51">
        <f t="shared" ref="H468:H480" si="176">AVERAGE(E468:E470)</f>
        <v>590.66666666666663</v>
      </c>
      <c r="I468" s="51">
        <f t="shared" ref="I468:I480" si="177">_xlfn.STDEV.P(E468:E470)</f>
        <v>135.63267387404196</v>
      </c>
      <c r="J468" s="48">
        <f t="shared" si="172"/>
        <v>94.26221545834278</v>
      </c>
      <c r="K468" s="48">
        <f t="shared" si="173"/>
        <v>5.7377845416572226</v>
      </c>
    </row>
    <row r="469" spans="3:11" x14ac:dyDescent="0.25">
      <c r="C469" s="50"/>
      <c r="D469">
        <v>9910</v>
      </c>
      <c r="E469">
        <v>680</v>
      </c>
      <c r="F469" s="51"/>
      <c r="G469" s="51"/>
      <c r="H469" s="51"/>
      <c r="I469" s="51"/>
      <c r="J469" s="48"/>
      <c r="K469" s="48"/>
    </row>
    <row r="470" spans="3:11" x14ac:dyDescent="0.25">
      <c r="C470" s="50"/>
      <c r="D470">
        <v>9588</v>
      </c>
      <c r="E470">
        <v>399</v>
      </c>
      <c r="F470" s="51"/>
      <c r="G470" s="51"/>
      <c r="H470" s="51"/>
      <c r="I470" s="51"/>
      <c r="J470" s="48"/>
      <c r="K470" s="48"/>
    </row>
    <row r="471" spans="3:11" x14ac:dyDescent="0.25">
      <c r="C471" s="49" t="s">
        <v>124</v>
      </c>
      <c r="D471">
        <v>10207</v>
      </c>
      <c r="E471">
        <v>847</v>
      </c>
      <c r="F471" s="51">
        <f t="shared" si="174"/>
        <v>10088</v>
      </c>
      <c r="G471" s="51">
        <f t="shared" si="175"/>
        <v>403.64423279252566</v>
      </c>
      <c r="H471" s="51">
        <f t="shared" si="176"/>
        <v>850</v>
      </c>
      <c r="I471" s="51">
        <f t="shared" si="177"/>
        <v>104.12492496996096</v>
      </c>
      <c r="J471" s="48">
        <f t="shared" si="172"/>
        <v>92.228926677637588</v>
      </c>
      <c r="K471" s="48">
        <f t="shared" si="173"/>
        <v>7.7710733223624064</v>
      </c>
    </row>
    <row r="472" spans="3:11" x14ac:dyDescent="0.25">
      <c r="C472" s="50"/>
      <c r="D472">
        <v>10512</v>
      </c>
      <c r="E472">
        <v>724</v>
      </c>
      <c r="F472" s="51"/>
      <c r="G472" s="51"/>
      <c r="H472" s="51"/>
      <c r="I472" s="51"/>
      <c r="J472" s="48"/>
      <c r="K472" s="48"/>
    </row>
    <row r="473" spans="3:11" x14ac:dyDescent="0.25">
      <c r="C473" s="50"/>
      <c r="D473">
        <v>9545</v>
      </c>
      <c r="E473">
        <v>979</v>
      </c>
      <c r="F473" s="51"/>
      <c r="G473" s="51"/>
      <c r="H473" s="51"/>
      <c r="I473" s="51"/>
      <c r="J473" s="48"/>
      <c r="K473" s="48"/>
    </row>
    <row r="474" spans="3:11" x14ac:dyDescent="0.25">
      <c r="C474" s="49" t="s">
        <v>125</v>
      </c>
      <c r="D474">
        <v>9956</v>
      </c>
      <c r="E474">
        <v>5443</v>
      </c>
      <c r="F474" s="51">
        <f t="shared" si="174"/>
        <v>9693</v>
      </c>
      <c r="G474" s="51">
        <f t="shared" si="175"/>
        <v>606.86791533798089</v>
      </c>
      <c r="H474" s="51">
        <f t="shared" si="176"/>
        <v>5622</v>
      </c>
      <c r="I474" s="51">
        <f t="shared" si="177"/>
        <v>458.32375747572445</v>
      </c>
      <c r="J474" s="48">
        <f t="shared" si="172"/>
        <v>63.290891283055828</v>
      </c>
      <c r="K474" s="48">
        <f t="shared" si="173"/>
        <v>36.709108716944172</v>
      </c>
    </row>
    <row r="475" spans="3:11" x14ac:dyDescent="0.25">
      <c r="C475" s="50"/>
      <c r="D475">
        <v>10269</v>
      </c>
      <c r="E475">
        <v>6251</v>
      </c>
      <c r="F475" s="51"/>
      <c r="G475" s="51"/>
      <c r="H475" s="51"/>
      <c r="I475" s="51"/>
      <c r="J475" s="48"/>
      <c r="K475" s="48"/>
    </row>
    <row r="476" spans="3:11" x14ac:dyDescent="0.25">
      <c r="C476" s="50"/>
      <c r="D476">
        <v>8854</v>
      </c>
      <c r="E476">
        <v>5172</v>
      </c>
      <c r="F476" s="51"/>
      <c r="G476" s="51"/>
      <c r="H476" s="51"/>
      <c r="I476" s="51"/>
      <c r="J476" s="48"/>
      <c r="K476" s="48"/>
    </row>
    <row r="477" spans="3:11" x14ac:dyDescent="0.25">
      <c r="C477" s="49" t="s">
        <v>126</v>
      </c>
      <c r="D477">
        <v>10821</v>
      </c>
      <c r="E477">
        <v>940</v>
      </c>
      <c r="F477" s="51">
        <f t="shared" si="174"/>
        <v>11104</v>
      </c>
      <c r="G477" s="51">
        <f t="shared" si="175"/>
        <v>467.52753929581519</v>
      </c>
      <c r="H477" s="51">
        <f t="shared" si="176"/>
        <v>1051</v>
      </c>
      <c r="I477" s="51">
        <f t="shared" si="177"/>
        <v>82.101563119508668</v>
      </c>
      <c r="J477" s="48">
        <f t="shared" si="172"/>
        <v>91.353352529823113</v>
      </c>
      <c r="K477" s="48">
        <f t="shared" si="173"/>
        <v>8.6466474701768821</v>
      </c>
    </row>
    <row r="478" spans="3:11" x14ac:dyDescent="0.25">
      <c r="C478" s="50"/>
      <c r="D478">
        <v>10728</v>
      </c>
      <c r="E478">
        <v>1136</v>
      </c>
      <c r="F478" s="51"/>
      <c r="G478" s="51"/>
      <c r="H478" s="51"/>
      <c r="I478" s="51"/>
      <c r="J478" s="48"/>
      <c r="K478" s="48"/>
    </row>
    <row r="479" spans="3:11" x14ac:dyDescent="0.25">
      <c r="C479" s="50"/>
      <c r="D479">
        <v>11763</v>
      </c>
      <c r="E479">
        <v>1077</v>
      </c>
      <c r="F479" s="51"/>
      <c r="G479" s="51"/>
      <c r="H479" s="51"/>
      <c r="I479" s="51"/>
      <c r="J479" s="48"/>
      <c r="K479" s="48"/>
    </row>
    <row r="480" spans="3:11" x14ac:dyDescent="0.25">
      <c r="C480" s="49" t="s">
        <v>127</v>
      </c>
      <c r="D480">
        <v>10408</v>
      </c>
      <c r="E480">
        <v>456</v>
      </c>
      <c r="F480" s="51">
        <f t="shared" si="174"/>
        <v>9769.6666666666661</v>
      </c>
      <c r="G480" s="51">
        <f t="shared" si="175"/>
        <v>1005.5520319152505</v>
      </c>
      <c r="H480" s="51">
        <f t="shared" si="176"/>
        <v>422.66666666666669</v>
      </c>
      <c r="I480" s="51">
        <f t="shared" si="177"/>
        <v>24.073960113690386</v>
      </c>
      <c r="J480" s="48">
        <f t="shared" si="172"/>
        <v>95.853092193478773</v>
      </c>
      <c r="K480" s="48">
        <f t="shared" si="173"/>
        <v>4.1469078065212424</v>
      </c>
    </row>
    <row r="481" spans="3:11" x14ac:dyDescent="0.25">
      <c r="C481" s="50"/>
      <c r="D481">
        <v>10551</v>
      </c>
      <c r="E481">
        <v>412</v>
      </c>
      <c r="F481" s="51"/>
      <c r="G481" s="51"/>
      <c r="H481" s="51"/>
      <c r="I481" s="51"/>
      <c r="J481" s="48"/>
      <c r="K481" s="48"/>
    </row>
    <row r="482" spans="3:11" x14ac:dyDescent="0.25">
      <c r="C482" s="50"/>
      <c r="D482">
        <v>8350</v>
      </c>
      <c r="E482">
        <v>400</v>
      </c>
      <c r="F482" s="51"/>
      <c r="G482" s="51"/>
      <c r="H482" s="51"/>
      <c r="I482" s="51"/>
      <c r="J482" s="48"/>
      <c r="K482" s="48"/>
    </row>
    <row r="483" spans="3:11" x14ac:dyDescent="0.25">
      <c r="C483" s="1"/>
      <c r="F483" s="28"/>
      <c r="G483" s="28"/>
      <c r="H483" s="28"/>
      <c r="I483" s="28"/>
      <c r="J483" s="29"/>
      <c r="K483" s="29"/>
    </row>
    <row r="484" spans="3:11" x14ac:dyDescent="0.25">
      <c r="C484" s="1"/>
      <c r="F484" s="28"/>
      <c r="G484" s="28"/>
      <c r="H484" s="28"/>
      <c r="I484" s="28"/>
      <c r="J484" s="29"/>
      <c r="K484" s="29"/>
    </row>
    <row r="485" spans="3:11" x14ac:dyDescent="0.25">
      <c r="C485" s="1"/>
      <c r="F485" s="28"/>
      <c r="G485" s="28"/>
      <c r="H485" s="28"/>
      <c r="I485" s="28"/>
      <c r="J485" s="29"/>
      <c r="K485" s="29"/>
    </row>
    <row r="492" spans="3:11" x14ac:dyDescent="0.25">
      <c r="C492" t="s">
        <v>99</v>
      </c>
      <c r="D492" t="s">
        <v>87</v>
      </c>
      <c r="E492" t="s">
        <v>69</v>
      </c>
    </row>
    <row r="493" spans="3:11" x14ac:dyDescent="0.25">
      <c r="C493" s="50" t="s">
        <v>31</v>
      </c>
      <c r="D493" s="48">
        <f>((F444*100)/$F$411)-100</f>
        <v>-7.4075534179610543</v>
      </c>
      <c r="E493" s="48">
        <f>((H444*100)/H414)-100</f>
        <v>-94.836031913645428</v>
      </c>
    </row>
    <row r="494" spans="3:11" x14ac:dyDescent="0.25">
      <c r="C494" s="50"/>
      <c r="D494" s="48"/>
      <c r="E494" s="48"/>
    </row>
    <row r="495" spans="3:11" x14ac:dyDescent="0.25">
      <c r="C495" s="50"/>
      <c r="D495" s="48"/>
      <c r="E495" s="48"/>
    </row>
    <row r="496" spans="3:11" x14ac:dyDescent="0.25">
      <c r="C496" s="50" t="s">
        <v>30</v>
      </c>
      <c r="D496" s="48">
        <f t="shared" ref="D496" si="178">((F447*100)/$F$411)-100</f>
        <v>-26.342348024915239</v>
      </c>
      <c r="E496" s="48">
        <f>((H447*100)/H414)-100</f>
        <v>-83.345066291212021</v>
      </c>
    </row>
    <row r="497" spans="3:5" x14ac:dyDescent="0.25">
      <c r="C497" s="50"/>
      <c r="D497" s="48"/>
      <c r="E497" s="48"/>
    </row>
    <row r="498" spans="3:5" x14ac:dyDescent="0.25">
      <c r="C498" s="50"/>
      <c r="D498" s="48"/>
      <c r="E498" s="48"/>
    </row>
    <row r="499" spans="3:5" x14ac:dyDescent="0.25">
      <c r="C499" s="50" t="s">
        <v>32</v>
      </c>
      <c r="D499" s="48">
        <f t="shared" ref="D499" si="179">((F450*100)/$F$411)-100</f>
        <v>-6.4758600751662385</v>
      </c>
      <c r="E499" s="48">
        <f>((H450*100)/H417)-100</f>
        <v>-93.892242342946574</v>
      </c>
    </row>
    <row r="500" spans="3:5" x14ac:dyDescent="0.25">
      <c r="C500" s="50"/>
      <c r="D500" s="48"/>
      <c r="E500" s="48"/>
    </row>
    <row r="501" spans="3:5" x14ac:dyDescent="0.25">
      <c r="C501" s="50"/>
      <c r="D501" s="48"/>
      <c r="E501" s="48"/>
    </row>
    <row r="502" spans="3:5" x14ac:dyDescent="0.25">
      <c r="C502" s="50" t="s">
        <v>33</v>
      </c>
      <c r="D502" s="48">
        <f t="shared" ref="D502" si="180">((F453*100)/$F$411)-100</f>
        <v>-9.6848800231280876</v>
      </c>
      <c r="E502" s="48">
        <f>((H453*100)/H417)-100</f>
        <v>-83.364632237871675</v>
      </c>
    </row>
    <row r="503" spans="3:5" x14ac:dyDescent="0.25">
      <c r="C503" s="50"/>
      <c r="D503" s="48"/>
      <c r="E503" s="48"/>
    </row>
    <row r="504" spans="3:5" x14ac:dyDescent="0.25">
      <c r="C504" s="50"/>
      <c r="D504" s="48"/>
      <c r="E504" s="48"/>
    </row>
    <row r="505" spans="3:5" x14ac:dyDescent="0.25">
      <c r="C505" s="50" t="s">
        <v>34</v>
      </c>
      <c r="D505" s="48">
        <f t="shared" ref="D505" si="181">((F456*100)/$F$411)-100</f>
        <v>1.017109516675859</v>
      </c>
      <c r="E505" s="48">
        <f>((H456*100)/H420)-100</f>
        <v>-48.911008179757566</v>
      </c>
    </row>
    <row r="506" spans="3:5" x14ac:dyDescent="0.25">
      <c r="C506" s="50"/>
      <c r="D506" s="48"/>
      <c r="E506" s="48"/>
    </row>
    <row r="507" spans="3:5" x14ac:dyDescent="0.25">
      <c r="C507" s="50"/>
      <c r="D507" s="48"/>
      <c r="E507" s="48"/>
    </row>
    <row r="508" spans="3:5" x14ac:dyDescent="0.25">
      <c r="C508" s="50" t="s">
        <v>35</v>
      </c>
      <c r="D508" s="48">
        <f t="shared" ref="D508" si="182">((F459*100)/$F$411)-100</f>
        <v>-1.716208047517668</v>
      </c>
      <c r="E508" s="48">
        <f>((H459*100)/H420)-100</f>
        <v>-80.762787030649449</v>
      </c>
    </row>
    <row r="509" spans="3:5" x14ac:dyDescent="0.25">
      <c r="C509" s="50"/>
      <c r="D509" s="48"/>
      <c r="E509" s="48"/>
    </row>
    <row r="510" spans="3:5" x14ac:dyDescent="0.25">
      <c r="C510" s="50"/>
      <c r="D510" s="48"/>
      <c r="E510" s="48"/>
    </row>
    <row r="511" spans="3:5" x14ac:dyDescent="0.25">
      <c r="C511" s="50" t="s">
        <v>36</v>
      </c>
      <c r="D511" s="48">
        <f t="shared" ref="D511" si="183">((F462*100)/$F$411)-100</f>
        <v>-22.037372861310416</v>
      </c>
      <c r="E511" s="48">
        <f>((H462*100)/H423)-100</f>
        <v>-93.494754237924738</v>
      </c>
    </row>
    <row r="512" spans="3:5" x14ac:dyDescent="0.25">
      <c r="C512" s="50"/>
      <c r="D512" s="48"/>
      <c r="E512" s="48"/>
    </row>
    <row r="513" spans="3:5" x14ac:dyDescent="0.25">
      <c r="C513" s="50"/>
      <c r="D513" s="48"/>
      <c r="E513" s="48"/>
    </row>
    <row r="514" spans="3:5" x14ac:dyDescent="0.25">
      <c r="C514" s="50" t="s">
        <v>37</v>
      </c>
      <c r="D514" s="48">
        <f t="shared" ref="D514" si="184">((F465*100)/$F$411)-100</f>
        <v>-10.523272622145114</v>
      </c>
      <c r="E514" s="48">
        <f>((H465*100)/H423)-100</f>
        <v>-87.491966513926101</v>
      </c>
    </row>
    <row r="515" spans="3:5" x14ac:dyDescent="0.25">
      <c r="C515" s="50"/>
      <c r="D515" s="48"/>
      <c r="E515" s="48"/>
    </row>
    <row r="516" spans="3:5" x14ac:dyDescent="0.25">
      <c r="C516" s="50"/>
      <c r="D516" s="48"/>
      <c r="E516" s="48"/>
    </row>
    <row r="517" spans="3:5" x14ac:dyDescent="0.25">
      <c r="C517" s="49" t="s">
        <v>123</v>
      </c>
      <c r="D517" s="48">
        <f t="shared" ref="D517:D529" si="185">((F468*100)/$F$411)-100</f>
        <v>-23.490761912271026</v>
      </c>
      <c r="E517" s="48">
        <f t="shared" ref="E517" si="186">((H468*100)/H426)-100</f>
        <v>-93.447957108522829</v>
      </c>
    </row>
    <row r="518" spans="3:5" x14ac:dyDescent="0.25">
      <c r="C518" s="50"/>
      <c r="D518" s="48"/>
      <c r="E518" s="48"/>
    </row>
    <row r="519" spans="3:5" x14ac:dyDescent="0.25">
      <c r="C519" s="50"/>
      <c r="D519" s="48"/>
      <c r="E519" s="48"/>
    </row>
    <row r="520" spans="3:5" x14ac:dyDescent="0.25">
      <c r="C520" s="49" t="s">
        <v>124</v>
      </c>
      <c r="D520" s="48">
        <f t="shared" si="185"/>
        <v>-20.460458881967995</v>
      </c>
      <c r="E520" s="48">
        <f t="shared" ref="E520" si="187">((H471*100)/H429)-100</f>
        <v>-93.815483119906872</v>
      </c>
    </row>
    <row r="521" spans="3:5" x14ac:dyDescent="0.25">
      <c r="C521" s="50"/>
      <c r="D521" s="48"/>
      <c r="E521" s="48"/>
    </row>
    <row r="522" spans="3:5" x14ac:dyDescent="0.25">
      <c r="C522" s="50"/>
      <c r="D522" s="48"/>
      <c r="E522" s="48"/>
    </row>
    <row r="523" spans="3:5" x14ac:dyDescent="0.25">
      <c r="C523" s="49" t="s">
        <v>125</v>
      </c>
      <c r="D523" s="48">
        <f t="shared" si="185"/>
        <v>-23.574863991169281</v>
      </c>
      <c r="E523" s="48">
        <f t="shared" ref="E523" si="188">((H474*100)/H432)-100</f>
        <v>-49.737751817856719</v>
      </c>
    </row>
    <row r="524" spans="3:5" x14ac:dyDescent="0.25">
      <c r="C524" s="50"/>
      <c r="D524" s="48"/>
      <c r="E524" s="48"/>
    </row>
    <row r="525" spans="3:5" x14ac:dyDescent="0.25">
      <c r="C525" s="50"/>
      <c r="D525" s="48"/>
      <c r="E525" s="48"/>
    </row>
    <row r="526" spans="3:5" x14ac:dyDescent="0.25">
      <c r="C526" s="49" t="s">
        <v>126</v>
      </c>
      <c r="D526" s="48">
        <f t="shared" si="185"/>
        <v>-12.449735866908455</v>
      </c>
      <c r="E526" s="48">
        <f t="shared" ref="E526" si="189">((H477*100)/H435)-100</f>
        <v>-84.175658720200758</v>
      </c>
    </row>
    <row r="527" spans="3:5" x14ac:dyDescent="0.25">
      <c r="C527" s="50"/>
      <c r="D527" s="48"/>
      <c r="E527" s="48"/>
    </row>
    <row r="528" spans="3:5" x14ac:dyDescent="0.25">
      <c r="C528" s="50"/>
      <c r="D528" s="48"/>
      <c r="E528" s="48"/>
    </row>
    <row r="529" spans="3:5" x14ac:dyDescent="0.25">
      <c r="C529" s="49" t="s">
        <v>127</v>
      </c>
      <c r="D529" s="48">
        <f t="shared" si="185"/>
        <v>-22.970380299088021</v>
      </c>
      <c r="E529" s="48">
        <f t="shared" ref="E529" si="190">((H480*100)/H438)-100</f>
        <v>-96.2567160654189</v>
      </c>
    </row>
    <row r="530" spans="3:5" x14ac:dyDescent="0.25">
      <c r="C530" s="50"/>
      <c r="D530" s="48"/>
      <c r="E530" s="48"/>
    </row>
    <row r="531" spans="3:5" x14ac:dyDescent="0.25">
      <c r="C531" s="50"/>
      <c r="D531" s="48"/>
      <c r="E531" s="48"/>
    </row>
    <row r="532" spans="3:5" x14ac:dyDescent="0.25">
      <c r="C532" s="1"/>
      <c r="D532" s="29"/>
      <c r="E532" s="29"/>
    </row>
    <row r="533" spans="3:5" x14ac:dyDescent="0.25">
      <c r="C533" s="1"/>
      <c r="D533" s="29"/>
      <c r="E533" s="29"/>
    </row>
    <row r="534" spans="3:5" x14ac:dyDescent="0.25">
      <c r="C534" s="1"/>
      <c r="D534" s="29"/>
      <c r="E534" s="29"/>
    </row>
    <row r="535" spans="3:5" x14ac:dyDescent="0.25">
      <c r="C535" s="1"/>
      <c r="D535" s="29"/>
      <c r="E535" s="29"/>
    </row>
    <row r="536" spans="3:5" x14ac:dyDescent="0.25">
      <c r="C536" s="1"/>
      <c r="D536" s="29"/>
      <c r="E536" s="29"/>
    </row>
    <row r="537" spans="3:5" x14ac:dyDescent="0.25">
      <c r="C537" s="1"/>
      <c r="D537" s="29"/>
      <c r="E537" s="29"/>
    </row>
    <row r="538" spans="3:5" x14ac:dyDescent="0.25">
      <c r="C538" s="1"/>
      <c r="D538" s="29"/>
      <c r="E538" s="29"/>
    </row>
    <row r="539" spans="3:5" x14ac:dyDescent="0.25">
      <c r="C539" s="50" t="s">
        <v>39</v>
      </c>
      <c r="D539" s="48">
        <f>((D326*100)/$F$411)-100</f>
        <v>-18.5024573576178</v>
      </c>
    </row>
    <row r="540" spans="3:5" x14ac:dyDescent="0.25">
      <c r="C540" s="50"/>
      <c r="D540" s="48"/>
    </row>
    <row r="541" spans="3:5" x14ac:dyDescent="0.25">
      <c r="C541" s="50"/>
      <c r="D541" s="48"/>
    </row>
    <row r="542" spans="3:5" x14ac:dyDescent="0.25">
      <c r="C542" s="50" t="s">
        <v>38</v>
      </c>
      <c r="D542" s="48">
        <f>((D329*100)/$F$411)-100</f>
        <v>-18.5024573576178</v>
      </c>
    </row>
    <row r="543" spans="3:5" x14ac:dyDescent="0.25">
      <c r="C543" s="50"/>
      <c r="D543" s="48"/>
    </row>
    <row r="544" spans="3:5" x14ac:dyDescent="0.25">
      <c r="C544" s="50"/>
      <c r="D544" s="48"/>
    </row>
    <row r="545" spans="3:4" x14ac:dyDescent="0.25">
      <c r="C545" s="50" t="s">
        <v>40</v>
      </c>
      <c r="D545" s="48">
        <f>((D332*100)/$F$411)-100</f>
        <v>-16.113432678914023</v>
      </c>
    </row>
    <row r="546" spans="3:4" x14ac:dyDescent="0.25">
      <c r="C546" s="50"/>
      <c r="D546" s="48"/>
    </row>
    <row r="547" spans="3:4" x14ac:dyDescent="0.25">
      <c r="C547" s="50"/>
      <c r="D547" s="48"/>
    </row>
    <row r="548" spans="3:4" x14ac:dyDescent="0.25">
      <c r="C548" s="50" t="s">
        <v>41</v>
      </c>
      <c r="D548" s="48">
        <f>((D335*100)/$F$411)-100</f>
        <v>-33.793266577308202</v>
      </c>
    </row>
    <row r="549" spans="3:4" x14ac:dyDescent="0.25">
      <c r="C549" s="50"/>
      <c r="D549" s="48"/>
    </row>
    <row r="550" spans="3:4" x14ac:dyDescent="0.25">
      <c r="C550" s="50"/>
      <c r="D550" s="48"/>
    </row>
    <row r="551" spans="3:4" x14ac:dyDescent="0.25">
      <c r="C551" s="50" t="s">
        <v>72</v>
      </c>
      <c r="D551" s="48">
        <f>((D338*100)/$F$411)-100</f>
        <v>-17.414386711871529</v>
      </c>
    </row>
    <row r="552" spans="3:4" x14ac:dyDescent="0.25">
      <c r="C552" s="50"/>
      <c r="D552" s="48"/>
    </row>
    <row r="553" spans="3:4" x14ac:dyDescent="0.25">
      <c r="C553" s="50"/>
      <c r="D553" s="48"/>
    </row>
    <row r="554" spans="3:4" x14ac:dyDescent="0.25">
      <c r="C554" s="50" t="s">
        <v>74</v>
      </c>
      <c r="D554" s="48">
        <f>((D341*100)/$F$411)-100</f>
        <v>-24.402743830324056</v>
      </c>
    </row>
    <row r="555" spans="3:4" x14ac:dyDescent="0.25">
      <c r="C555" s="50"/>
      <c r="D555" s="48"/>
    </row>
    <row r="556" spans="3:4" x14ac:dyDescent="0.25">
      <c r="C556" s="50"/>
      <c r="D556" s="48"/>
    </row>
    <row r="557" spans="3:4" x14ac:dyDescent="0.25">
      <c r="C557" s="50" t="s">
        <v>73</v>
      </c>
      <c r="D557" s="48">
        <f>((D344*100)/$F$411)-100</f>
        <v>-22.560382664458984</v>
      </c>
    </row>
    <row r="558" spans="3:4" x14ac:dyDescent="0.25">
      <c r="C558" s="50"/>
      <c r="D558" s="48"/>
    </row>
    <row r="559" spans="3:4" x14ac:dyDescent="0.25">
      <c r="C559" s="50"/>
      <c r="D559" s="48"/>
    </row>
    <row r="560" spans="3:4" x14ac:dyDescent="0.25">
      <c r="C560" s="50" t="s">
        <v>79</v>
      </c>
      <c r="D560" s="48">
        <f>((D347*100)/$F$411)-100</f>
        <v>-22.513075245078724</v>
      </c>
    </row>
    <row r="561" spans="3:4" x14ac:dyDescent="0.25">
      <c r="C561" s="50"/>
      <c r="D561" s="48"/>
    </row>
    <row r="562" spans="3:4" x14ac:dyDescent="0.25">
      <c r="C562" s="50"/>
      <c r="D562" s="48"/>
    </row>
  </sheetData>
  <autoFilter ref="I326:I358" xr:uid="{00000000-0009-0000-0000-000000000000}"/>
  <mergeCells count="903">
    <mergeCell ref="C356:C358"/>
    <mergeCell ref="C338:C340"/>
    <mergeCell ref="C347:C349"/>
    <mergeCell ref="C344:C346"/>
    <mergeCell ref="C341:C343"/>
    <mergeCell ref="C350:C352"/>
    <mergeCell ref="C353:C355"/>
    <mergeCell ref="C288:C290"/>
    <mergeCell ref="C285:C287"/>
    <mergeCell ref="C291:C293"/>
    <mergeCell ref="C294:C296"/>
    <mergeCell ref="C297:C299"/>
    <mergeCell ref="C326:C328"/>
    <mergeCell ref="C329:C331"/>
    <mergeCell ref="C332:C334"/>
    <mergeCell ref="C335:C337"/>
    <mergeCell ref="C306:C308"/>
    <mergeCell ref="C303:C305"/>
    <mergeCell ref="C300:C302"/>
    <mergeCell ref="C309:C311"/>
    <mergeCell ref="C312:C314"/>
    <mergeCell ref="C315:C317"/>
    <mergeCell ref="A186:A188"/>
    <mergeCell ref="A189:A191"/>
    <mergeCell ref="A198:A200"/>
    <mergeCell ref="A195:A197"/>
    <mergeCell ref="A192:A194"/>
    <mergeCell ref="A201:A203"/>
    <mergeCell ref="A204:A206"/>
    <mergeCell ref="A207:A209"/>
    <mergeCell ref="A276:A278"/>
    <mergeCell ref="A246:A248"/>
    <mergeCell ref="A240:A242"/>
    <mergeCell ref="A243:A245"/>
    <mergeCell ref="A56:A58"/>
    <mergeCell ref="A59:A61"/>
    <mergeCell ref="A62:A64"/>
    <mergeCell ref="A65:A67"/>
    <mergeCell ref="A68:A70"/>
    <mergeCell ref="A71:A73"/>
    <mergeCell ref="A180:A182"/>
    <mergeCell ref="A177:A179"/>
    <mergeCell ref="A183:A185"/>
    <mergeCell ref="A96:A98"/>
    <mergeCell ref="A99:A101"/>
    <mergeCell ref="A102:A104"/>
    <mergeCell ref="A105:A107"/>
    <mergeCell ref="A108:A110"/>
    <mergeCell ref="A111:A113"/>
    <mergeCell ref="A78:A80"/>
    <mergeCell ref="A81:A83"/>
    <mergeCell ref="A84:A86"/>
    <mergeCell ref="A87:A89"/>
    <mergeCell ref="A90:A92"/>
    <mergeCell ref="A93:A95"/>
    <mergeCell ref="A132:A134"/>
    <mergeCell ref="A135:A137"/>
    <mergeCell ref="A138:A140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H285:H287"/>
    <mergeCell ref="I285:I287"/>
    <mergeCell ref="J285:J287"/>
    <mergeCell ref="K285:K287"/>
    <mergeCell ref="D303:D305"/>
    <mergeCell ref="D300:D302"/>
    <mergeCell ref="D309:D311"/>
    <mergeCell ref="D312:D314"/>
    <mergeCell ref="D315:D317"/>
    <mergeCell ref="E288:E290"/>
    <mergeCell ref="E294:E296"/>
    <mergeCell ref="E303:E305"/>
    <mergeCell ref="E312:E314"/>
    <mergeCell ref="D288:D290"/>
    <mergeCell ref="D285:D287"/>
    <mergeCell ref="D291:D293"/>
    <mergeCell ref="D294:D296"/>
    <mergeCell ref="D297:D299"/>
    <mergeCell ref="D306:D308"/>
    <mergeCell ref="H294:H296"/>
    <mergeCell ref="I294:I296"/>
    <mergeCell ref="J294:J296"/>
    <mergeCell ref="K294:K296"/>
    <mergeCell ref="E297:E299"/>
    <mergeCell ref="X285:X287"/>
    <mergeCell ref="Y285:Y287"/>
    <mergeCell ref="Z285:Z287"/>
    <mergeCell ref="AA285:AA287"/>
    <mergeCell ref="E285:E287"/>
    <mergeCell ref="F285:F287"/>
    <mergeCell ref="G288:G290"/>
    <mergeCell ref="H288:H290"/>
    <mergeCell ref="I288:I290"/>
    <mergeCell ref="J288:J290"/>
    <mergeCell ref="R285:R287"/>
    <mergeCell ref="S285:S287"/>
    <mergeCell ref="T285:T287"/>
    <mergeCell ref="U285:U287"/>
    <mergeCell ref="V285:V287"/>
    <mergeCell ref="W285:W287"/>
    <mergeCell ref="L285:L287"/>
    <mergeCell ref="M285:M287"/>
    <mergeCell ref="N285:N287"/>
    <mergeCell ref="O285:O287"/>
    <mergeCell ref="P285:P287"/>
    <mergeCell ref="Q285:Q287"/>
    <mergeCell ref="F288:F290"/>
    <mergeCell ref="G285:G287"/>
    <mergeCell ref="W288:W290"/>
    <mergeCell ref="X288:X290"/>
    <mergeCell ref="Y288:Y290"/>
    <mergeCell ref="Z288:Z290"/>
    <mergeCell ref="AA288:AA290"/>
    <mergeCell ref="E291:E293"/>
    <mergeCell ref="F291:F293"/>
    <mergeCell ref="G291:G293"/>
    <mergeCell ref="H291:H293"/>
    <mergeCell ref="I291:I293"/>
    <mergeCell ref="Q288:Q290"/>
    <mergeCell ref="R288:R290"/>
    <mergeCell ref="S288:S290"/>
    <mergeCell ref="T288:T290"/>
    <mergeCell ref="U288:U290"/>
    <mergeCell ref="V288:V290"/>
    <mergeCell ref="K288:K290"/>
    <mergeCell ref="L288:L290"/>
    <mergeCell ref="M288:M290"/>
    <mergeCell ref="N288:N290"/>
    <mergeCell ref="O288:O290"/>
    <mergeCell ref="P288:P290"/>
    <mergeCell ref="AA291:AA293"/>
    <mergeCell ref="P291:P293"/>
    <mergeCell ref="Q291:Q293"/>
    <mergeCell ref="R291:R293"/>
    <mergeCell ref="S291:S293"/>
    <mergeCell ref="T291:T293"/>
    <mergeCell ref="U291:U293"/>
    <mergeCell ref="J291:J293"/>
    <mergeCell ref="K291:K293"/>
    <mergeCell ref="L291:L293"/>
    <mergeCell ref="M291:M293"/>
    <mergeCell ref="N291:N293"/>
    <mergeCell ref="O291:O293"/>
    <mergeCell ref="V291:V293"/>
    <mergeCell ref="W291:W293"/>
    <mergeCell ref="X291:X293"/>
    <mergeCell ref="Y291:Y293"/>
    <mergeCell ref="Z291:Z293"/>
    <mergeCell ref="X294:X296"/>
    <mergeCell ref="Y294:Y296"/>
    <mergeCell ref="Z294:Z296"/>
    <mergeCell ref="AA294:AA296"/>
    <mergeCell ref="V294:V296"/>
    <mergeCell ref="W294:W296"/>
    <mergeCell ref="F297:F299"/>
    <mergeCell ref="G297:G299"/>
    <mergeCell ref="H297:H299"/>
    <mergeCell ref="I297:I299"/>
    <mergeCell ref="J297:J299"/>
    <mergeCell ref="R294:R296"/>
    <mergeCell ref="S294:S296"/>
    <mergeCell ref="T294:T296"/>
    <mergeCell ref="U294:U296"/>
    <mergeCell ref="L294:L296"/>
    <mergeCell ref="M294:M296"/>
    <mergeCell ref="N294:N296"/>
    <mergeCell ref="O294:O296"/>
    <mergeCell ref="P294:P296"/>
    <mergeCell ref="Q294:Q296"/>
    <mergeCell ref="F294:F296"/>
    <mergeCell ref="G294:G296"/>
    <mergeCell ref="W297:W299"/>
    <mergeCell ref="X297:X299"/>
    <mergeCell ref="Y297:Y299"/>
    <mergeCell ref="Z297:Z299"/>
    <mergeCell ref="AA297:AA299"/>
    <mergeCell ref="E306:E308"/>
    <mergeCell ref="F306:F308"/>
    <mergeCell ref="G300:G302"/>
    <mergeCell ref="H300:H302"/>
    <mergeCell ref="I300:I302"/>
    <mergeCell ref="Q297:Q299"/>
    <mergeCell ref="R297:R299"/>
    <mergeCell ref="S297:S299"/>
    <mergeCell ref="T297:T299"/>
    <mergeCell ref="U297:U299"/>
    <mergeCell ref="V297:V299"/>
    <mergeCell ref="K297:K299"/>
    <mergeCell ref="L297:L299"/>
    <mergeCell ref="M297:M299"/>
    <mergeCell ref="N297:N299"/>
    <mergeCell ref="O297:O299"/>
    <mergeCell ref="P297:P299"/>
    <mergeCell ref="AA300:AA302"/>
    <mergeCell ref="P300:P302"/>
    <mergeCell ref="H303:H305"/>
    <mergeCell ref="I303:I305"/>
    <mergeCell ref="J303:J305"/>
    <mergeCell ref="K303:K305"/>
    <mergeCell ref="V300:V302"/>
    <mergeCell ref="W300:W302"/>
    <mergeCell ref="X300:X302"/>
    <mergeCell ref="Y300:Y302"/>
    <mergeCell ref="Z300:Z302"/>
    <mergeCell ref="X303:X305"/>
    <mergeCell ref="Y303:Y305"/>
    <mergeCell ref="Z303:Z305"/>
    <mergeCell ref="Q300:Q302"/>
    <mergeCell ref="R300:R302"/>
    <mergeCell ref="S300:S302"/>
    <mergeCell ref="T300:T302"/>
    <mergeCell ref="U300:U302"/>
    <mergeCell ref="J300:J302"/>
    <mergeCell ref="K300:K302"/>
    <mergeCell ref="L300:L302"/>
    <mergeCell ref="M300:M302"/>
    <mergeCell ref="N300:N302"/>
    <mergeCell ref="O300:O302"/>
    <mergeCell ref="AA303:AA305"/>
    <mergeCell ref="E300:E302"/>
    <mergeCell ref="F300:F302"/>
    <mergeCell ref="G306:G308"/>
    <mergeCell ref="H306:H308"/>
    <mergeCell ref="I306:I308"/>
    <mergeCell ref="J306:J308"/>
    <mergeCell ref="R303:R305"/>
    <mergeCell ref="S303:S305"/>
    <mergeCell ref="T303:T305"/>
    <mergeCell ref="U303:U305"/>
    <mergeCell ref="V303:V305"/>
    <mergeCell ref="W303:W305"/>
    <mergeCell ref="L303:L305"/>
    <mergeCell ref="M303:M305"/>
    <mergeCell ref="N303:N305"/>
    <mergeCell ref="O303:O305"/>
    <mergeCell ref="P303:P305"/>
    <mergeCell ref="Q303:Q305"/>
    <mergeCell ref="F303:F305"/>
    <mergeCell ref="G303:G305"/>
    <mergeCell ref="W306:W308"/>
    <mergeCell ref="X306:X308"/>
    <mergeCell ref="Y306:Y308"/>
    <mergeCell ref="Z306:Z308"/>
    <mergeCell ref="AA306:AA308"/>
    <mergeCell ref="E309:E311"/>
    <mergeCell ref="F309:F311"/>
    <mergeCell ref="G309:G311"/>
    <mergeCell ref="H309:H311"/>
    <mergeCell ref="I309:I311"/>
    <mergeCell ref="Q306:Q308"/>
    <mergeCell ref="R306:R308"/>
    <mergeCell ref="S306:S308"/>
    <mergeCell ref="T306:T308"/>
    <mergeCell ref="U306:U308"/>
    <mergeCell ref="V306:V308"/>
    <mergeCell ref="K306:K308"/>
    <mergeCell ref="L306:L308"/>
    <mergeCell ref="M306:M308"/>
    <mergeCell ref="N306:N308"/>
    <mergeCell ref="O306:O308"/>
    <mergeCell ref="P306:P308"/>
    <mergeCell ref="AA309:AA311"/>
    <mergeCell ref="P309:P311"/>
    <mergeCell ref="Q309:Q311"/>
    <mergeCell ref="R309:R311"/>
    <mergeCell ref="S309:S311"/>
    <mergeCell ref="T309:T311"/>
    <mergeCell ref="U309:U311"/>
    <mergeCell ref="J309:J311"/>
    <mergeCell ref="K309:K311"/>
    <mergeCell ref="L309:L311"/>
    <mergeCell ref="M309:M311"/>
    <mergeCell ref="N309:N311"/>
    <mergeCell ref="O309:O311"/>
    <mergeCell ref="H312:H314"/>
    <mergeCell ref="I312:I314"/>
    <mergeCell ref="J312:J314"/>
    <mergeCell ref="K312:K314"/>
    <mergeCell ref="U312:U314"/>
    <mergeCell ref="V309:V311"/>
    <mergeCell ref="W309:W311"/>
    <mergeCell ref="X309:X311"/>
    <mergeCell ref="Y309:Y311"/>
    <mergeCell ref="Z309:Z311"/>
    <mergeCell ref="X312:X314"/>
    <mergeCell ref="Y312:Y314"/>
    <mergeCell ref="Z312:Z314"/>
    <mergeCell ref="AA312:AA314"/>
    <mergeCell ref="V312:V314"/>
    <mergeCell ref="W312:W314"/>
    <mergeCell ref="E315:E317"/>
    <mergeCell ref="F315:F317"/>
    <mergeCell ref="G315:G317"/>
    <mergeCell ref="H315:H317"/>
    <mergeCell ref="I315:I317"/>
    <mergeCell ref="J315:J317"/>
    <mergeCell ref="R312:R314"/>
    <mergeCell ref="S312:S314"/>
    <mergeCell ref="T312:T314"/>
    <mergeCell ref="L312:L314"/>
    <mergeCell ref="M312:M314"/>
    <mergeCell ref="N312:N314"/>
    <mergeCell ref="O312:O314"/>
    <mergeCell ref="P312:P314"/>
    <mergeCell ref="Q312:Q314"/>
    <mergeCell ref="F312:F314"/>
    <mergeCell ref="G312:G314"/>
    <mergeCell ref="W315:W317"/>
    <mergeCell ref="X315:X317"/>
    <mergeCell ref="Y315:Y317"/>
    <mergeCell ref="Z315:Z317"/>
    <mergeCell ref="AA315:AA317"/>
    <mergeCell ref="D326:D328"/>
    <mergeCell ref="G326:G328"/>
    <mergeCell ref="H326:H328"/>
    <mergeCell ref="I326:I328"/>
    <mergeCell ref="J326:J328"/>
    <mergeCell ref="Q315:Q317"/>
    <mergeCell ref="R315:R317"/>
    <mergeCell ref="S315:S317"/>
    <mergeCell ref="T315:T317"/>
    <mergeCell ref="U315:U317"/>
    <mergeCell ref="V315:V317"/>
    <mergeCell ref="K315:K317"/>
    <mergeCell ref="L315:L317"/>
    <mergeCell ref="M315:M317"/>
    <mergeCell ref="N315:N317"/>
    <mergeCell ref="O315:O317"/>
    <mergeCell ref="P315:P317"/>
    <mergeCell ref="K326:K328"/>
    <mergeCell ref="L326:L328"/>
    <mergeCell ref="E344:E346"/>
    <mergeCell ref="E341:E343"/>
    <mergeCell ref="E350:E352"/>
    <mergeCell ref="E353:E355"/>
    <mergeCell ref="E356:E358"/>
    <mergeCell ref="F326:F328"/>
    <mergeCell ref="D341:D343"/>
    <mergeCell ref="D350:D352"/>
    <mergeCell ref="D353:D355"/>
    <mergeCell ref="D356:D358"/>
    <mergeCell ref="E326:E328"/>
    <mergeCell ref="E329:E331"/>
    <mergeCell ref="E332:E334"/>
    <mergeCell ref="E335:E337"/>
    <mergeCell ref="E338:E340"/>
    <mergeCell ref="E347:E349"/>
    <mergeCell ref="D329:D331"/>
    <mergeCell ref="D332:D334"/>
    <mergeCell ref="D335:D337"/>
    <mergeCell ref="D338:D340"/>
    <mergeCell ref="D347:D349"/>
    <mergeCell ref="D344:D346"/>
    <mergeCell ref="F332:F334"/>
    <mergeCell ref="F335:F337"/>
    <mergeCell ref="M326:M328"/>
    <mergeCell ref="N326:N328"/>
    <mergeCell ref="O326:O328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G332:G334"/>
    <mergeCell ref="H332:H334"/>
    <mergeCell ref="I332:I334"/>
    <mergeCell ref="J332:J334"/>
    <mergeCell ref="K332:K334"/>
    <mergeCell ref="L332:L334"/>
    <mergeCell ref="M332:M334"/>
    <mergeCell ref="N332:N334"/>
    <mergeCell ref="O332:O334"/>
    <mergeCell ref="G335:G337"/>
    <mergeCell ref="H335:H337"/>
    <mergeCell ref="I335:I337"/>
    <mergeCell ref="J335:J337"/>
    <mergeCell ref="K335:K337"/>
    <mergeCell ref="L335:L337"/>
    <mergeCell ref="M335:M337"/>
    <mergeCell ref="N335:N337"/>
    <mergeCell ref="O335:O337"/>
    <mergeCell ref="F338:F340"/>
    <mergeCell ref="G338:G340"/>
    <mergeCell ref="H338:H340"/>
    <mergeCell ref="I338:I340"/>
    <mergeCell ref="J338:J340"/>
    <mergeCell ref="K338:K340"/>
    <mergeCell ref="L338:L340"/>
    <mergeCell ref="M338:M340"/>
    <mergeCell ref="N338:N340"/>
    <mergeCell ref="O338:O340"/>
    <mergeCell ref="F347:F349"/>
    <mergeCell ref="G347:G349"/>
    <mergeCell ref="H347:H349"/>
    <mergeCell ref="I341:I343"/>
    <mergeCell ref="J341:J343"/>
    <mergeCell ref="K344:K346"/>
    <mergeCell ref="L344:L346"/>
    <mergeCell ref="M344:M346"/>
    <mergeCell ref="N344:N346"/>
    <mergeCell ref="O344:O346"/>
    <mergeCell ref="F341:F343"/>
    <mergeCell ref="G341:G343"/>
    <mergeCell ref="H341:H343"/>
    <mergeCell ref="I347:I349"/>
    <mergeCell ref="J347:J349"/>
    <mergeCell ref="K341:K343"/>
    <mergeCell ref="L341:L343"/>
    <mergeCell ref="M341:M343"/>
    <mergeCell ref="N341:N343"/>
    <mergeCell ref="O341:O343"/>
    <mergeCell ref="F344:F346"/>
    <mergeCell ref="G344:G346"/>
    <mergeCell ref="H344:H346"/>
    <mergeCell ref="I344:I346"/>
    <mergeCell ref="J344:J346"/>
    <mergeCell ref="O350:O352"/>
    <mergeCell ref="F353:F355"/>
    <mergeCell ref="G353:G355"/>
    <mergeCell ref="H353:H355"/>
    <mergeCell ref="I353:I355"/>
    <mergeCell ref="J353:J355"/>
    <mergeCell ref="K347:K349"/>
    <mergeCell ref="L347:L349"/>
    <mergeCell ref="M347:M349"/>
    <mergeCell ref="N347:N349"/>
    <mergeCell ref="O347:O349"/>
    <mergeCell ref="F350:F352"/>
    <mergeCell ref="G350:G352"/>
    <mergeCell ref="H350:H352"/>
    <mergeCell ref="I350:I352"/>
    <mergeCell ref="J350:J352"/>
    <mergeCell ref="F356:F358"/>
    <mergeCell ref="G356:G358"/>
    <mergeCell ref="H356:H358"/>
    <mergeCell ref="I356:I358"/>
    <mergeCell ref="J356:J358"/>
    <mergeCell ref="K350:K352"/>
    <mergeCell ref="L350:L352"/>
    <mergeCell ref="M350:M352"/>
    <mergeCell ref="N350:N352"/>
    <mergeCell ref="M356:M358"/>
    <mergeCell ref="N356:N358"/>
    <mergeCell ref="O356:O358"/>
    <mergeCell ref="G411:G413"/>
    <mergeCell ref="I411:I413"/>
    <mergeCell ref="H411:H413"/>
    <mergeCell ref="K353:K355"/>
    <mergeCell ref="L353:L355"/>
    <mergeCell ref="M353:M355"/>
    <mergeCell ref="N353:N355"/>
    <mergeCell ref="O353:O355"/>
    <mergeCell ref="C456:C458"/>
    <mergeCell ref="C459:C461"/>
    <mergeCell ref="C462:C464"/>
    <mergeCell ref="C465:C467"/>
    <mergeCell ref="F456:F458"/>
    <mergeCell ref="F459:F461"/>
    <mergeCell ref="F462:F464"/>
    <mergeCell ref="F465:F467"/>
    <mergeCell ref="C411:C413"/>
    <mergeCell ref="C414:C416"/>
    <mergeCell ref="C417:C419"/>
    <mergeCell ref="C420:C422"/>
    <mergeCell ref="C423:C425"/>
    <mergeCell ref="F411:F413"/>
    <mergeCell ref="F414:F416"/>
    <mergeCell ref="F417:F419"/>
    <mergeCell ref="F420:F422"/>
    <mergeCell ref="F423:F425"/>
    <mergeCell ref="C447:C449"/>
    <mergeCell ref="C444:C446"/>
    <mergeCell ref="C450:C452"/>
    <mergeCell ref="C453:C455"/>
    <mergeCell ref="F444:F446"/>
    <mergeCell ref="F447:F449"/>
    <mergeCell ref="F450:F452"/>
    <mergeCell ref="F453:F455"/>
    <mergeCell ref="G414:G416"/>
    <mergeCell ref="G417:G419"/>
    <mergeCell ref="I417:I419"/>
    <mergeCell ref="H417:H419"/>
    <mergeCell ref="I414:I416"/>
    <mergeCell ref="H414:H416"/>
    <mergeCell ref="I423:I425"/>
    <mergeCell ref="H423:H425"/>
    <mergeCell ref="I420:I422"/>
    <mergeCell ref="H420:H422"/>
    <mergeCell ref="G420:G422"/>
    <mergeCell ref="G423:G425"/>
    <mergeCell ref="G450:G452"/>
    <mergeCell ref="H450:H452"/>
    <mergeCell ref="I450:I452"/>
    <mergeCell ref="G453:G455"/>
    <mergeCell ref="H453:H455"/>
    <mergeCell ref="I453:I455"/>
    <mergeCell ref="G444:G446"/>
    <mergeCell ref="H444:H446"/>
    <mergeCell ref="I444:I446"/>
    <mergeCell ref="G447:G449"/>
    <mergeCell ref="H447:H449"/>
    <mergeCell ref="I447:I449"/>
    <mergeCell ref="G465:G467"/>
    <mergeCell ref="H465:H467"/>
    <mergeCell ref="I465:I467"/>
    <mergeCell ref="G456:G458"/>
    <mergeCell ref="H456:H458"/>
    <mergeCell ref="I456:I458"/>
    <mergeCell ref="G459:G461"/>
    <mergeCell ref="H459:H461"/>
    <mergeCell ref="I459:I461"/>
    <mergeCell ref="D493:D495"/>
    <mergeCell ref="E493:E495"/>
    <mergeCell ref="E496:E498"/>
    <mergeCell ref="E499:E501"/>
    <mergeCell ref="E502:E504"/>
    <mergeCell ref="E505:E507"/>
    <mergeCell ref="E508:E510"/>
    <mergeCell ref="E511:E513"/>
    <mergeCell ref="C493:C495"/>
    <mergeCell ref="C496:C498"/>
    <mergeCell ref="C499:C501"/>
    <mergeCell ref="C502:C504"/>
    <mergeCell ref="C505:C507"/>
    <mergeCell ref="C508:C510"/>
    <mergeCell ref="E514:E516"/>
    <mergeCell ref="D496:D498"/>
    <mergeCell ref="D499:D501"/>
    <mergeCell ref="D502:D504"/>
    <mergeCell ref="D505:D507"/>
    <mergeCell ref="D508:D510"/>
    <mergeCell ref="D511:D513"/>
    <mergeCell ref="D514:D516"/>
    <mergeCell ref="C511:C513"/>
    <mergeCell ref="C514:C516"/>
    <mergeCell ref="C557:C559"/>
    <mergeCell ref="C554:C556"/>
    <mergeCell ref="D539:D541"/>
    <mergeCell ref="D542:D544"/>
    <mergeCell ref="D545:D547"/>
    <mergeCell ref="D548:D550"/>
    <mergeCell ref="D551:D553"/>
    <mergeCell ref="D560:D562"/>
    <mergeCell ref="D557:D559"/>
    <mergeCell ref="D554:D556"/>
    <mergeCell ref="C539:C541"/>
    <mergeCell ref="C542:C544"/>
    <mergeCell ref="C545:C547"/>
    <mergeCell ref="C548:C550"/>
    <mergeCell ref="C551:C553"/>
    <mergeCell ref="C560:C562"/>
    <mergeCell ref="J462:J464"/>
    <mergeCell ref="K462:K464"/>
    <mergeCell ref="J465:J467"/>
    <mergeCell ref="K465:K467"/>
    <mergeCell ref="O177:O179"/>
    <mergeCell ref="O180:O182"/>
    <mergeCell ref="O183:O185"/>
    <mergeCell ref="O186:O188"/>
    <mergeCell ref="O189:O191"/>
    <mergeCell ref="O192:O194"/>
    <mergeCell ref="J453:J455"/>
    <mergeCell ref="K453:K455"/>
    <mergeCell ref="J456:J458"/>
    <mergeCell ref="K456:K458"/>
    <mergeCell ref="J459:J461"/>
    <mergeCell ref="K459:K461"/>
    <mergeCell ref="J444:J446"/>
    <mergeCell ref="K444:K446"/>
    <mergeCell ref="J447:J449"/>
    <mergeCell ref="K447:K449"/>
    <mergeCell ref="J450:J452"/>
    <mergeCell ref="K450:K452"/>
    <mergeCell ref="K356:K358"/>
    <mergeCell ref="L356:L358"/>
    <mergeCell ref="O195:O197"/>
    <mergeCell ref="O198:O200"/>
    <mergeCell ref="O201:O203"/>
    <mergeCell ref="O204:O206"/>
    <mergeCell ref="O207:O209"/>
    <mergeCell ref="P177:P179"/>
    <mergeCell ref="P186:P188"/>
    <mergeCell ref="P195:P197"/>
    <mergeCell ref="P204:P206"/>
    <mergeCell ref="Q186:Q188"/>
    <mergeCell ref="R186:R188"/>
    <mergeCell ref="P189:P191"/>
    <mergeCell ref="Q189:Q191"/>
    <mergeCell ref="R189:R191"/>
    <mergeCell ref="P192:P194"/>
    <mergeCell ref="Q192:Q194"/>
    <mergeCell ref="R192:R194"/>
    <mergeCell ref="Q177:Q179"/>
    <mergeCell ref="R177:R179"/>
    <mergeCell ref="P180:P182"/>
    <mergeCell ref="Q180:Q182"/>
    <mergeCell ref="R180:R182"/>
    <mergeCell ref="P183:P185"/>
    <mergeCell ref="Q183:Q185"/>
    <mergeCell ref="R183:R185"/>
    <mergeCell ref="Q204:Q206"/>
    <mergeCell ref="R204:R206"/>
    <mergeCell ref="P207:P209"/>
    <mergeCell ref="Q207:Q209"/>
    <mergeCell ref="R207:R209"/>
    <mergeCell ref="Q195:Q197"/>
    <mergeCell ref="R195:R197"/>
    <mergeCell ref="P198:P200"/>
    <mergeCell ref="Q198:Q200"/>
    <mergeCell ref="R198:R200"/>
    <mergeCell ref="P201:P203"/>
    <mergeCell ref="Q201:Q203"/>
    <mergeCell ref="R201:R203"/>
    <mergeCell ref="S201:S203"/>
    <mergeCell ref="S204:S206"/>
    <mergeCell ref="S207:S209"/>
    <mergeCell ref="T177:T179"/>
    <mergeCell ref="U177:U179"/>
    <mergeCell ref="V177:V179"/>
    <mergeCell ref="T180:T182"/>
    <mergeCell ref="U180:U182"/>
    <mergeCell ref="V180:V182"/>
    <mergeCell ref="T183:T185"/>
    <mergeCell ref="S177:S179"/>
    <mergeCell ref="S180:S182"/>
    <mergeCell ref="S183:S185"/>
    <mergeCell ref="S186:S188"/>
    <mergeCell ref="S189:S191"/>
    <mergeCell ref="S192:S194"/>
    <mergeCell ref="S195:S197"/>
    <mergeCell ref="S198:S200"/>
    <mergeCell ref="T192:T194"/>
    <mergeCell ref="U192:U194"/>
    <mergeCell ref="V192:V194"/>
    <mergeCell ref="T195:T197"/>
    <mergeCell ref="U195:U197"/>
    <mergeCell ref="V195:V197"/>
    <mergeCell ref="U183:U185"/>
    <mergeCell ref="V183:V185"/>
    <mergeCell ref="T186:T188"/>
    <mergeCell ref="U186:U188"/>
    <mergeCell ref="V186:V188"/>
    <mergeCell ref="T189:T191"/>
    <mergeCell ref="U189:U191"/>
    <mergeCell ref="V189:V191"/>
    <mergeCell ref="T204:T206"/>
    <mergeCell ref="U204:U206"/>
    <mergeCell ref="V204:V206"/>
    <mergeCell ref="T207:T209"/>
    <mergeCell ref="U207:U209"/>
    <mergeCell ref="V207:V209"/>
    <mergeCell ref="T198:T200"/>
    <mergeCell ref="U198:U200"/>
    <mergeCell ref="V198:V200"/>
    <mergeCell ref="T201:T203"/>
    <mergeCell ref="U201:U203"/>
    <mergeCell ref="V201:V203"/>
    <mergeCell ref="AN27:AN29"/>
    <mergeCell ref="AN30:AN32"/>
    <mergeCell ref="AN33:AN35"/>
    <mergeCell ref="AN36:AN38"/>
    <mergeCell ref="AN39:AN41"/>
    <mergeCell ref="AN42:AN44"/>
    <mergeCell ref="AN3:AN5"/>
    <mergeCell ref="AN6:AN8"/>
    <mergeCell ref="AN9:AN11"/>
    <mergeCell ref="AN12:AN14"/>
    <mergeCell ref="AN15:AN17"/>
    <mergeCell ref="AN18:AN20"/>
    <mergeCell ref="AN21:AN23"/>
    <mergeCell ref="AN24:AN26"/>
    <mergeCell ref="AN63:AN65"/>
    <mergeCell ref="AN66:AN68"/>
    <mergeCell ref="AN69:AN71"/>
    <mergeCell ref="AN72:AN74"/>
    <mergeCell ref="AN45:AN47"/>
    <mergeCell ref="AN48:AN50"/>
    <mergeCell ref="AN51:AN53"/>
    <mergeCell ref="AN54:AN56"/>
    <mergeCell ref="AN57:AN59"/>
    <mergeCell ref="AN60:AN62"/>
    <mergeCell ref="A141:A143"/>
    <mergeCell ref="A144:A146"/>
    <mergeCell ref="A147:A149"/>
    <mergeCell ref="A114:A116"/>
    <mergeCell ref="A117:A119"/>
    <mergeCell ref="A120:A122"/>
    <mergeCell ref="A123:A125"/>
    <mergeCell ref="A126:A128"/>
    <mergeCell ref="A129:A131"/>
    <mergeCell ref="O219:O221"/>
    <mergeCell ref="O222:O224"/>
    <mergeCell ref="A228:A230"/>
    <mergeCell ref="A231:A233"/>
    <mergeCell ref="A234:A236"/>
    <mergeCell ref="A237:A239"/>
    <mergeCell ref="A210:A212"/>
    <mergeCell ref="A213:A215"/>
    <mergeCell ref="A216:A218"/>
    <mergeCell ref="A219:A221"/>
    <mergeCell ref="A222:A224"/>
    <mergeCell ref="A225:A227"/>
    <mergeCell ref="O243:O245"/>
    <mergeCell ref="O246:O248"/>
    <mergeCell ref="P210:P212"/>
    <mergeCell ref="P213:P215"/>
    <mergeCell ref="P216:P218"/>
    <mergeCell ref="P219:P221"/>
    <mergeCell ref="P222:P224"/>
    <mergeCell ref="P225:P227"/>
    <mergeCell ref="P228:P230"/>
    <mergeCell ref="P231:P233"/>
    <mergeCell ref="O225:O227"/>
    <mergeCell ref="O228:O230"/>
    <mergeCell ref="O231:O233"/>
    <mergeCell ref="O234:O236"/>
    <mergeCell ref="O237:O239"/>
    <mergeCell ref="O240:O242"/>
    <mergeCell ref="P234:P236"/>
    <mergeCell ref="P237:P239"/>
    <mergeCell ref="P240:P242"/>
    <mergeCell ref="P243:P245"/>
    <mergeCell ref="P246:P248"/>
    <mergeCell ref="O210:O212"/>
    <mergeCell ref="O213:O215"/>
    <mergeCell ref="O216:O218"/>
    <mergeCell ref="Q210:Q212"/>
    <mergeCell ref="Q213:Q215"/>
    <mergeCell ref="Q216:Q218"/>
    <mergeCell ref="Q219:Q221"/>
    <mergeCell ref="Q222:Q224"/>
    <mergeCell ref="Q243:Q245"/>
    <mergeCell ref="Q246:Q248"/>
    <mergeCell ref="R210:R212"/>
    <mergeCell ref="R213:R215"/>
    <mergeCell ref="R216:R218"/>
    <mergeCell ref="R219:R221"/>
    <mergeCell ref="R222:R224"/>
    <mergeCell ref="R225:R227"/>
    <mergeCell ref="R228:R230"/>
    <mergeCell ref="R231:R233"/>
    <mergeCell ref="Q225:Q227"/>
    <mergeCell ref="Q228:Q230"/>
    <mergeCell ref="Q231:Q233"/>
    <mergeCell ref="Q234:Q236"/>
    <mergeCell ref="Q237:Q239"/>
    <mergeCell ref="Q240:Q242"/>
    <mergeCell ref="R237:R239"/>
    <mergeCell ref="R240:R242"/>
    <mergeCell ref="R243:R245"/>
    <mergeCell ref="R246:R248"/>
    <mergeCell ref="S210:S212"/>
    <mergeCell ref="S213:S215"/>
    <mergeCell ref="S216:S218"/>
    <mergeCell ref="S219:S221"/>
    <mergeCell ref="S222:S224"/>
    <mergeCell ref="T210:T212"/>
    <mergeCell ref="T213:T215"/>
    <mergeCell ref="T216:T218"/>
    <mergeCell ref="T219:T221"/>
    <mergeCell ref="T222:T224"/>
    <mergeCell ref="T225:T227"/>
    <mergeCell ref="T228:T230"/>
    <mergeCell ref="T231:T233"/>
    <mergeCell ref="S225:S227"/>
    <mergeCell ref="S228:S230"/>
    <mergeCell ref="S231:S233"/>
    <mergeCell ref="V210:V212"/>
    <mergeCell ref="V213:V215"/>
    <mergeCell ref="V216:V218"/>
    <mergeCell ref="V219:V221"/>
    <mergeCell ref="V222:V224"/>
    <mergeCell ref="V225:V227"/>
    <mergeCell ref="V228:V230"/>
    <mergeCell ref="V231:V233"/>
    <mergeCell ref="U225:U227"/>
    <mergeCell ref="U228:U230"/>
    <mergeCell ref="U231:U233"/>
    <mergeCell ref="U210:U212"/>
    <mergeCell ref="U213:U215"/>
    <mergeCell ref="U216:U218"/>
    <mergeCell ref="U219:U221"/>
    <mergeCell ref="U222:U224"/>
    <mergeCell ref="V234:V236"/>
    <mergeCell ref="V237:V239"/>
    <mergeCell ref="V240:V242"/>
    <mergeCell ref="V243:V245"/>
    <mergeCell ref="V246:V248"/>
    <mergeCell ref="C426:C428"/>
    <mergeCell ref="G426:G428"/>
    <mergeCell ref="I426:I428"/>
    <mergeCell ref="U243:U245"/>
    <mergeCell ref="U246:U248"/>
    <mergeCell ref="U234:U236"/>
    <mergeCell ref="U237:U239"/>
    <mergeCell ref="U240:U242"/>
    <mergeCell ref="T234:T236"/>
    <mergeCell ref="T237:T239"/>
    <mergeCell ref="T240:T242"/>
    <mergeCell ref="T243:T245"/>
    <mergeCell ref="T246:T248"/>
    <mergeCell ref="S243:S245"/>
    <mergeCell ref="S246:S248"/>
    <mergeCell ref="S234:S236"/>
    <mergeCell ref="S237:S239"/>
    <mergeCell ref="S240:S242"/>
    <mergeCell ref="R234:R236"/>
    <mergeCell ref="H426:H428"/>
    <mergeCell ref="H429:H431"/>
    <mergeCell ref="H432:H434"/>
    <mergeCell ref="H435:H437"/>
    <mergeCell ref="H438:H440"/>
    <mergeCell ref="C429:C431"/>
    <mergeCell ref="C432:C434"/>
    <mergeCell ref="C435:C437"/>
    <mergeCell ref="C438:C440"/>
    <mergeCell ref="F426:F428"/>
    <mergeCell ref="F429:F431"/>
    <mergeCell ref="F432:F434"/>
    <mergeCell ref="F435:F437"/>
    <mergeCell ref="F438:F440"/>
    <mergeCell ref="C477:C479"/>
    <mergeCell ref="C480:C482"/>
    <mergeCell ref="F468:F470"/>
    <mergeCell ref="F471:F473"/>
    <mergeCell ref="F474:F476"/>
    <mergeCell ref="F477:F479"/>
    <mergeCell ref="F480:F482"/>
    <mergeCell ref="I429:I431"/>
    <mergeCell ref="I432:I434"/>
    <mergeCell ref="I435:I437"/>
    <mergeCell ref="I438:I440"/>
    <mergeCell ref="C468:C470"/>
    <mergeCell ref="C471:C473"/>
    <mergeCell ref="G468:G470"/>
    <mergeCell ref="G471:G473"/>
    <mergeCell ref="I468:I470"/>
    <mergeCell ref="I471:I473"/>
    <mergeCell ref="G429:G431"/>
    <mergeCell ref="G432:G434"/>
    <mergeCell ref="G435:G437"/>
    <mergeCell ref="G438:G440"/>
    <mergeCell ref="G462:G464"/>
    <mergeCell ref="H462:H464"/>
    <mergeCell ref="I462:I464"/>
    <mergeCell ref="K468:K470"/>
    <mergeCell ref="K471:K473"/>
    <mergeCell ref="K474:K476"/>
    <mergeCell ref="K477:K479"/>
    <mergeCell ref="K480:K482"/>
    <mergeCell ref="C517:C519"/>
    <mergeCell ref="E517:E519"/>
    <mergeCell ref="I474:I476"/>
    <mergeCell ref="I477:I479"/>
    <mergeCell ref="I480:I482"/>
    <mergeCell ref="J468:J470"/>
    <mergeCell ref="J471:J473"/>
    <mergeCell ref="J474:J476"/>
    <mergeCell ref="J477:J479"/>
    <mergeCell ref="J480:J482"/>
    <mergeCell ref="G474:G476"/>
    <mergeCell ref="G477:G479"/>
    <mergeCell ref="G480:G482"/>
    <mergeCell ref="H468:H470"/>
    <mergeCell ref="H471:H473"/>
    <mergeCell ref="H474:H476"/>
    <mergeCell ref="H477:H479"/>
    <mergeCell ref="H480:H482"/>
    <mergeCell ref="C474:C476"/>
    <mergeCell ref="E520:E522"/>
    <mergeCell ref="E523:E525"/>
    <mergeCell ref="E526:E528"/>
    <mergeCell ref="E529:E531"/>
    <mergeCell ref="C520:C522"/>
    <mergeCell ref="C523:C525"/>
    <mergeCell ref="C526:C528"/>
    <mergeCell ref="C529:C531"/>
    <mergeCell ref="D517:D519"/>
    <mergeCell ref="D520:D522"/>
    <mergeCell ref="D523:D525"/>
    <mergeCell ref="D526:D528"/>
    <mergeCell ref="D529:D531"/>
  </mergeCells>
  <pageMargins left="0.75" right="0.75" top="1" bottom="1" header="0.5" footer="0.5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95"/>
  <sheetViews>
    <sheetView topLeftCell="I37" zoomScale="97" workbookViewId="0">
      <selection activeCell="P33" sqref="P33"/>
    </sheetView>
  </sheetViews>
  <sheetFormatPr defaultRowHeight="12.5" x14ac:dyDescent="0.25"/>
  <cols>
    <col min="9" max="9" width="9.81640625" bestFit="1" customWidth="1"/>
    <col min="10" max="10" width="13.36328125" bestFit="1" customWidth="1"/>
    <col min="13" max="13" width="49" bestFit="1" customWidth="1"/>
    <col min="15" max="15" width="14.453125" bestFit="1" customWidth="1"/>
    <col min="19" max="19" width="23.08984375" customWidth="1"/>
    <col min="20" max="20" width="5.36328125" bestFit="1" customWidth="1"/>
    <col min="21" max="21" width="16.1796875" bestFit="1" customWidth="1"/>
    <col min="22" max="22" width="13" bestFit="1" customWidth="1"/>
    <col min="23" max="23" width="26.81640625" bestFit="1" customWidth="1"/>
    <col min="24" max="24" width="22.81640625" bestFit="1" customWidth="1"/>
  </cols>
  <sheetData>
    <row r="1" spans="1:24" x14ac:dyDescent="0.25">
      <c r="A1" t="s">
        <v>130</v>
      </c>
      <c r="B1" t="s">
        <v>131</v>
      </c>
      <c r="C1" t="s">
        <v>132</v>
      </c>
      <c r="D1" t="s">
        <v>133</v>
      </c>
      <c r="E1" t="s">
        <v>134</v>
      </c>
      <c r="F1" t="s">
        <v>135</v>
      </c>
      <c r="G1" t="s">
        <v>136</v>
      </c>
      <c r="H1" t="s">
        <v>137</v>
      </c>
      <c r="I1" s="34" t="s">
        <v>222</v>
      </c>
      <c r="J1" s="8" t="s">
        <v>239</v>
      </c>
      <c r="K1" s="8" t="s">
        <v>243</v>
      </c>
    </row>
    <row r="2" spans="1:24" x14ac:dyDescent="0.25">
      <c r="C2" t="s">
        <v>138</v>
      </c>
      <c r="D2" t="s">
        <v>139</v>
      </c>
      <c r="E2" t="s">
        <v>140</v>
      </c>
      <c r="F2" t="s">
        <v>141</v>
      </c>
      <c r="G2" t="s">
        <v>142</v>
      </c>
      <c r="V2" t="s">
        <v>219</v>
      </c>
    </row>
    <row r="3" spans="1:24" x14ac:dyDescent="0.25">
      <c r="C3" t="s">
        <v>143</v>
      </c>
      <c r="D3" t="s">
        <v>143</v>
      </c>
      <c r="E3" t="s">
        <v>143</v>
      </c>
      <c r="F3" t="s">
        <v>143</v>
      </c>
      <c r="G3" t="s">
        <v>143</v>
      </c>
      <c r="H3" t="s">
        <v>143</v>
      </c>
      <c r="V3" t="s">
        <v>220</v>
      </c>
      <c r="W3" t="s">
        <v>133</v>
      </c>
      <c r="X3" t="s">
        <v>221</v>
      </c>
    </row>
    <row r="4" spans="1:24" x14ac:dyDescent="0.25">
      <c r="C4" t="s">
        <v>144</v>
      </c>
      <c r="D4" t="s">
        <v>144</v>
      </c>
      <c r="E4" t="s">
        <v>144</v>
      </c>
      <c r="F4" t="s">
        <v>144</v>
      </c>
      <c r="G4" t="s">
        <v>144</v>
      </c>
      <c r="H4" t="s">
        <v>144</v>
      </c>
      <c r="V4" t="s">
        <v>146</v>
      </c>
      <c r="W4">
        <v>43.972000000000001</v>
      </c>
      <c r="X4">
        <v>19.899999999999999</v>
      </c>
    </row>
    <row r="5" spans="1:24" x14ac:dyDescent="0.25">
      <c r="A5">
        <v>1</v>
      </c>
      <c r="B5" t="s">
        <v>146</v>
      </c>
      <c r="C5">
        <v>20.681999999999999</v>
      </c>
      <c r="D5">
        <v>43.972000000000001</v>
      </c>
      <c r="E5">
        <v>107.09699999999999</v>
      </c>
      <c r="F5" t="s">
        <v>145</v>
      </c>
      <c r="G5">
        <v>100</v>
      </c>
      <c r="H5" t="s">
        <v>147</v>
      </c>
      <c r="I5">
        <f>((D5*$X$4)/$W$4)</f>
        <v>19.899999999999999</v>
      </c>
      <c r="V5" t="s">
        <v>148</v>
      </c>
      <c r="W5">
        <v>21.654</v>
      </c>
      <c r="X5">
        <v>9.9499999999999993</v>
      </c>
    </row>
    <row r="6" spans="1:24" x14ac:dyDescent="0.25">
      <c r="A6">
        <v>2</v>
      </c>
      <c r="B6" t="s">
        <v>148</v>
      </c>
      <c r="C6">
        <v>20.734999999999999</v>
      </c>
      <c r="D6">
        <v>21.654</v>
      </c>
      <c r="E6">
        <v>54.273000000000003</v>
      </c>
      <c r="F6" t="s">
        <v>145</v>
      </c>
      <c r="G6">
        <v>100</v>
      </c>
      <c r="H6" t="s">
        <v>147</v>
      </c>
      <c r="I6">
        <f>((D6*$X$4)/$W$4)</f>
        <v>9.7997498408077846</v>
      </c>
      <c r="V6" t="s">
        <v>149</v>
      </c>
      <c r="W6">
        <v>10.09</v>
      </c>
      <c r="X6">
        <v>4.9749999999999996</v>
      </c>
    </row>
    <row r="7" spans="1:24" x14ac:dyDescent="0.25">
      <c r="A7">
        <v>3</v>
      </c>
      <c r="B7" t="s">
        <v>149</v>
      </c>
      <c r="C7">
        <v>20.763000000000002</v>
      </c>
      <c r="D7">
        <v>10.09</v>
      </c>
      <c r="E7">
        <v>25.457999999999998</v>
      </c>
      <c r="F7" t="s">
        <v>145</v>
      </c>
      <c r="G7">
        <v>100</v>
      </c>
      <c r="H7" t="s">
        <v>147</v>
      </c>
      <c r="I7">
        <f>((D7*$X$4)/$W$4)</f>
        <v>4.5663376694259981</v>
      </c>
      <c r="V7" t="s">
        <v>148</v>
      </c>
      <c r="W7">
        <v>2.1309999999999998</v>
      </c>
      <c r="X7">
        <v>0.995</v>
      </c>
    </row>
    <row r="8" spans="1:24" x14ac:dyDescent="0.25">
      <c r="A8">
        <v>4</v>
      </c>
      <c r="B8" t="s">
        <v>150</v>
      </c>
      <c r="C8">
        <v>20.788</v>
      </c>
      <c r="D8">
        <v>2.1309999999999998</v>
      </c>
      <c r="E8">
        <v>5.45</v>
      </c>
      <c r="F8" t="s">
        <v>145</v>
      </c>
      <c r="G8">
        <v>100</v>
      </c>
      <c r="H8" t="s">
        <v>147</v>
      </c>
      <c r="I8">
        <f>((D8*$X$4)/$W$4)</f>
        <v>0.96440689529700696</v>
      </c>
    </row>
    <row r="9" spans="1:24" x14ac:dyDescent="0.25">
      <c r="A9">
        <v>5</v>
      </c>
      <c r="B9" t="s">
        <v>152</v>
      </c>
      <c r="C9">
        <v>20.736999999999998</v>
      </c>
      <c r="D9">
        <v>17.254000000000001</v>
      </c>
      <c r="E9">
        <v>28.608000000000001</v>
      </c>
      <c r="F9" t="s">
        <v>145</v>
      </c>
      <c r="G9">
        <v>54.24</v>
      </c>
      <c r="H9" t="s">
        <v>147</v>
      </c>
      <c r="J9">
        <v>7.8084826707905028</v>
      </c>
    </row>
    <row r="10" spans="1:24" x14ac:dyDescent="0.25">
      <c r="A10">
        <v>6</v>
      </c>
      <c r="B10" t="s">
        <v>153</v>
      </c>
      <c r="C10">
        <v>20.702000000000002</v>
      </c>
      <c r="D10">
        <v>18.091000000000001</v>
      </c>
      <c r="E10">
        <v>30.54</v>
      </c>
      <c r="F10" t="s">
        <v>145</v>
      </c>
      <c r="G10">
        <v>59.46</v>
      </c>
      <c r="H10" t="s">
        <v>147</v>
      </c>
      <c r="I10">
        <f>((D10*$X$4)/$W$4)</f>
        <v>8.1872759938142448</v>
      </c>
      <c r="K10">
        <f t="shared" ref="K10:K73" si="0">((I10*100)/$P$22)</f>
        <v>88.994065021133565</v>
      </c>
    </row>
    <row r="11" spans="1:24" x14ac:dyDescent="0.25">
      <c r="A11">
        <v>7</v>
      </c>
      <c r="B11" t="s">
        <v>154</v>
      </c>
      <c r="C11">
        <v>20.742999999999999</v>
      </c>
      <c r="D11">
        <v>18.186</v>
      </c>
      <c r="E11">
        <v>30.776</v>
      </c>
      <c r="F11" t="s">
        <v>145</v>
      </c>
      <c r="G11">
        <v>60.5</v>
      </c>
      <c r="H11" t="s">
        <v>147</v>
      </c>
      <c r="I11">
        <f>((D11*$X$4)/$W$4)</f>
        <v>8.2302692622577993</v>
      </c>
      <c r="K11">
        <f t="shared" si="0"/>
        <v>89.461393315700334</v>
      </c>
    </row>
    <row r="12" spans="1:24" x14ac:dyDescent="0.25">
      <c r="A12">
        <v>8</v>
      </c>
      <c r="B12" t="s">
        <v>155</v>
      </c>
      <c r="C12">
        <v>20.463000000000001</v>
      </c>
      <c r="D12">
        <v>7.3630000000000004</v>
      </c>
      <c r="E12">
        <v>16.308</v>
      </c>
      <c r="F12" t="s">
        <v>145</v>
      </c>
      <c r="G12">
        <v>8.93</v>
      </c>
      <c r="H12" t="s">
        <v>147</v>
      </c>
      <c r="I12">
        <f>((D12*$X$4)/$W$4)</f>
        <v>3.3322045847357407</v>
      </c>
      <c r="K12">
        <f t="shared" si="0"/>
        <v>36.220402451528734</v>
      </c>
    </row>
    <row r="13" spans="1:24" x14ac:dyDescent="0.25">
      <c r="A13">
        <v>9</v>
      </c>
      <c r="B13" t="s">
        <v>156</v>
      </c>
      <c r="C13">
        <v>20.722000000000001</v>
      </c>
      <c r="D13">
        <v>18.079999999999998</v>
      </c>
      <c r="E13">
        <v>29.684000000000001</v>
      </c>
      <c r="F13" t="s">
        <v>145</v>
      </c>
      <c r="G13">
        <v>57.9</v>
      </c>
      <c r="H13" t="s">
        <v>147</v>
      </c>
      <c r="I13">
        <f>((D13*$X$4)/$W$4)</f>
        <v>8.1822978258892007</v>
      </c>
      <c r="K13">
        <f t="shared" si="0"/>
        <v>88.939953323867925</v>
      </c>
    </row>
    <row r="14" spans="1:24" x14ac:dyDescent="0.25">
      <c r="A14">
        <v>10</v>
      </c>
      <c r="B14" t="s">
        <v>157</v>
      </c>
      <c r="C14">
        <v>20.716999999999999</v>
      </c>
      <c r="D14">
        <v>17.957000000000001</v>
      </c>
      <c r="E14">
        <v>29.178000000000001</v>
      </c>
      <c r="F14" t="s">
        <v>145</v>
      </c>
      <c r="G14">
        <v>54.81</v>
      </c>
      <c r="H14" t="s">
        <v>147</v>
      </c>
      <c r="I14">
        <f>((D14*$X$4)/$W$4)</f>
        <v>8.1266328572728099</v>
      </c>
      <c r="K14">
        <f t="shared" si="0"/>
        <v>88.334886163534094</v>
      </c>
    </row>
    <row r="15" spans="1:24" x14ac:dyDescent="0.25">
      <c r="A15">
        <v>11</v>
      </c>
      <c r="B15" t="s">
        <v>158</v>
      </c>
      <c r="C15">
        <v>20.73</v>
      </c>
      <c r="D15">
        <v>17.302</v>
      </c>
      <c r="E15">
        <v>28.108000000000001</v>
      </c>
      <c r="F15" t="s">
        <v>145</v>
      </c>
      <c r="G15">
        <v>57.88</v>
      </c>
      <c r="H15" t="s">
        <v>147</v>
      </c>
      <c r="I15">
        <v>7.8302055853725099</v>
      </c>
      <c r="J15">
        <v>7.8302055853725099</v>
      </c>
      <c r="K15">
        <f t="shared" si="0"/>
        <v>85.11278055362628</v>
      </c>
    </row>
    <row r="16" spans="1:24" x14ac:dyDescent="0.25">
      <c r="A16">
        <v>12</v>
      </c>
      <c r="B16" t="s">
        <v>146</v>
      </c>
      <c r="C16">
        <v>20.72</v>
      </c>
      <c r="D16">
        <v>43.756999999999998</v>
      </c>
      <c r="E16">
        <v>106.331</v>
      </c>
      <c r="F16" t="s">
        <v>145</v>
      </c>
      <c r="G16">
        <v>100</v>
      </c>
      <c r="H16" t="s">
        <v>147</v>
      </c>
      <c r="I16">
        <f>((D16*$X$4)/$W$4)</f>
        <v>19.802699445101425</v>
      </c>
      <c r="K16">
        <f t="shared" si="0"/>
        <v>215.25141247746066</v>
      </c>
    </row>
    <row r="17" spans="1:28" x14ac:dyDescent="0.25">
      <c r="A17">
        <v>13</v>
      </c>
      <c r="B17" t="s">
        <v>159</v>
      </c>
      <c r="C17">
        <v>20.507000000000001</v>
      </c>
      <c r="D17">
        <v>12.688000000000001</v>
      </c>
      <c r="E17">
        <v>18.350999999999999</v>
      </c>
      <c r="F17" t="s">
        <v>145</v>
      </c>
      <c r="G17">
        <v>48.21</v>
      </c>
      <c r="H17" t="s">
        <v>147</v>
      </c>
      <c r="J17">
        <v>5.742090421177112</v>
      </c>
    </row>
    <row r="18" spans="1:28" x14ac:dyDescent="0.25">
      <c r="A18">
        <v>14</v>
      </c>
      <c r="B18" t="s">
        <v>160</v>
      </c>
      <c r="C18">
        <v>20.77</v>
      </c>
      <c r="D18">
        <v>17.829999999999998</v>
      </c>
      <c r="E18">
        <v>28.649000000000001</v>
      </c>
      <c r="F18" t="s">
        <v>145</v>
      </c>
      <c r="G18">
        <v>55.48</v>
      </c>
      <c r="H18" t="s">
        <v>147</v>
      </c>
      <c r="I18">
        <f>((D18*$X$4)/$W$4)</f>
        <v>8.0691576457745828</v>
      </c>
      <c r="K18">
        <f t="shared" si="0"/>
        <v>87.710142022376388</v>
      </c>
    </row>
    <row r="19" spans="1:28" x14ac:dyDescent="0.25">
      <c r="A19">
        <v>15</v>
      </c>
      <c r="B19" t="s">
        <v>161</v>
      </c>
      <c r="C19">
        <v>20.771999999999998</v>
      </c>
      <c r="D19">
        <v>18.311</v>
      </c>
      <c r="E19">
        <v>29.257999999999999</v>
      </c>
      <c r="F19" t="s">
        <v>145</v>
      </c>
      <c r="G19">
        <v>56.9</v>
      </c>
      <c r="H19" t="s">
        <v>147</v>
      </c>
      <c r="I19">
        <f>((D19*$X$4)/$W$4)</f>
        <v>8.2868393523151092</v>
      </c>
      <c r="K19">
        <f t="shared" si="0"/>
        <v>90.076298966446103</v>
      </c>
    </row>
    <row r="20" spans="1:28" x14ac:dyDescent="0.25">
      <c r="A20">
        <v>16</v>
      </c>
      <c r="B20" t="s">
        <v>162</v>
      </c>
      <c r="C20">
        <v>20.738</v>
      </c>
      <c r="D20">
        <v>18.291</v>
      </c>
      <c r="E20">
        <v>29.762</v>
      </c>
      <c r="F20" t="s">
        <v>145</v>
      </c>
      <c r="G20">
        <v>59.43</v>
      </c>
      <c r="H20" t="s">
        <v>147</v>
      </c>
      <c r="I20">
        <f>((D20*$X$4)/$W$4)</f>
        <v>8.2777881379059384</v>
      </c>
      <c r="K20">
        <f t="shared" si="0"/>
        <v>89.977914062326775</v>
      </c>
    </row>
    <row r="21" spans="1:28" x14ac:dyDescent="0.25">
      <c r="A21">
        <v>17</v>
      </c>
      <c r="B21" t="s">
        <v>163</v>
      </c>
      <c r="C21">
        <v>20.773</v>
      </c>
      <c r="D21">
        <v>19.436</v>
      </c>
      <c r="E21">
        <v>31.010999999999999</v>
      </c>
      <c r="F21" t="s">
        <v>145</v>
      </c>
      <c r="G21">
        <v>55.11</v>
      </c>
      <c r="H21" t="s">
        <v>147</v>
      </c>
      <c r="I21">
        <v>8.7959701628308906</v>
      </c>
      <c r="J21">
        <v>8.7959701628308906</v>
      </c>
      <c r="K21">
        <f t="shared" si="0"/>
        <v>95.610449823158007</v>
      </c>
    </row>
    <row r="22" spans="1:28" x14ac:dyDescent="0.25">
      <c r="A22">
        <v>18</v>
      </c>
      <c r="B22" t="s">
        <v>164</v>
      </c>
      <c r="C22">
        <v>20.774999999999999</v>
      </c>
      <c r="D22">
        <v>18.004000000000001</v>
      </c>
      <c r="E22">
        <v>28.501000000000001</v>
      </c>
      <c r="F22" t="s">
        <v>145</v>
      </c>
      <c r="G22">
        <v>55.16</v>
      </c>
      <c r="H22" t="s">
        <v>147</v>
      </c>
      <c r="I22">
        <f>((D22*$X$4)/$W$4)</f>
        <v>8.1479032111343592</v>
      </c>
      <c r="K22">
        <f t="shared" si="0"/>
        <v>88.566090688214516</v>
      </c>
      <c r="O22" t="s">
        <v>240</v>
      </c>
      <c r="P22" s="36">
        <f>18*0.5111</f>
        <v>9.1997999999999998</v>
      </c>
    </row>
    <row r="23" spans="1:28" x14ac:dyDescent="0.25">
      <c r="A23">
        <v>19</v>
      </c>
      <c r="B23" t="s">
        <v>165</v>
      </c>
      <c r="C23">
        <v>20.777999999999999</v>
      </c>
      <c r="D23">
        <v>18.215</v>
      </c>
      <c r="E23">
        <v>29.067</v>
      </c>
      <c r="F23" t="s">
        <v>145</v>
      </c>
      <c r="G23">
        <v>54.06</v>
      </c>
      <c r="H23" t="s">
        <v>147</v>
      </c>
      <c r="I23">
        <f>((D23*$X$4)/$W$4)</f>
        <v>8.2433935231510951</v>
      </c>
      <c r="K23">
        <f t="shared" si="0"/>
        <v>89.604051426673351</v>
      </c>
    </row>
    <row r="24" spans="1:28" ht="13.5" thickBot="1" x14ac:dyDescent="0.35">
      <c r="A24">
        <v>20</v>
      </c>
      <c r="B24" t="s">
        <v>166</v>
      </c>
      <c r="C24">
        <v>20.768000000000001</v>
      </c>
      <c r="D24">
        <v>14.975</v>
      </c>
      <c r="E24">
        <v>20.795000000000002</v>
      </c>
      <c r="F24" t="s">
        <v>145</v>
      </c>
      <c r="G24">
        <v>52.6</v>
      </c>
      <c r="H24" t="s">
        <v>147</v>
      </c>
      <c r="J24">
        <v>6.7770967888656415</v>
      </c>
      <c r="M24" t="s">
        <v>242</v>
      </c>
      <c r="N24" t="s">
        <v>102</v>
      </c>
      <c r="O24" t="s">
        <v>24</v>
      </c>
      <c r="P24" t="s">
        <v>241</v>
      </c>
      <c r="Q24" t="s">
        <v>24</v>
      </c>
      <c r="S24" t="s">
        <v>244</v>
      </c>
      <c r="V24" s="41" t="s">
        <v>245</v>
      </c>
      <c r="AA24" s="41" t="s">
        <v>245</v>
      </c>
    </row>
    <row r="25" spans="1:28" ht="13" thickBot="1" x14ac:dyDescent="0.3">
      <c r="A25">
        <v>21</v>
      </c>
      <c r="B25" t="s">
        <v>167</v>
      </c>
      <c r="C25">
        <v>20.766999999999999</v>
      </c>
      <c r="D25">
        <v>17.414000000000001</v>
      </c>
      <c r="E25">
        <v>27.434000000000001</v>
      </c>
      <c r="F25" t="s">
        <v>145</v>
      </c>
      <c r="G25">
        <v>52.82</v>
      </c>
      <c r="H25" t="s">
        <v>147</v>
      </c>
      <c r="I25">
        <f>((D25*$X$4)/$W$4)</f>
        <v>7.8808923860638593</v>
      </c>
      <c r="K25">
        <f t="shared" si="0"/>
        <v>85.663736016694486</v>
      </c>
      <c r="M25" s="38" t="s">
        <v>25</v>
      </c>
      <c r="N25" s="36">
        <f>AVERAGE(I9:I11)</f>
        <v>8.2087726280360229</v>
      </c>
      <c r="O25" s="36">
        <f>_xlfn.STDEV.P(I9:I11)</f>
        <v>2.1496634221777278E-2</v>
      </c>
      <c r="P25" s="36">
        <f>AVERAGE(K10:K11)</f>
        <v>89.227729168416943</v>
      </c>
      <c r="Q25" s="36">
        <f>_xlfn.STDEV.P(K9:K11)</f>
        <v>0.23366414728338469</v>
      </c>
      <c r="S25" s="42" t="s">
        <v>246</v>
      </c>
      <c r="T25" s="36">
        <v>89.2277291684169</v>
      </c>
      <c r="U25" s="36">
        <v>0.23366414728338469</v>
      </c>
      <c r="V25">
        <f>((T25*100)/$T$25)-100</f>
        <v>0</v>
      </c>
      <c r="X25" s="8" t="s">
        <v>273</v>
      </c>
      <c r="Y25" s="36">
        <f>AVERAGE(T28,T29,T33,T34)</f>
        <v>90.328410283251884</v>
      </c>
      <c r="Z25" s="36">
        <f>_xlfn.STDEV.P(T28,T29,T33,T34)</f>
        <v>1.5524111239800733</v>
      </c>
      <c r="AA25" s="36">
        <f>((Y25*100)/$T$25)-100</f>
        <v>1.2335639661494184</v>
      </c>
    </row>
    <row r="26" spans="1:28" ht="14" customHeight="1" thickBot="1" x14ac:dyDescent="0.3">
      <c r="A26">
        <v>22</v>
      </c>
      <c r="B26" t="s">
        <v>168</v>
      </c>
      <c r="C26">
        <v>20.78</v>
      </c>
      <c r="D26">
        <v>17.850999999999999</v>
      </c>
      <c r="E26">
        <v>28.024000000000001</v>
      </c>
      <c r="F26" t="s">
        <v>145</v>
      </c>
      <c r="G26">
        <v>52.58</v>
      </c>
      <c r="H26" t="s">
        <v>147</v>
      </c>
      <c r="I26">
        <f>((D26*$X$4)/$W$4)</f>
        <v>8.0786614209042114</v>
      </c>
      <c r="K26">
        <f t="shared" si="0"/>
        <v>87.813446171701685</v>
      </c>
      <c r="M26" s="37" t="s">
        <v>223</v>
      </c>
      <c r="N26" s="36">
        <f>AVERAGE(I13:I15)</f>
        <v>8.0463787561781732</v>
      </c>
      <c r="O26" s="36">
        <f>_xlfn.STDEV.P(I13:I15)</f>
        <v>0.15453754023946611</v>
      </c>
      <c r="P26" s="36">
        <f>AVERAGE(K13:K15)</f>
        <v>87.462540013676104</v>
      </c>
      <c r="Q26" s="36">
        <f>_xlfn.STDEV.P(K13:K15)</f>
        <v>1.6797923893939648</v>
      </c>
      <c r="S26" s="43" t="s">
        <v>247</v>
      </c>
      <c r="T26" s="36">
        <f>P26</f>
        <v>87.462540013676104</v>
      </c>
      <c r="U26" s="36">
        <v>1.6797923893939648</v>
      </c>
      <c r="V26" s="36">
        <f t="shared" ref="V26:V34" si="1">((T26*100)/$T$25)-100</f>
        <v>-1.9782966250424465</v>
      </c>
      <c r="X26" s="43" t="s">
        <v>255</v>
      </c>
      <c r="Y26" s="36">
        <v>87.462540013676104</v>
      </c>
      <c r="Z26" s="36">
        <v>1.6797923893939648</v>
      </c>
      <c r="AA26" s="36">
        <f t="shared" ref="AA26:AA27" si="2">((Y26*100)/$T$25)-100</f>
        <v>-1.9782966250424465</v>
      </c>
      <c r="AB26" s="36">
        <f>Y26-$Y$25</f>
        <v>-2.8658702695757796</v>
      </c>
    </row>
    <row r="27" spans="1:28" ht="13" customHeight="1" thickBot="1" x14ac:dyDescent="0.3">
      <c r="A27">
        <v>23</v>
      </c>
      <c r="B27" t="s">
        <v>169</v>
      </c>
      <c r="C27">
        <v>20.771999999999998</v>
      </c>
      <c r="D27">
        <v>14.51</v>
      </c>
      <c r="E27">
        <v>19.565000000000001</v>
      </c>
      <c r="F27" t="s">
        <v>145</v>
      </c>
      <c r="G27">
        <v>46.12</v>
      </c>
      <c r="H27" t="s">
        <v>147</v>
      </c>
      <c r="J27">
        <f>((E27*$X$4)/$W$4)</f>
        <v>8.854350495770035</v>
      </c>
      <c r="M27" s="35" t="s">
        <v>26</v>
      </c>
      <c r="N27" s="36">
        <f>I12</f>
        <v>3.3322045847357407</v>
      </c>
      <c r="O27" s="36">
        <v>0</v>
      </c>
      <c r="P27" s="36"/>
      <c r="Q27" s="36">
        <v>0</v>
      </c>
      <c r="S27" s="44" t="s">
        <v>248</v>
      </c>
      <c r="T27" s="36">
        <f>P29</f>
        <v>91.384818191233094</v>
      </c>
      <c r="U27" s="36">
        <f t="shared" ref="U27" si="3">Q29</f>
        <v>3.0430558464002049</v>
      </c>
      <c r="V27" s="36">
        <f t="shared" si="1"/>
        <v>2.4175097169005682</v>
      </c>
      <c r="X27" s="44" t="s">
        <v>256</v>
      </c>
      <c r="Y27" s="36">
        <f>T27</f>
        <v>91.384818191233094</v>
      </c>
      <c r="Z27" s="36">
        <f>U27</f>
        <v>3.0430558464002049</v>
      </c>
      <c r="AA27" s="36">
        <f t="shared" si="2"/>
        <v>2.4175097169005682</v>
      </c>
      <c r="AB27" s="36">
        <f>Y27-$Y$25</f>
        <v>1.0564079079812103</v>
      </c>
    </row>
    <row r="28" spans="1:28" ht="13" thickBot="1" x14ac:dyDescent="0.3">
      <c r="A28">
        <v>24</v>
      </c>
      <c r="B28" t="s">
        <v>170</v>
      </c>
      <c r="C28">
        <v>20.748000000000001</v>
      </c>
      <c r="D28">
        <v>18.626999999999999</v>
      </c>
      <c r="E28">
        <v>29.684999999999999</v>
      </c>
      <c r="F28" t="s">
        <v>145</v>
      </c>
      <c r="G28">
        <v>55.66</v>
      </c>
      <c r="H28" t="s">
        <v>147</v>
      </c>
      <c r="I28">
        <f>((D28*$X$4)/$W$4)</f>
        <v>8.4298485399799858</v>
      </c>
      <c r="K28">
        <f t="shared" si="0"/>
        <v>91.630780451531407</v>
      </c>
      <c r="M28" s="35" t="s">
        <v>224</v>
      </c>
      <c r="N28" s="36">
        <f>AVERAGE(I17:I19)</f>
        <v>8.1779984990448469</v>
      </c>
      <c r="O28" s="36">
        <f>_xlfn.STDEV.P(I17:I19)</f>
        <v>0.10884085327026316</v>
      </c>
      <c r="P28" s="36">
        <f>AVERAGE(K17:K19)</f>
        <v>88.893220494411253</v>
      </c>
      <c r="Q28" s="36">
        <f>_xlfn.STDEV.P(K17:K19)</f>
        <v>1.1830784720348575</v>
      </c>
      <c r="S28" s="44" t="s">
        <v>249</v>
      </c>
      <c r="T28" s="36">
        <f>P32</f>
        <v>92.786803074933459</v>
      </c>
      <c r="U28" s="36">
        <f>Q32</f>
        <v>1.3527924316406867</v>
      </c>
      <c r="V28" s="36">
        <f t="shared" si="1"/>
        <v>3.9887532045097913</v>
      </c>
      <c r="W28" s="36"/>
    </row>
    <row r="29" spans="1:28" ht="13" thickBot="1" x14ac:dyDescent="0.3">
      <c r="A29">
        <v>25</v>
      </c>
      <c r="B29" t="s">
        <v>171</v>
      </c>
      <c r="C29">
        <v>20.736999999999998</v>
      </c>
      <c r="D29">
        <v>18.587</v>
      </c>
      <c r="E29">
        <v>29.58</v>
      </c>
      <c r="F29" t="s">
        <v>145</v>
      </c>
      <c r="G29">
        <v>56.78</v>
      </c>
      <c r="H29" t="s">
        <v>147</v>
      </c>
      <c r="I29">
        <f>((D29*$X$4)/$W$4)</f>
        <v>8.4117461111616478</v>
      </c>
      <c r="K29">
        <f t="shared" si="0"/>
        <v>91.434010643292766</v>
      </c>
      <c r="M29" s="35" t="s">
        <v>225</v>
      </c>
      <c r="N29" s="36">
        <f>AVERAGE(I20:I22)</f>
        <v>8.4072205039570616</v>
      </c>
      <c r="O29" s="36">
        <f>_xlfn.STDEV.P(I20:I22)</f>
        <v>0.27995505175712615</v>
      </c>
      <c r="P29" s="36">
        <f>AVERAGE(K20:K22)</f>
        <v>91.384818191233094</v>
      </c>
      <c r="Q29" s="36">
        <f>_xlfn.STDEV.P(K20:K22)</f>
        <v>3.0430558464002049</v>
      </c>
      <c r="S29" s="44" t="s">
        <v>29</v>
      </c>
      <c r="T29" s="36">
        <f>P33</f>
        <v>90.346857452774245</v>
      </c>
      <c r="U29" s="36">
        <f t="shared" ref="U29" si="4">Q33</f>
        <v>0.15257592341963425</v>
      </c>
      <c r="V29" s="36">
        <f t="shared" si="1"/>
        <v>1.2542382225653057</v>
      </c>
      <c r="W29" s="36"/>
    </row>
    <row r="30" spans="1:28" ht="13" thickBot="1" x14ac:dyDescent="0.3">
      <c r="A30">
        <v>26</v>
      </c>
      <c r="B30" t="s">
        <v>172</v>
      </c>
      <c r="C30">
        <v>20.782</v>
      </c>
      <c r="D30">
        <v>20.837</v>
      </c>
      <c r="E30">
        <v>33.292000000000002</v>
      </c>
      <c r="F30" t="s">
        <v>145</v>
      </c>
      <c r="G30">
        <v>57.71</v>
      </c>
      <c r="H30" t="s">
        <v>147</v>
      </c>
      <c r="J30">
        <v>9.4300077321932125</v>
      </c>
      <c r="M30" s="35" t="s">
        <v>226</v>
      </c>
      <c r="N30" s="36">
        <f>AVERAGE(I24:I26)</f>
        <v>7.9797769034840353</v>
      </c>
      <c r="O30" s="36">
        <f>_xlfn.STDEV.P(I23:I25)</f>
        <v>0.18125056854361787</v>
      </c>
      <c r="P30" s="36">
        <f>AVERAGE(K24:K26)</f>
        <v>86.738591094198085</v>
      </c>
      <c r="Q30" s="36">
        <f>_xlfn.STDEV.P(K23:K25)</f>
        <v>1.9701577049894325</v>
      </c>
      <c r="S30" s="44" t="s">
        <v>250</v>
      </c>
      <c r="T30" s="36">
        <f t="shared" ref="T30:U34" si="5">P45</f>
        <v>85.09556319540539</v>
      </c>
      <c r="U30" s="36">
        <f t="shared" si="5"/>
        <v>0.81905432679335632</v>
      </c>
      <c r="V30" s="36">
        <f t="shared" si="1"/>
        <v>-4.6310334371639783</v>
      </c>
    </row>
    <row r="31" spans="1:28" ht="13" thickBot="1" x14ac:dyDescent="0.3">
      <c r="A31">
        <v>27</v>
      </c>
      <c r="B31" t="s">
        <v>173</v>
      </c>
      <c r="C31">
        <v>20.786999999999999</v>
      </c>
      <c r="D31">
        <v>19.137</v>
      </c>
      <c r="E31">
        <v>30.457000000000001</v>
      </c>
      <c r="F31" t="s">
        <v>145</v>
      </c>
      <c r="G31">
        <v>57.85</v>
      </c>
      <c r="H31" t="s">
        <v>147</v>
      </c>
      <c r="I31">
        <f t="shared" ref="I31:I37" si="6">((D31*$X$4)/$W$4)</f>
        <v>8.6606545074138079</v>
      </c>
      <c r="K31">
        <f t="shared" si="0"/>
        <v>94.139595506574139</v>
      </c>
      <c r="M31" s="35" t="s">
        <v>227</v>
      </c>
      <c r="N31" s="36">
        <f>AVERAGE(I26:I28)</f>
        <v>8.2542549804420986</v>
      </c>
      <c r="O31" s="36">
        <f>_xlfn.STDEV.P(I26:I28)</f>
        <v>0.17559355953788724</v>
      </c>
      <c r="P31" s="36">
        <f>AVERAGE(K26:K28)</f>
        <v>89.722113311616539</v>
      </c>
      <c r="Q31" s="36">
        <f>_xlfn.STDEV.P(K26:K28)</f>
        <v>1.9086671399148614</v>
      </c>
      <c r="S31" s="44" t="s">
        <v>251</v>
      </c>
      <c r="T31" s="36">
        <f t="shared" si="5"/>
        <v>85.858046202330144</v>
      </c>
      <c r="U31" s="36">
        <f t="shared" si="5"/>
        <v>0.89284300488286306</v>
      </c>
      <c r="V31" s="36">
        <f t="shared" si="1"/>
        <v>-3.7764975053063239</v>
      </c>
    </row>
    <row r="32" spans="1:28" ht="13" thickBot="1" x14ac:dyDescent="0.3">
      <c r="A32">
        <v>28</v>
      </c>
      <c r="B32" t="s">
        <v>174</v>
      </c>
      <c r="C32">
        <v>20.757999999999999</v>
      </c>
      <c r="D32">
        <v>18.359000000000002</v>
      </c>
      <c r="E32">
        <v>29.1</v>
      </c>
      <c r="F32" t="s">
        <v>145</v>
      </c>
      <c r="G32">
        <v>56.06</v>
      </c>
      <c r="H32" t="s">
        <v>147</v>
      </c>
      <c r="I32">
        <f t="shared" si="6"/>
        <v>8.3085622668971162</v>
      </c>
      <c r="K32">
        <f t="shared" si="0"/>
        <v>90.312422736332493</v>
      </c>
      <c r="M32" s="35" t="s">
        <v>228</v>
      </c>
      <c r="N32" s="36">
        <f>AVERAGE(I29:I31)</f>
        <v>8.5362003092877288</v>
      </c>
      <c r="O32" s="36">
        <f>_xlfn.STDEV.P(I29:I31)</f>
        <v>0.12445419812608005</v>
      </c>
      <c r="P32" s="36">
        <f>AVERAGE(K29:K31)</f>
        <v>92.786803074933459</v>
      </c>
      <c r="Q32" s="36">
        <f>_xlfn.STDEV.P(K29:K31)</f>
        <v>1.3527924316406867</v>
      </c>
      <c r="S32" s="44" t="s">
        <v>252</v>
      </c>
      <c r="T32" s="36">
        <f t="shared" si="5"/>
        <v>83.917403968576494</v>
      </c>
      <c r="U32" s="36">
        <f t="shared" si="5"/>
        <v>0.52635923703837761</v>
      </c>
      <c r="V32" s="36">
        <f t="shared" si="1"/>
        <v>-5.9514292802601716</v>
      </c>
    </row>
    <row r="33" spans="1:22" ht="12" customHeight="1" thickBot="1" x14ac:dyDescent="0.3">
      <c r="A33">
        <v>29</v>
      </c>
      <c r="B33" t="s">
        <v>175</v>
      </c>
      <c r="C33">
        <v>20.753</v>
      </c>
      <c r="D33">
        <v>18.407</v>
      </c>
      <c r="E33">
        <v>29.521999999999998</v>
      </c>
      <c r="F33" t="s">
        <v>145</v>
      </c>
      <c r="G33">
        <v>57.44</v>
      </c>
      <c r="H33" t="s">
        <v>147</v>
      </c>
      <c r="I33">
        <f t="shared" si="6"/>
        <v>8.3302851814791214</v>
      </c>
      <c r="K33">
        <f t="shared" si="0"/>
        <v>90.548546506218841</v>
      </c>
      <c r="M33" s="35" t="s">
        <v>229</v>
      </c>
      <c r="N33" s="36">
        <f>AVERAGE(I32:I34)</f>
        <v>8.3117301919403257</v>
      </c>
      <c r="O33" s="36">
        <f>_xlfn.STDEV.P(I32:I34)</f>
        <v>1.4036679802759616E-2</v>
      </c>
      <c r="P33" s="36">
        <f>AVERAGE(K32:K34)</f>
        <v>90.346857452774245</v>
      </c>
      <c r="Q33" s="36">
        <f>_xlfn.STDEV.P(K32:K34)</f>
        <v>0.15257592341963425</v>
      </c>
      <c r="S33" s="44" t="s">
        <v>253</v>
      </c>
      <c r="T33" s="36">
        <f>P48</f>
        <v>89.604051426673351</v>
      </c>
      <c r="U33" s="36">
        <f t="shared" si="5"/>
        <v>1.652866389204604</v>
      </c>
      <c r="V33" s="36">
        <f t="shared" si="1"/>
        <v>0.4217548308846375</v>
      </c>
    </row>
    <row r="34" spans="1:22" ht="13" thickBot="1" x14ac:dyDescent="0.3">
      <c r="A34">
        <v>30</v>
      </c>
      <c r="B34" t="s">
        <v>176</v>
      </c>
      <c r="C34">
        <v>20.792000000000002</v>
      </c>
      <c r="D34">
        <v>18.332000000000001</v>
      </c>
      <c r="E34">
        <v>28.872</v>
      </c>
      <c r="F34" t="s">
        <v>145</v>
      </c>
      <c r="G34">
        <v>59.08</v>
      </c>
      <c r="H34" t="s">
        <v>147</v>
      </c>
      <c r="I34">
        <f t="shared" si="6"/>
        <v>8.2963431274447377</v>
      </c>
      <c r="K34">
        <f t="shared" si="0"/>
        <v>90.1796031157714</v>
      </c>
      <c r="M34" s="35" t="s">
        <v>230</v>
      </c>
      <c r="N34" s="36"/>
      <c r="O34" s="36"/>
      <c r="P34" s="36"/>
      <c r="Q34" s="36"/>
      <c r="S34" s="45" t="s">
        <v>254</v>
      </c>
      <c r="T34" s="36">
        <f>P49</f>
        <v>88.575929178626438</v>
      </c>
      <c r="U34" s="36">
        <f t="shared" si="5"/>
        <v>1.1019109261364193</v>
      </c>
      <c r="V34" s="36">
        <f t="shared" si="1"/>
        <v>-0.73049039336213184</v>
      </c>
    </row>
    <row r="35" spans="1:22" ht="11.5" customHeight="1" thickBot="1" x14ac:dyDescent="0.3">
      <c r="A35">
        <v>31</v>
      </c>
      <c r="B35" t="s">
        <v>148</v>
      </c>
      <c r="C35">
        <v>20.79</v>
      </c>
      <c r="D35">
        <v>21.673999999999999</v>
      </c>
      <c r="E35">
        <v>53.762999999999998</v>
      </c>
      <c r="F35" t="s">
        <v>145</v>
      </c>
      <c r="G35">
        <v>100</v>
      </c>
      <c r="H35" t="s">
        <v>147</v>
      </c>
      <c r="I35">
        <f t="shared" si="6"/>
        <v>9.8088010552169553</v>
      </c>
      <c r="K35">
        <f t="shared" si="0"/>
        <v>106.61972059411026</v>
      </c>
      <c r="M35" s="35" t="s">
        <v>231</v>
      </c>
      <c r="N35" s="36"/>
      <c r="O35" s="36"/>
      <c r="P35" s="36"/>
      <c r="Q35" s="36"/>
    </row>
    <row r="36" spans="1:22" ht="14" customHeight="1" thickBot="1" x14ac:dyDescent="0.3">
      <c r="A36">
        <v>32</v>
      </c>
      <c r="B36" t="s">
        <v>177</v>
      </c>
      <c r="C36">
        <v>20.792000000000002</v>
      </c>
      <c r="D36">
        <v>15.146000000000001</v>
      </c>
      <c r="E36">
        <v>21.544</v>
      </c>
      <c r="F36" t="s">
        <v>145</v>
      </c>
      <c r="G36">
        <v>51.41</v>
      </c>
      <c r="H36" t="s">
        <v>147</v>
      </c>
      <c r="I36">
        <f t="shared" si="6"/>
        <v>6.8544846720640402</v>
      </c>
      <c r="K36">
        <f t="shared" si="0"/>
        <v>74.506887889563259</v>
      </c>
      <c r="M36" s="35" t="s">
        <v>232</v>
      </c>
      <c r="N36" s="36"/>
      <c r="O36" s="36"/>
      <c r="P36" s="36"/>
      <c r="Q36" s="36"/>
    </row>
    <row r="37" spans="1:22" ht="13" customHeight="1" thickBot="1" x14ac:dyDescent="0.3">
      <c r="A37">
        <v>33</v>
      </c>
      <c r="B37" t="s">
        <v>178</v>
      </c>
      <c r="C37">
        <v>20.497</v>
      </c>
      <c r="D37">
        <v>14.851000000000001</v>
      </c>
      <c r="E37">
        <v>19.718</v>
      </c>
      <c r="F37" t="s">
        <v>145</v>
      </c>
      <c r="G37">
        <v>48.49</v>
      </c>
      <c r="H37" t="s">
        <v>147</v>
      </c>
      <c r="I37">
        <f t="shared" si="6"/>
        <v>6.7209792595287903</v>
      </c>
      <c r="K37">
        <f t="shared" si="0"/>
        <v>73.055710553803237</v>
      </c>
      <c r="M37" s="35" t="s">
        <v>233</v>
      </c>
      <c r="N37" s="36">
        <f>AVERAGE(I45:I47)</f>
        <v>8.2162398799235863</v>
      </c>
      <c r="O37" s="36">
        <f>_xlfn.STDEV.P(I45:I47)</f>
        <v>4.3910052271406305E-2</v>
      </c>
      <c r="P37" s="36">
        <f>AVERAGE(K45:K47)</f>
        <v>89.308896714315381</v>
      </c>
      <c r="Q37" s="36">
        <f>_xlfn.STDEV.P(K45:K47)</f>
        <v>0.47729355280991165</v>
      </c>
    </row>
    <row r="38" spans="1:22" ht="12.5" customHeight="1" thickBot="1" x14ac:dyDescent="0.3">
      <c r="A38">
        <v>34</v>
      </c>
      <c r="B38" t="s">
        <v>179</v>
      </c>
      <c r="C38">
        <v>20.795000000000002</v>
      </c>
      <c r="D38">
        <v>18.335000000000001</v>
      </c>
      <c r="E38">
        <v>28.905000000000001</v>
      </c>
      <c r="F38" t="s">
        <v>145</v>
      </c>
      <c r="G38">
        <v>57.61</v>
      </c>
      <c r="H38" t="s">
        <v>147</v>
      </c>
      <c r="J38">
        <v>8.2977008096061127</v>
      </c>
      <c r="M38" s="35" t="s">
        <v>234</v>
      </c>
      <c r="N38" s="36">
        <f>AVERAGE(I48:I50)</f>
        <v>8.2904598380787764</v>
      </c>
      <c r="O38" s="36">
        <f>_xlfn.STDEV.P(I48:I50)</f>
        <v>2.1722914582007036E-2</v>
      </c>
      <c r="P38" s="36">
        <f>AVERAGE(K48:K50)</f>
        <v>90.115652928093837</v>
      </c>
      <c r="Q38" s="36">
        <f>_xlfn.STDEV.P(K48:K50)</f>
        <v>0.23612376988637607</v>
      </c>
    </row>
    <row r="39" spans="1:22" ht="12.5" customHeight="1" thickBot="1" x14ac:dyDescent="0.3">
      <c r="A39">
        <v>35</v>
      </c>
      <c r="B39" t="s">
        <v>180</v>
      </c>
      <c r="C39">
        <v>20.49</v>
      </c>
      <c r="D39">
        <v>14.975</v>
      </c>
      <c r="E39">
        <v>20.327999999999999</v>
      </c>
      <c r="F39" t="s">
        <v>145</v>
      </c>
      <c r="G39">
        <v>48.23</v>
      </c>
      <c r="H39" t="s">
        <v>147</v>
      </c>
      <c r="I39">
        <f t="shared" ref="I39:I48" si="7">((D39*$X$4)/$W$4)</f>
        <v>6.7770967888656415</v>
      </c>
      <c r="K39">
        <f t="shared" si="0"/>
        <v>73.665696959343038</v>
      </c>
      <c r="M39" s="35" t="s">
        <v>235</v>
      </c>
      <c r="N39" s="36">
        <f>AVERAGE(I51:I52)</f>
        <v>8.4171768398071496</v>
      </c>
      <c r="O39" s="36">
        <v>0</v>
      </c>
      <c r="P39" s="36">
        <f>AVERAGE(K51:K52)</f>
        <v>91.49304158576436</v>
      </c>
      <c r="Q39" s="36">
        <v>0</v>
      </c>
    </row>
    <row r="40" spans="1:22" ht="13.5" customHeight="1" thickBot="1" x14ac:dyDescent="0.3">
      <c r="A40">
        <v>36</v>
      </c>
      <c r="B40" t="s">
        <v>181</v>
      </c>
      <c r="C40">
        <v>20.498000000000001</v>
      </c>
      <c r="D40">
        <v>13.942</v>
      </c>
      <c r="E40">
        <v>18.553999999999998</v>
      </c>
      <c r="F40" t="s">
        <v>145</v>
      </c>
      <c r="G40">
        <v>51.17</v>
      </c>
      <c r="H40" t="s">
        <v>147</v>
      </c>
      <c r="I40">
        <f t="shared" si="7"/>
        <v>6.3096015646320378</v>
      </c>
      <c r="K40">
        <f t="shared" si="0"/>
        <v>68.584116661580012</v>
      </c>
      <c r="M40" s="39" t="s">
        <v>236</v>
      </c>
      <c r="N40" s="36">
        <f>AVERAGE(I36:I38)</f>
        <v>6.7877319657964152</v>
      </c>
      <c r="O40" s="36">
        <f>_xlfn.STDEV.P(I36:I38)</f>
        <v>6.6752706267624973E-2</v>
      </c>
      <c r="P40" s="36">
        <f>AVERAGE(K36:K38)</f>
        <v>73.781299221683241</v>
      </c>
      <c r="Q40" s="36">
        <f>_xlfn.STDEV.P(K36:K38)</f>
        <v>0.72558866788001097</v>
      </c>
    </row>
    <row r="41" spans="1:22" ht="13" thickBot="1" x14ac:dyDescent="0.3">
      <c r="A41">
        <v>37</v>
      </c>
      <c r="B41" t="s">
        <v>182</v>
      </c>
      <c r="C41">
        <v>20.792999999999999</v>
      </c>
      <c r="D41">
        <v>18.905000000000001</v>
      </c>
      <c r="E41">
        <v>29.986000000000001</v>
      </c>
      <c r="F41" t="s">
        <v>145</v>
      </c>
      <c r="G41">
        <v>59</v>
      </c>
      <c r="H41" t="s">
        <v>147</v>
      </c>
      <c r="J41">
        <v>8.5556604202674418</v>
      </c>
      <c r="M41" s="38" t="s">
        <v>274</v>
      </c>
      <c r="N41" s="36">
        <f>AVERAGE(I39:I41)</f>
        <v>6.5433491767488396</v>
      </c>
      <c r="O41" s="36">
        <f>_xlfn.STDEV.P(I40:I42)</f>
        <v>1.0368166105703627</v>
      </c>
      <c r="P41" s="36">
        <f>AVERAGE(K39:K41)</f>
        <v>71.124906810461525</v>
      </c>
      <c r="Q41" s="36">
        <f>_xlfn.STDEV.P(K39:K41)</f>
        <v>2.5407901488815128</v>
      </c>
    </row>
    <row r="42" spans="1:22" ht="13" thickBot="1" x14ac:dyDescent="0.3">
      <c r="A42">
        <v>38</v>
      </c>
      <c r="B42" t="s">
        <v>183</v>
      </c>
      <c r="C42">
        <v>20.792999999999999</v>
      </c>
      <c r="D42">
        <v>18.524000000000001</v>
      </c>
      <c r="E42">
        <v>28.739000000000001</v>
      </c>
      <c r="F42" t="s">
        <v>145</v>
      </c>
      <c r="G42">
        <v>56.05</v>
      </c>
      <c r="H42" t="s">
        <v>147</v>
      </c>
      <c r="I42">
        <f t="shared" si="7"/>
        <v>8.383234785772764</v>
      </c>
      <c r="K42">
        <f t="shared" si="0"/>
        <v>91.124098195316904</v>
      </c>
      <c r="M42" s="38" t="s">
        <v>275</v>
      </c>
      <c r="N42" s="36">
        <f>AVERAGE(I61:I63)</f>
        <v>8.1970814760908457</v>
      </c>
      <c r="O42" s="36">
        <f>_xlfn.STDEV.P(I61:I63)</f>
        <v>0.11742029747467531</v>
      </c>
      <c r="P42" s="36">
        <f>AVERAGE(K61:K63)</f>
        <v>89.100648667262817</v>
      </c>
      <c r="Q42" s="36">
        <f>_xlfn.STDEV.P(K61:K63)</f>
        <v>1.2763353276666412</v>
      </c>
    </row>
    <row r="43" spans="1:22" ht="13" thickBot="1" x14ac:dyDescent="0.3">
      <c r="A43">
        <v>39</v>
      </c>
      <c r="B43" t="s">
        <v>184</v>
      </c>
      <c r="C43">
        <v>20.765000000000001</v>
      </c>
      <c r="D43">
        <v>18.734999999999999</v>
      </c>
      <c r="E43">
        <v>29.774000000000001</v>
      </c>
      <c r="F43" t="s">
        <v>145</v>
      </c>
      <c r="G43">
        <v>60.58</v>
      </c>
      <c r="H43" t="s">
        <v>147</v>
      </c>
      <c r="I43">
        <f t="shared" si="7"/>
        <v>8.4787250977895017</v>
      </c>
      <c r="K43">
        <f t="shared" si="0"/>
        <v>92.162058933775754</v>
      </c>
      <c r="M43" s="37" t="s">
        <v>237</v>
      </c>
      <c r="N43" s="36">
        <v>2.1116483216592377</v>
      </c>
      <c r="O43" s="36">
        <v>0</v>
      </c>
      <c r="P43" s="36"/>
      <c r="Q43" s="36">
        <v>0</v>
      </c>
    </row>
    <row r="44" spans="1:22" ht="13" thickBot="1" x14ac:dyDescent="0.3">
      <c r="A44">
        <v>40</v>
      </c>
      <c r="B44" t="s">
        <v>185</v>
      </c>
      <c r="C44">
        <v>20.792999999999999</v>
      </c>
      <c r="D44">
        <v>17.885000000000002</v>
      </c>
      <c r="E44">
        <v>28.231999999999999</v>
      </c>
      <c r="F44" t="s">
        <v>145</v>
      </c>
      <c r="G44">
        <v>58.46</v>
      </c>
      <c r="H44" t="s">
        <v>147</v>
      </c>
      <c r="I44">
        <f t="shared" si="7"/>
        <v>8.0940484853997994</v>
      </c>
      <c r="K44">
        <f t="shared" si="0"/>
        <v>87.980700508704544</v>
      </c>
      <c r="M44" s="35" t="s">
        <v>238</v>
      </c>
      <c r="N44" s="36">
        <v>6.6920153734194487</v>
      </c>
      <c r="O44" s="36">
        <v>0</v>
      </c>
      <c r="P44" s="36"/>
      <c r="Q44" s="36">
        <v>0</v>
      </c>
    </row>
    <row r="45" spans="1:22" ht="13" thickBot="1" x14ac:dyDescent="0.3">
      <c r="A45">
        <v>41</v>
      </c>
      <c r="B45" t="s">
        <v>186</v>
      </c>
      <c r="C45">
        <v>20.757999999999999</v>
      </c>
      <c r="D45">
        <v>18.178999999999998</v>
      </c>
      <c r="E45">
        <v>27.724</v>
      </c>
      <c r="F45" t="s">
        <v>145</v>
      </c>
      <c r="G45">
        <v>52.95</v>
      </c>
      <c r="H45" t="s">
        <v>147</v>
      </c>
      <c r="I45">
        <f t="shared" si="7"/>
        <v>8.2271013372145898</v>
      </c>
      <c r="K45">
        <f t="shared" si="0"/>
        <v>89.426958599258569</v>
      </c>
      <c r="M45" s="35" t="s">
        <v>123</v>
      </c>
      <c r="N45" s="36">
        <f>AVERAGE(I74:I76)</f>
        <v>7.8286216228509051</v>
      </c>
      <c r="O45" s="36">
        <f>_xlfn.STDEV.P(I74:I76)</f>
        <v>7.5351359956335351E-2</v>
      </c>
      <c r="P45" s="36">
        <f>AVERAGE(K74:K76)</f>
        <v>85.09556319540539</v>
      </c>
      <c r="Q45" s="36">
        <f>_xlfn.STDEV.P(K74:K76)</f>
        <v>0.81905432679335632</v>
      </c>
    </row>
    <row r="46" spans="1:22" ht="13" thickBot="1" x14ac:dyDescent="0.3">
      <c r="A46">
        <v>42</v>
      </c>
      <c r="B46" t="s">
        <v>187</v>
      </c>
      <c r="C46">
        <v>20.792999999999999</v>
      </c>
      <c r="D46">
        <v>18.260000000000002</v>
      </c>
      <c r="E46">
        <v>28.83</v>
      </c>
      <c r="F46" t="s">
        <v>145</v>
      </c>
      <c r="G46">
        <v>58.4</v>
      </c>
      <c r="H46" t="s">
        <v>147</v>
      </c>
      <c r="I46">
        <f t="shared" si="7"/>
        <v>8.2637587555717271</v>
      </c>
      <c r="K46">
        <f t="shared" si="0"/>
        <v>89.825417460941836</v>
      </c>
      <c r="M46" s="35" t="s">
        <v>124</v>
      </c>
      <c r="N46" s="36">
        <f>AVERAGE(I77:I79)</f>
        <v>7.8987685345219685</v>
      </c>
      <c r="O46" s="36">
        <f>_xlfn.STDEV.P(I77:I79)</f>
        <v>8.2139770763213438E-2</v>
      </c>
      <c r="P46" s="36">
        <f>AVERAGE(K77:K79)</f>
        <v>85.858046202330144</v>
      </c>
      <c r="Q46" s="36">
        <f>_xlfn.STDEV.P(K77:K79)</f>
        <v>0.89284300488286306</v>
      </c>
    </row>
    <row r="47" spans="1:22" ht="13" thickBot="1" x14ac:dyDescent="0.3">
      <c r="A47">
        <v>43</v>
      </c>
      <c r="B47" t="s">
        <v>188</v>
      </c>
      <c r="C47">
        <v>20.795000000000002</v>
      </c>
      <c r="D47">
        <v>18.026</v>
      </c>
      <c r="E47">
        <v>28.346</v>
      </c>
      <c r="F47" t="s">
        <v>145</v>
      </c>
      <c r="G47">
        <v>57.02</v>
      </c>
      <c r="H47" t="s">
        <v>147</v>
      </c>
      <c r="I47">
        <f t="shared" si="7"/>
        <v>8.1578595469844437</v>
      </c>
      <c r="K47">
        <f t="shared" si="0"/>
        <v>88.674314082745752</v>
      </c>
      <c r="M47" s="35" t="s">
        <v>125</v>
      </c>
      <c r="N47" s="36">
        <f>AVERAGE(I81:I83)</f>
        <v>7.7202333303011006</v>
      </c>
      <c r="O47" s="36">
        <f>_xlfn.STDEV.P(I80:I82)</f>
        <v>4.8423997089056314E-2</v>
      </c>
      <c r="P47" s="36">
        <f>AVERAGE(K81:K83)</f>
        <v>83.917403968576494</v>
      </c>
      <c r="Q47" s="36">
        <f>_xlfn.STDEV.P(K80:K82)</f>
        <v>0.52635923703837761</v>
      </c>
    </row>
    <row r="48" spans="1:22" ht="13" thickBot="1" x14ac:dyDescent="0.3">
      <c r="A48">
        <v>44</v>
      </c>
      <c r="B48" t="s">
        <v>189</v>
      </c>
      <c r="C48">
        <v>20.792999999999999</v>
      </c>
      <c r="D48">
        <v>18.271000000000001</v>
      </c>
      <c r="E48">
        <v>28.69</v>
      </c>
      <c r="F48" t="s">
        <v>145</v>
      </c>
      <c r="G48">
        <v>56.41</v>
      </c>
      <c r="H48" t="s">
        <v>147</v>
      </c>
      <c r="I48">
        <f t="shared" si="7"/>
        <v>8.2687369234967694</v>
      </c>
      <c r="K48">
        <f t="shared" si="0"/>
        <v>89.879529158207461</v>
      </c>
      <c r="M48" s="35" t="s">
        <v>126</v>
      </c>
      <c r="N48" s="36">
        <f>AVERAGE(I83:I85)</f>
        <v>8.2433935231510951</v>
      </c>
      <c r="O48" s="36">
        <f>_xlfn.STDEV.P(I83:I85)</f>
        <v>0.1520604020740457</v>
      </c>
      <c r="P48" s="36">
        <f>AVERAGE(K83:K85)</f>
        <v>89.604051426673351</v>
      </c>
      <c r="Q48" s="36">
        <f>_xlfn.STDEV.P(K83:K85)</f>
        <v>1.652866389204604</v>
      </c>
    </row>
    <row r="49" spans="1:17" ht="13" thickBot="1" x14ac:dyDescent="0.3">
      <c r="A49">
        <v>45</v>
      </c>
      <c r="B49" t="s">
        <v>190</v>
      </c>
      <c r="C49">
        <v>20.765000000000001</v>
      </c>
      <c r="D49">
        <v>19.010999999999999</v>
      </c>
      <c r="E49">
        <v>29.646000000000001</v>
      </c>
      <c r="F49" t="s">
        <v>145</v>
      </c>
      <c r="G49">
        <v>56.58</v>
      </c>
      <c r="H49" t="s">
        <v>147</v>
      </c>
      <c r="J49">
        <v>8.6036318566360404</v>
      </c>
      <c r="M49" s="39" t="s">
        <v>127</v>
      </c>
      <c r="N49" s="36">
        <f>AVERAGE(I86:I88)</f>
        <v>8.1488083325752747</v>
      </c>
      <c r="O49" s="36">
        <f>_xlfn.STDEV.P(I86:I88)</f>
        <v>0.10137360138269802</v>
      </c>
      <c r="P49" s="36">
        <f>AVERAGE(K86:K88)</f>
        <v>88.575929178626438</v>
      </c>
      <c r="Q49" s="36">
        <f>_xlfn.STDEV.P(K86:K88)</f>
        <v>1.1019109261364193</v>
      </c>
    </row>
    <row r="50" spans="1:17" ht="13" thickBot="1" x14ac:dyDescent="0.3">
      <c r="A50">
        <v>46</v>
      </c>
      <c r="B50" t="s">
        <v>191</v>
      </c>
      <c r="C50">
        <v>20.797000000000001</v>
      </c>
      <c r="D50">
        <v>18.367000000000001</v>
      </c>
      <c r="E50">
        <v>28.895</v>
      </c>
      <c r="F50" t="s">
        <v>145</v>
      </c>
      <c r="G50">
        <v>58.06</v>
      </c>
      <c r="H50" t="s">
        <v>147</v>
      </c>
      <c r="I50">
        <f>((D50*$X$4)/$W$4)</f>
        <v>8.3121827526607834</v>
      </c>
      <c r="K50">
        <f t="shared" si="0"/>
        <v>90.351776697980213</v>
      </c>
      <c r="M50" s="40" t="s">
        <v>128</v>
      </c>
      <c r="N50" s="36">
        <f>AVERAGE(I89:I90)</f>
        <v>3.7757140907850451</v>
      </c>
      <c r="O50" s="36">
        <f>_xlfn.STDEV.P(I89:I90)</f>
        <v>9.0512144091725588E-4</v>
      </c>
      <c r="P50" s="36">
        <f>AVERAGE(K89:K90)</f>
        <v>41.041262753375563</v>
      </c>
      <c r="Q50" s="36">
        <f>_xlfn.STDEV.P(K89:K90)</f>
        <v>9.8384904119370731E-3</v>
      </c>
    </row>
    <row r="51" spans="1:17" x14ac:dyDescent="0.25">
      <c r="A51">
        <v>47</v>
      </c>
      <c r="B51" t="s">
        <v>192</v>
      </c>
      <c r="C51">
        <v>20.757999999999999</v>
      </c>
      <c r="D51">
        <v>18.599</v>
      </c>
      <c r="E51">
        <v>29.091999999999999</v>
      </c>
      <c r="F51" t="s">
        <v>145</v>
      </c>
      <c r="G51">
        <v>57.87</v>
      </c>
      <c r="H51" t="s">
        <v>147</v>
      </c>
      <c r="I51">
        <f>((D51*$X$4)/$W$4)</f>
        <v>8.4171768398071496</v>
      </c>
      <c r="K51">
        <f t="shared" si="0"/>
        <v>91.49304158576436</v>
      </c>
    </row>
    <row r="52" spans="1:17" x14ac:dyDescent="0.25">
      <c r="A52">
        <v>48</v>
      </c>
      <c r="B52" t="s">
        <v>194</v>
      </c>
      <c r="C52">
        <v>20.5</v>
      </c>
      <c r="D52">
        <v>13.651999999999999</v>
      </c>
      <c r="E52">
        <v>18.651</v>
      </c>
      <c r="F52" t="s">
        <v>145</v>
      </c>
      <c r="G52">
        <v>48.99</v>
      </c>
      <c r="H52" t="s">
        <v>147</v>
      </c>
      <c r="J52">
        <v>6.1783589556990801</v>
      </c>
    </row>
    <row r="53" spans="1:17" x14ac:dyDescent="0.25">
      <c r="A53">
        <v>49</v>
      </c>
      <c r="B53" t="s">
        <v>149</v>
      </c>
      <c r="C53">
        <v>20.823</v>
      </c>
      <c r="D53">
        <v>10.11</v>
      </c>
      <c r="E53">
        <v>25.385999999999999</v>
      </c>
      <c r="F53" t="s">
        <v>145</v>
      </c>
      <c r="G53">
        <v>100</v>
      </c>
      <c r="H53" t="s">
        <v>147</v>
      </c>
      <c r="I53">
        <f>((D53*$X$4)/$W$4)</f>
        <v>4.5753888838351671</v>
      </c>
      <c r="K53">
        <f t="shared" si="0"/>
        <v>49.733569032317732</v>
      </c>
    </row>
    <row r="54" spans="1:17" x14ac:dyDescent="0.25">
      <c r="A54">
        <v>50</v>
      </c>
      <c r="B54" t="s">
        <v>177</v>
      </c>
      <c r="C54">
        <v>20.777000000000001</v>
      </c>
      <c r="D54">
        <v>17.442</v>
      </c>
      <c r="E54">
        <v>26.988</v>
      </c>
      <c r="F54" t="s">
        <v>145</v>
      </c>
      <c r="G54">
        <v>56.84</v>
      </c>
      <c r="H54" t="s">
        <v>147</v>
      </c>
      <c r="I54">
        <f>((D54*$X$4)/$W$4)</f>
        <v>7.8935640862366956</v>
      </c>
      <c r="K54">
        <f t="shared" si="0"/>
        <v>85.801474882461534</v>
      </c>
    </row>
    <row r="55" spans="1:17" x14ac:dyDescent="0.25">
      <c r="A55">
        <v>51</v>
      </c>
      <c r="B55" t="s">
        <v>178</v>
      </c>
      <c r="C55">
        <v>20.492999999999999</v>
      </c>
      <c r="D55">
        <v>13.407</v>
      </c>
      <c r="E55">
        <v>18.728999999999999</v>
      </c>
      <c r="F55" t="s">
        <v>145</v>
      </c>
      <c r="G55">
        <v>47.47</v>
      </c>
      <c r="H55" t="s">
        <v>147</v>
      </c>
      <c r="I55">
        <f>((D55*$X$4)/$W$4)</f>
        <v>6.0674815791867545</v>
      </c>
      <c r="K55">
        <f t="shared" si="0"/>
        <v>65.952320476388124</v>
      </c>
    </row>
    <row r="56" spans="1:17" x14ac:dyDescent="0.25">
      <c r="A56">
        <v>52</v>
      </c>
      <c r="B56" t="s">
        <v>179</v>
      </c>
      <c r="C56">
        <v>20.49</v>
      </c>
      <c r="D56">
        <v>13.680999999999999</v>
      </c>
      <c r="E56">
        <v>18.405000000000001</v>
      </c>
      <c r="F56" t="s">
        <v>145</v>
      </c>
      <c r="G56">
        <v>49.56</v>
      </c>
      <c r="H56" t="s">
        <v>147</v>
      </c>
      <c r="I56">
        <f>((D56*$X$4)/$W$4)</f>
        <v>6.1914832165923759</v>
      </c>
      <c r="K56">
        <f t="shared" si="0"/>
        <v>67.300193662822849</v>
      </c>
    </row>
    <row r="57" spans="1:17" x14ac:dyDescent="0.25">
      <c r="A57">
        <v>53</v>
      </c>
      <c r="B57" t="s">
        <v>180</v>
      </c>
      <c r="C57">
        <v>20.803000000000001</v>
      </c>
      <c r="D57">
        <v>18.256</v>
      </c>
      <c r="E57">
        <v>28.972999999999999</v>
      </c>
      <c r="F57" t="s">
        <v>145</v>
      </c>
      <c r="G57">
        <v>60.95</v>
      </c>
      <c r="H57" t="s">
        <v>147</v>
      </c>
      <c r="I57">
        <f>((D57*$X$4)/$W$4)</f>
        <v>8.2619485126898926</v>
      </c>
      <c r="K57">
        <f t="shared" si="0"/>
        <v>89.805740480117976</v>
      </c>
    </row>
    <row r="58" spans="1:17" x14ac:dyDescent="0.25">
      <c r="A58">
        <v>54</v>
      </c>
      <c r="B58" t="s">
        <v>193</v>
      </c>
      <c r="C58">
        <v>20.992000000000001</v>
      </c>
      <c r="D58">
        <v>3.085</v>
      </c>
      <c r="E58">
        <v>2.6960000000000002</v>
      </c>
      <c r="F58" t="s">
        <v>145</v>
      </c>
      <c r="G58">
        <v>9.81</v>
      </c>
      <c r="H58" t="s">
        <v>195</v>
      </c>
      <c r="J58">
        <v>1.3961498226143907</v>
      </c>
    </row>
    <row r="59" spans="1:17" x14ac:dyDescent="0.25">
      <c r="A59">
        <v>55</v>
      </c>
      <c r="B59" t="s">
        <v>181</v>
      </c>
      <c r="C59">
        <v>20.77</v>
      </c>
      <c r="D59">
        <v>18.039000000000001</v>
      </c>
      <c r="E59">
        <v>28.658000000000001</v>
      </c>
      <c r="F59" t="s">
        <v>145</v>
      </c>
      <c r="G59">
        <v>57.4</v>
      </c>
      <c r="H59" t="s">
        <v>147</v>
      </c>
      <c r="I59">
        <f>((D59*$X$4)/$W$4)</f>
        <v>8.163742836350405</v>
      </c>
      <c r="K59">
        <f t="shared" si="0"/>
        <v>88.738264270423315</v>
      </c>
    </row>
    <row r="60" spans="1:17" x14ac:dyDescent="0.25">
      <c r="A60">
        <v>56</v>
      </c>
      <c r="B60" t="s">
        <v>182</v>
      </c>
      <c r="C60">
        <v>20.808</v>
      </c>
      <c r="D60">
        <v>17.361000000000001</v>
      </c>
      <c r="E60">
        <v>27.550999999999998</v>
      </c>
      <c r="F60" t="s">
        <v>145</v>
      </c>
      <c r="G60">
        <v>57.43</v>
      </c>
      <c r="H60" t="s">
        <v>147</v>
      </c>
      <c r="J60">
        <v>7.85690666787956</v>
      </c>
    </row>
    <row r="61" spans="1:17" x14ac:dyDescent="0.25">
      <c r="A61">
        <v>57</v>
      </c>
      <c r="B61" t="s">
        <v>183</v>
      </c>
      <c r="C61">
        <v>20.806999999999999</v>
      </c>
      <c r="D61">
        <v>18.187999999999999</v>
      </c>
      <c r="E61">
        <v>28.419</v>
      </c>
      <c r="F61" t="s">
        <v>145</v>
      </c>
      <c r="G61">
        <v>56.86</v>
      </c>
      <c r="H61" t="s">
        <v>147</v>
      </c>
      <c r="I61">
        <f t="shared" ref="I61:I74" si="8">((D61*$X$4)/$W$4)</f>
        <v>8.2311743836987148</v>
      </c>
      <c r="K61">
        <f t="shared" si="0"/>
        <v>89.471231806112257</v>
      </c>
    </row>
    <row r="62" spans="1:17" x14ac:dyDescent="0.25">
      <c r="A62">
        <v>58</v>
      </c>
      <c r="B62" t="s">
        <v>184</v>
      </c>
      <c r="C62">
        <v>20.806999999999999</v>
      </c>
      <c r="D62">
        <v>18.385999999999999</v>
      </c>
      <c r="E62">
        <v>28.655000000000001</v>
      </c>
      <c r="F62" t="s">
        <v>145</v>
      </c>
      <c r="G62">
        <v>55.4</v>
      </c>
      <c r="H62" t="s">
        <v>147</v>
      </c>
      <c r="I62">
        <f t="shared" si="8"/>
        <v>8.3207814063494947</v>
      </c>
      <c r="K62">
        <f t="shared" si="0"/>
        <v>90.445242356893573</v>
      </c>
    </row>
    <row r="63" spans="1:17" x14ac:dyDescent="0.25">
      <c r="A63">
        <v>59</v>
      </c>
      <c r="B63" t="s">
        <v>185</v>
      </c>
      <c r="C63">
        <v>20.808</v>
      </c>
      <c r="D63">
        <v>17.763999999999999</v>
      </c>
      <c r="E63">
        <v>27.945</v>
      </c>
      <c r="F63" t="s">
        <v>145</v>
      </c>
      <c r="G63">
        <v>58.96</v>
      </c>
      <c r="H63" t="s">
        <v>147</v>
      </c>
      <c r="I63">
        <f t="shared" si="8"/>
        <v>8.039288638224324</v>
      </c>
      <c r="K63">
        <f t="shared" si="0"/>
        <v>87.385471838782621</v>
      </c>
    </row>
    <row r="64" spans="1:17" x14ac:dyDescent="0.25">
      <c r="A64">
        <v>60</v>
      </c>
      <c r="B64" t="s">
        <v>196</v>
      </c>
      <c r="C64">
        <v>20.465</v>
      </c>
      <c r="D64">
        <v>4.6660000000000004</v>
      </c>
      <c r="E64">
        <v>9.7750000000000004</v>
      </c>
      <c r="F64" t="s">
        <v>145</v>
      </c>
      <c r="G64">
        <v>9.39</v>
      </c>
      <c r="H64" t="s">
        <v>147</v>
      </c>
      <c r="I64">
        <f t="shared" si="8"/>
        <v>2.1116483216592377</v>
      </c>
      <c r="K64">
        <f t="shared" si="0"/>
        <v>22.953198131038043</v>
      </c>
    </row>
    <row r="65" spans="1:11" x14ac:dyDescent="0.25">
      <c r="A65">
        <v>61</v>
      </c>
      <c r="B65" t="s">
        <v>197</v>
      </c>
      <c r="C65">
        <v>20.454999999999998</v>
      </c>
      <c r="D65">
        <v>14.787000000000001</v>
      </c>
      <c r="E65">
        <v>18.829999999999998</v>
      </c>
      <c r="F65" t="s">
        <v>145</v>
      </c>
      <c r="G65">
        <v>9.1999999999999993</v>
      </c>
      <c r="H65" t="s">
        <v>195</v>
      </c>
      <c r="I65">
        <f t="shared" si="8"/>
        <v>6.6920153734194487</v>
      </c>
      <c r="K65">
        <f t="shared" si="0"/>
        <v>72.740878860621422</v>
      </c>
    </row>
    <row r="66" spans="1:11" x14ac:dyDescent="0.25">
      <c r="A66">
        <v>62</v>
      </c>
      <c r="B66" t="s">
        <v>150</v>
      </c>
      <c r="C66">
        <v>20.847000000000001</v>
      </c>
      <c r="D66">
        <v>2.165</v>
      </c>
      <c r="E66">
        <v>5.468</v>
      </c>
      <c r="F66" t="s">
        <v>145</v>
      </c>
      <c r="G66">
        <v>100</v>
      </c>
      <c r="H66" t="s">
        <v>147</v>
      </c>
      <c r="I66">
        <f t="shared" si="8"/>
        <v>0.97979395979259531</v>
      </c>
      <c r="K66">
        <f t="shared" si="0"/>
        <v>10.650165870916709</v>
      </c>
    </row>
    <row r="67" spans="1:11" x14ac:dyDescent="0.25">
      <c r="A67">
        <v>63</v>
      </c>
      <c r="B67" t="s">
        <v>198</v>
      </c>
      <c r="C67">
        <v>20.442</v>
      </c>
      <c r="D67">
        <v>7.8869999999999996</v>
      </c>
      <c r="E67">
        <v>17.035</v>
      </c>
      <c r="F67" t="s">
        <v>145</v>
      </c>
      <c r="G67">
        <v>8.9600000000000009</v>
      </c>
      <c r="H67" t="s">
        <v>147</v>
      </c>
      <c r="I67">
        <f t="shared" si="8"/>
        <v>3.5693464022559804</v>
      </c>
      <c r="K67">
        <f t="shared" si="0"/>
        <v>38.798086939454997</v>
      </c>
    </row>
    <row r="68" spans="1:11" x14ac:dyDescent="0.25">
      <c r="A68">
        <v>64</v>
      </c>
      <c r="B68" t="s">
        <v>146</v>
      </c>
      <c r="C68">
        <v>20.75</v>
      </c>
      <c r="D68">
        <v>44.073999999999998</v>
      </c>
      <c r="E68">
        <v>106.86199999999999</v>
      </c>
      <c r="F68" t="s">
        <v>145</v>
      </c>
      <c r="G68">
        <v>100</v>
      </c>
      <c r="H68" t="s">
        <v>147</v>
      </c>
      <c r="I68">
        <f t="shared" si="8"/>
        <v>19.946161193486759</v>
      </c>
      <c r="K68">
        <f t="shared" si="0"/>
        <v>216.81081320775192</v>
      </c>
    </row>
    <row r="69" spans="1:11" x14ac:dyDescent="0.25">
      <c r="A69">
        <v>65</v>
      </c>
      <c r="B69" t="s">
        <v>148</v>
      </c>
      <c r="C69">
        <v>20.792000000000002</v>
      </c>
      <c r="D69">
        <v>21.86</v>
      </c>
      <c r="E69">
        <v>54.118000000000002</v>
      </c>
      <c r="F69" t="s">
        <v>145</v>
      </c>
      <c r="G69">
        <v>100</v>
      </c>
      <c r="H69" t="s">
        <v>147</v>
      </c>
      <c r="I69">
        <f t="shared" si="8"/>
        <v>9.8929773492222317</v>
      </c>
      <c r="K69">
        <f t="shared" si="0"/>
        <v>107.53470020241997</v>
      </c>
    </row>
    <row r="70" spans="1:11" x14ac:dyDescent="0.25">
      <c r="A70">
        <v>66</v>
      </c>
      <c r="B70" t="s">
        <v>199</v>
      </c>
      <c r="C70">
        <v>20.466999999999999</v>
      </c>
      <c r="D70">
        <v>9.657</v>
      </c>
      <c r="E70">
        <v>16.757999999999999</v>
      </c>
      <c r="F70" t="s">
        <v>145</v>
      </c>
      <c r="G70">
        <v>14.01</v>
      </c>
      <c r="H70" t="s">
        <v>147</v>
      </c>
      <c r="I70">
        <f t="shared" si="8"/>
        <v>4.3703788774674788</v>
      </c>
      <c r="K70">
        <f t="shared" si="0"/>
        <v>47.505150954015072</v>
      </c>
    </row>
    <row r="71" spans="1:11" x14ac:dyDescent="0.25">
      <c r="A71">
        <v>67</v>
      </c>
      <c r="B71" t="s">
        <v>200</v>
      </c>
      <c r="C71">
        <v>20.466999999999999</v>
      </c>
      <c r="D71">
        <v>10.221</v>
      </c>
      <c r="E71">
        <v>17.170000000000002</v>
      </c>
      <c r="F71" t="s">
        <v>145</v>
      </c>
      <c r="G71">
        <v>15</v>
      </c>
      <c r="H71" t="s">
        <v>147</v>
      </c>
      <c r="I71">
        <f t="shared" si="8"/>
        <v>4.6256231238060579</v>
      </c>
      <c r="K71">
        <f t="shared" si="0"/>
        <v>50.279605250179983</v>
      </c>
    </row>
    <row r="72" spans="1:11" x14ac:dyDescent="0.25">
      <c r="A72">
        <v>68</v>
      </c>
      <c r="B72" t="s">
        <v>201</v>
      </c>
      <c r="C72">
        <v>20.462</v>
      </c>
      <c r="D72">
        <v>9.8789999999999996</v>
      </c>
      <c r="E72">
        <v>16.956</v>
      </c>
      <c r="F72" t="s">
        <v>145</v>
      </c>
      <c r="G72">
        <v>14.47</v>
      </c>
      <c r="H72" t="s">
        <v>147</v>
      </c>
      <c r="I72">
        <f t="shared" si="8"/>
        <v>4.4708473574092604</v>
      </c>
      <c r="K72">
        <f t="shared" si="0"/>
        <v>48.597223389739561</v>
      </c>
    </row>
    <row r="73" spans="1:11" x14ac:dyDescent="0.25">
      <c r="A73">
        <v>69</v>
      </c>
      <c r="B73" t="s">
        <v>149</v>
      </c>
      <c r="C73">
        <v>20.815000000000001</v>
      </c>
      <c r="D73">
        <v>10.130000000000001</v>
      </c>
      <c r="E73">
        <v>25.353999999999999</v>
      </c>
      <c r="F73" t="s">
        <v>145</v>
      </c>
      <c r="G73">
        <v>100</v>
      </c>
      <c r="H73" t="s">
        <v>147</v>
      </c>
      <c r="I73">
        <f t="shared" si="8"/>
        <v>4.584440098244337</v>
      </c>
      <c r="K73">
        <f t="shared" si="0"/>
        <v>49.831953936437067</v>
      </c>
    </row>
    <row r="74" spans="1:11" x14ac:dyDescent="0.25">
      <c r="A74">
        <v>70</v>
      </c>
      <c r="B74" t="s">
        <v>202</v>
      </c>
      <c r="C74">
        <v>20.762</v>
      </c>
      <c r="D74">
        <v>17.132000000000001</v>
      </c>
      <c r="E74">
        <v>26.356000000000002</v>
      </c>
      <c r="F74" t="s">
        <v>145</v>
      </c>
      <c r="G74">
        <v>56.08</v>
      </c>
      <c r="H74" t="s">
        <v>147</v>
      </c>
      <c r="I74">
        <f t="shared" si="8"/>
        <v>7.7532702628945698</v>
      </c>
      <c r="K74">
        <f t="shared" ref="K74:K92" si="9">((I74*100)/$P$22)</f>
        <v>84.276508868612041</v>
      </c>
    </row>
    <row r="75" spans="1:11" x14ac:dyDescent="0.25">
      <c r="A75">
        <v>71</v>
      </c>
      <c r="B75" t="s">
        <v>203</v>
      </c>
      <c r="C75">
        <v>20.47</v>
      </c>
      <c r="D75">
        <v>12.569000000000001</v>
      </c>
      <c r="E75">
        <v>17.66</v>
      </c>
      <c r="F75" t="s">
        <v>145</v>
      </c>
      <c r="G75">
        <v>47.23</v>
      </c>
      <c r="H75" t="s">
        <v>147</v>
      </c>
      <c r="J75">
        <v>5.6882356954425539</v>
      </c>
    </row>
    <row r="76" spans="1:11" x14ac:dyDescent="0.25">
      <c r="A76">
        <v>72</v>
      </c>
      <c r="B76" t="s">
        <v>204</v>
      </c>
      <c r="C76">
        <v>20.797000000000001</v>
      </c>
      <c r="D76">
        <v>17.465</v>
      </c>
      <c r="E76">
        <v>26.692</v>
      </c>
      <c r="F76" t="s">
        <v>145</v>
      </c>
      <c r="G76">
        <v>54.81</v>
      </c>
      <c r="H76" t="s">
        <v>147</v>
      </c>
      <c r="I76">
        <f>((D76*$X$4)/$W$4)</f>
        <v>7.9039729828072405</v>
      </c>
      <c r="K76">
        <f t="shared" si="9"/>
        <v>85.914617522198753</v>
      </c>
    </row>
    <row r="77" spans="1:11" x14ac:dyDescent="0.25">
      <c r="A77">
        <v>73</v>
      </c>
      <c r="B77" t="s">
        <v>205</v>
      </c>
      <c r="C77">
        <v>20.802</v>
      </c>
      <c r="D77">
        <v>16.376999999999999</v>
      </c>
      <c r="E77">
        <v>26.541</v>
      </c>
      <c r="F77" t="s">
        <v>145</v>
      </c>
      <c r="G77">
        <v>57.33</v>
      </c>
      <c r="H77" t="s">
        <v>147</v>
      </c>
      <c r="J77">
        <v>7.4115869189484211</v>
      </c>
    </row>
    <row r="78" spans="1:11" x14ac:dyDescent="0.25">
      <c r="A78">
        <v>74</v>
      </c>
      <c r="B78" t="s">
        <v>206</v>
      </c>
      <c r="C78">
        <v>20.763000000000002</v>
      </c>
      <c r="D78">
        <v>17.635000000000002</v>
      </c>
      <c r="E78">
        <v>27.449000000000002</v>
      </c>
      <c r="F78" t="s">
        <v>145</v>
      </c>
      <c r="G78">
        <v>58.52</v>
      </c>
      <c r="H78" t="s">
        <v>147</v>
      </c>
      <c r="I78">
        <f>((D78*$X$4)/$W$4)</f>
        <v>7.9809083052851815</v>
      </c>
      <c r="K78">
        <f t="shared" si="9"/>
        <v>86.750889207213007</v>
      </c>
    </row>
    <row r="79" spans="1:11" x14ac:dyDescent="0.25">
      <c r="A79">
        <v>75</v>
      </c>
      <c r="B79" t="s">
        <v>207</v>
      </c>
      <c r="C79">
        <v>20.797000000000001</v>
      </c>
      <c r="D79">
        <v>17.271999999999998</v>
      </c>
      <c r="E79">
        <v>26.603999999999999</v>
      </c>
      <c r="F79" t="s">
        <v>145</v>
      </c>
      <c r="G79">
        <v>57.41</v>
      </c>
      <c r="H79" t="s">
        <v>147</v>
      </c>
      <c r="I79">
        <f>((D79*$X$4)/$W$4)</f>
        <v>7.8166287637587546</v>
      </c>
      <c r="K79">
        <f t="shared" si="9"/>
        <v>84.965203197447281</v>
      </c>
    </row>
    <row r="80" spans="1:11" x14ac:dyDescent="0.25">
      <c r="A80">
        <v>76</v>
      </c>
      <c r="B80" t="s">
        <v>208</v>
      </c>
      <c r="C80">
        <v>20.797999999999998</v>
      </c>
      <c r="D80">
        <v>17.273</v>
      </c>
      <c r="E80">
        <v>25.672999999999998</v>
      </c>
      <c r="F80" t="s">
        <v>145</v>
      </c>
      <c r="G80">
        <v>55.88</v>
      </c>
      <c r="H80" t="s">
        <v>147</v>
      </c>
      <c r="I80">
        <f>((D80*$X$4)/$W$4)</f>
        <v>7.8170813244792132</v>
      </c>
      <c r="K80">
        <f t="shared" si="9"/>
        <v>84.970122442653249</v>
      </c>
    </row>
    <row r="81" spans="1:24" x14ac:dyDescent="0.25">
      <c r="A81">
        <v>77</v>
      </c>
      <c r="B81" t="s">
        <v>209</v>
      </c>
      <c r="C81">
        <v>20.797000000000001</v>
      </c>
      <c r="D81">
        <v>17.059000000000001</v>
      </c>
      <c r="E81">
        <v>26.295999999999999</v>
      </c>
      <c r="F81" t="s">
        <v>145</v>
      </c>
      <c r="G81">
        <v>58.69</v>
      </c>
      <c r="H81" t="s">
        <v>147</v>
      </c>
      <c r="I81">
        <f>((D81*$X$4)/$W$4)</f>
        <v>7.7202333303011006</v>
      </c>
      <c r="K81">
        <f t="shared" si="9"/>
        <v>83.917403968576494</v>
      </c>
    </row>
    <row r="82" spans="1:24" x14ac:dyDescent="0.25">
      <c r="A82">
        <v>78</v>
      </c>
      <c r="B82" t="s">
        <v>210</v>
      </c>
      <c r="C82">
        <v>20.808</v>
      </c>
      <c r="D82">
        <v>14.582000000000001</v>
      </c>
      <c r="E82">
        <v>21.173999999999999</v>
      </c>
      <c r="F82" t="s">
        <v>145</v>
      </c>
      <c r="G82">
        <v>52.83</v>
      </c>
      <c r="H82" t="s">
        <v>147</v>
      </c>
      <c r="J82">
        <v>6.599240425725462</v>
      </c>
    </row>
    <row r="83" spans="1:24" x14ac:dyDescent="0.25">
      <c r="A83">
        <v>79</v>
      </c>
      <c r="B83" t="s">
        <v>211</v>
      </c>
      <c r="C83">
        <v>20.792999999999999</v>
      </c>
      <c r="D83">
        <v>15.093</v>
      </c>
      <c r="E83">
        <v>19.890999999999998</v>
      </c>
      <c r="F83" t="s">
        <v>145</v>
      </c>
      <c r="G83">
        <v>49.67</v>
      </c>
      <c r="H83" t="s">
        <v>147</v>
      </c>
      <c r="J83">
        <v>6.8304989538797409</v>
      </c>
    </row>
    <row r="84" spans="1:24" x14ac:dyDescent="0.25">
      <c r="A84">
        <v>80</v>
      </c>
      <c r="B84" t="s">
        <v>212</v>
      </c>
      <c r="C84">
        <v>20.797000000000001</v>
      </c>
      <c r="D84">
        <v>18.550999999999998</v>
      </c>
      <c r="E84">
        <v>28.699000000000002</v>
      </c>
      <c r="F84" t="s">
        <v>145</v>
      </c>
      <c r="G84">
        <v>60.09</v>
      </c>
      <c r="H84" t="s">
        <v>147</v>
      </c>
      <c r="I84">
        <f>((D84*$X$4)/$W$4)</f>
        <v>8.3954539252251408</v>
      </c>
      <c r="K84">
        <f t="shared" si="9"/>
        <v>91.256917815877955</v>
      </c>
      <c r="U84" t="s">
        <v>257</v>
      </c>
      <c r="V84" t="s">
        <v>260</v>
      </c>
      <c r="W84" t="s">
        <v>269</v>
      </c>
      <c r="X84" t="s">
        <v>270</v>
      </c>
    </row>
    <row r="85" spans="1:24" x14ac:dyDescent="0.25">
      <c r="A85">
        <v>81</v>
      </c>
      <c r="B85" t="s">
        <v>213</v>
      </c>
      <c r="C85">
        <v>20.771999999999998</v>
      </c>
      <c r="D85">
        <v>17.879000000000001</v>
      </c>
      <c r="E85">
        <v>27.297999999999998</v>
      </c>
      <c r="F85" t="s">
        <v>145</v>
      </c>
      <c r="G85">
        <v>56.34</v>
      </c>
      <c r="H85" t="s">
        <v>147</v>
      </c>
      <c r="I85">
        <f>((D85*$X$4)/$W$4)</f>
        <v>8.0913331210770494</v>
      </c>
      <c r="K85">
        <f t="shared" si="9"/>
        <v>87.951185037468747</v>
      </c>
      <c r="T85" t="s">
        <v>258</v>
      </c>
      <c r="U85">
        <v>542000000</v>
      </c>
      <c r="V85">
        <v>1.8097000000000001</v>
      </c>
      <c r="W85">
        <f>V85*U85</f>
        <v>980857400</v>
      </c>
      <c r="X85" s="46">
        <f>W85*1.77867</f>
        <v>1744621631.658</v>
      </c>
    </row>
    <row r="86" spans="1:24" x14ac:dyDescent="0.25">
      <c r="A86">
        <v>82</v>
      </c>
      <c r="B86" t="s">
        <v>214</v>
      </c>
      <c r="C86">
        <v>20.797999999999998</v>
      </c>
      <c r="D86">
        <v>17.782</v>
      </c>
      <c r="E86">
        <v>27.545000000000002</v>
      </c>
      <c r="F86" t="s">
        <v>145</v>
      </c>
      <c r="G86">
        <v>54.37</v>
      </c>
      <c r="H86" t="s">
        <v>147</v>
      </c>
      <c r="I86">
        <f>((D86*$X$4)/$W$4)</f>
        <v>8.0474347311925758</v>
      </c>
      <c r="K86">
        <f t="shared" si="9"/>
        <v>87.474018252490012</v>
      </c>
      <c r="T86" t="s">
        <v>259</v>
      </c>
      <c r="U86">
        <v>1274344500</v>
      </c>
      <c r="V86">
        <v>0.40820000000000001</v>
      </c>
      <c r="W86">
        <f>U86*V86</f>
        <v>520187424.90000004</v>
      </c>
      <c r="X86" s="46">
        <f>W86*6.52</f>
        <v>3391622010.348</v>
      </c>
    </row>
    <row r="87" spans="1:24" x14ac:dyDescent="0.25">
      <c r="A87">
        <v>83</v>
      </c>
      <c r="B87" t="s">
        <v>215</v>
      </c>
      <c r="C87">
        <v>20.797999999999998</v>
      </c>
      <c r="D87">
        <v>18.23</v>
      </c>
      <c r="E87">
        <v>27.584</v>
      </c>
      <c r="F87" t="s">
        <v>145</v>
      </c>
      <c r="G87">
        <v>56.03</v>
      </c>
      <c r="H87" t="s">
        <v>147</v>
      </c>
      <c r="I87">
        <f>((D87*$X$4)/$W$4)</f>
        <v>8.2501819339579718</v>
      </c>
      <c r="K87">
        <f t="shared" si="9"/>
        <v>89.677840104762851</v>
      </c>
      <c r="X87" s="46">
        <f>SUM(X85:X86)</f>
        <v>5136243642.0060005</v>
      </c>
    </row>
    <row r="88" spans="1:24" x14ac:dyDescent="0.25">
      <c r="A88">
        <v>84</v>
      </c>
      <c r="B88" t="s">
        <v>216</v>
      </c>
      <c r="C88">
        <v>20.8</v>
      </c>
      <c r="D88">
        <v>17.263000000000002</v>
      </c>
      <c r="E88">
        <v>26.74</v>
      </c>
      <c r="F88" t="s">
        <v>145</v>
      </c>
      <c r="G88">
        <v>59.18</v>
      </c>
      <c r="H88" t="s">
        <v>147</v>
      </c>
      <c r="J88">
        <v>7.8125557172746296</v>
      </c>
      <c r="W88" s="34" t="s">
        <v>271</v>
      </c>
      <c r="X88" s="47">
        <f>X87*0.25</f>
        <v>1284060910.5015001</v>
      </c>
    </row>
    <row r="89" spans="1:24" x14ac:dyDescent="0.25">
      <c r="A89">
        <v>85</v>
      </c>
      <c r="B89" t="s">
        <v>217</v>
      </c>
      <c r="C89">
        <v>20.457999999999998</v>
      </c>
      <c r="D89">
        <v>8.3409999999999993</v>
      </c>
      <c r="E89">
        <v>16.683</v>
      </c>
      <c r="F89" t="s">
        <v>145</v>
      </c>
      <c r="G89">
        <v>9.77</v>
      </c>
      <c r="H89" t="s">
        <v>147</v>
      </c>
      <c r="I89">
        <f>((D89*$X$4)/$W$4)</f>
        <v>3.7748089693441278</v>
      </c>
      <c r="K89">
        <f t="shared" si="9"/>
        <v>41.031424262963625</v>
      </c>
      <c r="W89" s="34" t="s">
        <v>272</v>
      </c>
      <c r="X89" s="47">
        <f>X87*0.5</f>
        <v>2568121821.0030003</v>
      </c>
    </row>
    <row r="90" spans="1:24" x14ac:dyDescent="0.25">
      <c r="A90">
        <v>86</v>
      </c>
      <c r="B90" t="s">
        <v>218</v>
      </c>
      <c r="C90">
        <v>20.46</v>
      </c>
      <c r="D90">
        <v>8.3450000000000006</v>
      </c>
      <c r="E90">
        <v>16.692</v>
      </c>
      <c r="F90" t="s">
        <v>145</v>
      </c>
      <c r="G90">
        <v>9.7200000000000006</v>
      </c>
      <c r="H90" t="s">
        <v>147</v>
      </c>
      <c r="I90">
        <f>((D90*$X$4)/$W$4)</f>
        <v>3.7766192122259623</v>
      </c>
      <c r="K90">
        <f t="shared" si="9"/>
        <v>41.0511012437875</v>
      </c>
      <c r="W90" s="34" t="s">
        <v>261</v>
      </c>
      <c r="X90" s="47">
        <f>X85*0.25</f>
        <v>436155407.9145</v>
      </c>
    </row>
    <row r="91" spans="1:24" x14ac:dyDescent="0.25">
      <c r="A91">
        <v>87</v>
      </c>
      <c r="B91" t="s">
        <v>146</v>
      </c>
      <c r="C91">
        <v>20.745000000000001</v>
      </c>
      <c r="D91">
        <v>29.388000000000002</v>
      </c>
      <c r="E91">
        <v>113</v>
      </c>
      <c r="F91" t="s">
        <v>145</v>
      </c>
      <c r="G91">
        <v>10.130000000000001</v>
      </c>
      <c r="H91" t="s">
        <v>195</v>
      </c>
      <c r="I91">
        <f>((D91*$X$4)/$W$4)</f>
        <v>13.299854452833621</v>
      </c>
      <c r="K91">
        <f t="shared" si="9"/>
        <v>144.56677811293312</v>
      </c>
      <c r="W91" s="34" t="s">
        <v>262</v>
      </c>
      <c r="X91" s="47">
        <f>X85*0.5</f>
        <v>872310815.829</v>
      </c>
    </row>
    <row r="92" spans="1:24" x14ac:dyDescent="0.25">
      <c r="A92">
        <v>88</v>
      </c>
      <c r="B92" t="s">
        <v>151</v>
      </c>
      <c r="C92">
        <v>20.847999999999999</v>
      </c>
      <c r="D92">
        <v>33.518000000000001</v>
      </c>
      <c r="E92">
        <v>6.569</v>
      </c>
      <c r="F92" t="s">
        <v>145</v>
      </c>
      <c r="G92">
        <v>10.1</v>
      </c>
      <c r="H92" t="s">
        <v>195</v>
      </c>
      <c r="I92">
        <f>((D92*$X$4)/$W$4)</f>
        <v>15.168930228327117</v>
      </c>
      <c r="K92">
        <f t="shared" si="9"/>
        <v>164.88326081357332</v>
      </c>
      <c r="W92" s="34" t="s">
        <v>263</v>
      </c>
      <c r="X92" s="47">
        <f>X90*0.1</f>
        <v>43615540.791450001</v>
      </c>
    </row>
    <row r="93" spans="1:24" x14ac:dyDescent="0.25">
      <c r="A93">
        <v>89</v>
      </c>
      <c r="W93" s="34" t="s">
        <v>265</v>
      </c>
      <c r="X93" s="47">
        <f>X90*0.25</f>
        <v>109038851.978625</v>
      </c>
    </row>
    <row r="94" spans="1:24" x14ac:dyDescent="0.25">
      <c r="A94">
        <v>90</v>
      </c>
      <c r="W94" s="34" t="s">
        <v>264</v>
      </c>
      <c r="X94" s="47">
        <f>X90*0.5</f>
        <v>218077703.95725</v>
      </c>
    </row>
    <row r="95" spans="1:24" x14ac:dyDescent="0.25">
      <c r="A95">
        <v>91</v>
      </c>
      <c r="W95" s="34" t="s">
        <v>266</v>
      </c>
      <c r="X95" s="47">
        <f>X91*0.1</f>
        <v>87231081.582900003</v>
      </c>
    </row>
    <row r="96" spans="1:24" x14ac:dyDescent="0.25">
      <c r="A96">
        <v>92</v>
      </c>
      <c r="W96" s="34" t="s">
        <v>267</v>
      </c>
      <c r="X96" s="47">
        <f>X91*0.25</f>
        <v>218077703.95725</v>
      </c>
    </row>
    <row r="97" spans="1:24" x14ac:dyDescent="0.25">
      <c r="A97">
        <v>93</v>
      </c>
      <c r="W97" s="34" t="s">
        <v>268</v>
      </c>
      <c r="X97" s="47">
        <f>X91*0.5</f>
        <v>436155407.9145</v>
      </c>
    </row>
    <row r="98" spans="1:24" x14ac:dyDescent="0.25">
      <c r="A98">
        <v>94</v>
      </c>
    </row>
    <row r="99" spans="1:24" x14ac:dyDescent="0.25">
      <c r="A99">
        <v>95</v>
      </c>
    </row>
    <row r="100" spans="1:24" x14ac:dyDescent="0.25">
      <c r="A100">
        <v>96</v>
      </c>
    </row>
    <row r="101" spans="1:24" x14ac:dyDescent="0.25">
      <c r="A101">
        <v>97</v>
      </c>
    </row>
    <row r="102" spans="1:24" x14ac:dyDescent="0.25">
      <c r="A102">
        <v>98</v>
      </c>
    </row>
    <row r="103" spans="1:24" x14ac:dyDescent="0.25">
      <c r="A103">
        <v>99</v>
      </c>
    </row>
    <row r="104" spans="1:24" x14ac:dyDescent="0.25">
      <c r="A104">
        <v>100</v>
      </c>
    </row>
    <row r="105" spans="1:24" x14ac:dyDescent="0.25">
      <c r="A105">
        <v>101</v>
      </c>
    </row>
    <row r="106" spans="1:24" x14ac:dyDescent="0.25">
      <c r="A106">
        <v>102</v>
      </c>
    </row>
    <row r="107" spans="1:24" x14ac:dyDescent="0.25">
      <c r="A107">
        <v>103</v>
      </c>
    </row>
    <row r="108" spans="1:24" x14ac:dyDescent="0.25">
      <c r="A108">
        <v>104</v>
      </c>
    </row>
    <row r="109" spans="1:24" x14ac:dyDescent="0.25">
      <c r="A109">
        <v>105</v>
      </c>
    </row>
    <row r="110" spans="1:24" x14ac:dyDescent="0.25">
      <c r="A110">
        <v>106</v>
      </c>
    </row>
    <row r="111" spans="1:24" x14ac:dyDescent="0.25">
      <c r="A111">
        <v>107</v>
      </c>
    </row>
    <row r="112" spans="1:24" x14ac:dyDescent="0.25">
      <c r="A112">
        <v>108</v>
      </c>
    </row>
    <row r="113" spans="1:1" x14ac:dyDescent="0.25">
      <c r="A113">
        <v>109</v>
      </c>
    </row>
    <row r="114" spans="1:1" x14ac:dyDescent="0.25">
      <c r="A114">
        <v>110</v>
      </c>
    </row>
    <row r="115" spans="1:1" x14ac:dyDescent="0.25">
      <c r="A115">
        <v>111</v>
      </c>
    </row>
    <row r="116" spans="1:1" x14ac:dyDescent="0.25">
      <c r="A116">
        <v>112</v>
      </c>
    </row>
    <row r="117" spans="1:1" x14ac:dyDescent="0.25">
      <c r="A117">
        <v>113</v>
      </c>
    </row>
    <row r="118" spans="1:1" x14ac:dyDescent="0.25">
      <c r="A118">
        <v>114</v>
      </c>
    </row>
    <row r="119" spans="1:1" x14ac:dyDescent="0.25">
      <c r="A119">
        <v>115</v>
      </c>
    </row>
    <row r="120" spans="1:1" x14ac:dyDescent="0.25">
      <c r="A120">
        <v>116</v>
      </c>
    </row>
    <row r="121" spans="1:1" x14ac:dyDescent="0.25">
      <c r="A121">
        <v>117</v>
      </c>
    </row>
    <row r="122" spans="1:1" x14ac:dyDescent="0.25">
      <c r="A122">
        <v>118</v>
      </c>
    </row>
    <row r="123" spans="1:1" x14ac:dyDescent="0.25">
      <c r="A123">
        <v>119</v>
      </c>
    </row>
    <row r="124" spans="1:1" x14ac:dyDescent="0.25">
      <c r="A124">
        <v>120</v>
      </c>
    </row>
    <row r="125" spans="1:1" x14ac:dyDescent="0.25">
      <c r="A125">
        <v>121</v>
      </c>
    </row>
    <row r="126" spans="1:1" x14ac:dyDescent="0.25">
      <c r="A126">
        <v>122</v>
      </c>
    </row>
    <row r="127" spans="1:1" x14ac:dyDescent="0.25">
      <c r="A127">
        <v>123</v>
      </c>
    </row>
    <row r="128" spans="1:1" x14ac:dyDescent="0.25">
      <c r="A128">
        <v>124</v>
      </c>
    </row>
    <row r="129" spans="1:1" x14ac:dyDescent="0.25">
      <c r="A129">
        <v>125</v>
      </c>
    </row>
    <row r="130" spans="1:1" x14ac:dyDescent="0.25">
      <c r="A130">
        <v>126</v>
      </c>
    </row>
    <row r="131" spans="1:1" x14ac:dyDescent="0.25">
      <c r="A131">
        <v>127</v>
      </c>
    </row>
    <row r="132" spans="1:1" x14ac:dyDescent="0.25">
      <c r="A132">
        <v>128</v>
      </c>
    </row>
    <row r="133" spans="1:1" x14ac:dyDescent="0.25">
      <c r="A133">
        <v>129</v>
      </c>
    </row>
    <row r="134" spans="1:1" x14ac:dyDescent="0.25">
      <c r="A134">
        <v>130</v>
      </c>
    </row>
    <row r="135" spans="1:1" x14ac:dyDescent="0.25">
      <c r="A135">
        <v>131</v>
      </c>
    </row>
    <row r="136" spans="1:1" x14ac:dyDescent="0.25">
      <c r="A136">
        <v>132</v>
      </c>
    </row>
    <row r="137" spans="1:1" x14ac:dyDescent="0.25">
      <c r="A137">
        <v>133</v>
      </c>
    </row>
    <row r="138" spans="1:1" x14ac:dyDescent="0.25">
      <c r="A138">
        <v>134</v>
      </c>
    </row>
    <row r="139" spans="1:1" x14ac:dyDescent="0.25">
      <c r="A139">
        <v>135</v>
      </c>
    </row>
    <row r="140" spans="1:1" x14ac:dyDescent="0.25">
      <c r="A140">
        <v>136</v>
      </c>
    </row>
    <row r="141" spans="1:1" x14ac:dyDescent="0.25">
      <c r="A141">
        <v>137</v>
      </c>
    </row>
    <row r="142" spans="1:1" x14ac:dyDescent="0.25">
      <c r="A142">
        <v>138</v>
      </c>
    </row>
    <row r="143" spans="1:1" x14ac:dyDescent="0.25">
      <c r="A143">
        <v>139</v>
      </c>
    </row>
    <row r="144" spans="1:1" x14ac:dyDescent="0.25">
      <c r="A144">
        <v>140</v>
      </c>
    </row>
    <row r="145" spans="1:1" x14ac:dyDescent="0.25">
      <c r="A145">
        <v>141</v>
      </c>
    </row>
    <row r="146" spans="1:1" x14ac:dyDescent="0.25">
      <c r="A146">
        <v>142</v>
      </c>
    </row>
    <row r="147" spans="1:1" x14ac:dyDescent="0.25">
      <c r="A147">
        <v>143</v>
      </c>
    </row>
    <row r="148" spans="1:1" x14ac:dyDescent="0.25">
      <c r="A148">
        <v>144</v>
      </c>
    </row>
    <row r="149" spans="1:1" x14ac:dyDescent="0.25">
      <c r="A149">
        <v>145</v>
      </c>
    </row>
    <row r="150" spans="1:1" x14ac:dyDescent="0.25">
      <c r="A150">
        <v>146</v>
      </c>
    </row>
    <row r="151" spans="1:1" x14ac:dyDescent="0.25">
      <c r="A151">
        <v>147</v>
      </c>
    </row>
    <row r="152" spans="1:1" x14ac:dyDescent="0.25">
      <c r="A152">
        <v>148</v>
      </c>
    </row>
    <row r="153" spans="1:1" x14ac:dyDescent="0.25">
      <c r="A153">
        <v>149</v>
      </c>
    </row>
    <row r="154" spans="1:1" x14ac:dyDescent="0.25">
      <c r="A154">
        <v>150</v>
      </c>
    </row>
    <row r="155" spans="1:1" x14ac:dyDescent="0.25">
      <c r="A155">
        <v>151</v>
      </c>
    </row>
    <row r="156" spans="1:1" x14ac:dyDescent="0.25">
      <c r="A156">
        <v>152</v>
      </c>
    </row>
    <row r="157" spans="1:1" x14ac:dyDescent="0.25">
      <c r="A157">
        <v>153</v>
      </c>
    </row>
    <row r="158" spans="1:1" x14ac:dyDescent="0.25">
      <c r="A158">
        <v>154</v>
      </c>
    </row>
    <row r="159" spans="1:1" x14ac:dyDescent="0.25">
      <c r="A159">
        <v>155</v>
      </c>
    </row>
    <row r="160" spans="1:1" x14ac:dyDescent="0.25">
      <c r="A160">
        <v>156</v>
      </c>
    </row>
    <row r="161" spans="1:1" x14ac:dyDescent="0.25">
      <c r="A161">
        <v>157</v>
      </c>
    </row>
    <row r="162" spans="1:1" x14ac:dyDescent="0.25">
      <c r="A162">
        <v>158</v>
      </c>
    </row>
    <row r="163" spans="1:1" x14ac:dyDescent="0.25">
      <c r="A163">
        <v>159</v>
      </c>
    </row>
    <row r="164" spans="1:1" x14ac:dyDescent="0.25">
      <c r="A164">
        <v>160</v>
      </c>
    </row>
    <row r="165" spans="1:1" x14ac:dyDescent="0.25">
      <c r="A165">
        <v>161</v>
      </c>
    </row>
    <row r="166" spans="1:1" x14ac:dyDescent="0.25">
      <c r="A166">
        <v>162</v>
      </c>
    </row>
    <row r="167" spans="1:1" x14ac:dyDescent="0.25">
      <c r="A167">
        <v>163</v>
      </c>
    </row>
    <row r="168" spans="1:1" x14ac:dyDescent="0.25">
      <c r="A168">
        <v>164</v>
      </c>
    </row>
    <row r="169" spans="1:1" x14ac:dyDescent="0.25">
      <c r="A169">
        <v>165</v>
      </c>
    </row>
    <row r="170" spans="1:1" x14ac:dyDescent="0.25">
      <c r="A170">
        <v>166</v>
      </c>
    </row>
    <row r="171" spans="1:1" x14ac:dyDescent="0.25">
      <c r="A171">
        <v>167</v>
      </c>
    </row>
    <row r="172" spans="1:1" x14ac:dyDescent="0.25">
      <c r="A172">
        <v>168</v>
      </c>
    </row>
    <row r="173" spans="1:1" x14ac:dyDescent="0.25">
      <c r="A173">
        <v>169</v>
      </c>
    </row>
    <row r="174" spans="1:1" x14ac:dyDescent="0.25">
      <c r="A174">
        <v>170</v>
      </c>
    </row>
    <row r="175" spans="1:1" x14ac:dyDescent="0.25">
      <c r="A175">
        <v>171</v>
      </c>
    </row>
    <row r="176" spans="1:1" x14ac:dyDescent="0.25">
      <c r="A176">
        <v>172</v>
      </c>
    </row>
    <row r="177" spans="1:1" x14ac:dyDescent="0.25">
      <c r="A177">
        <v>173</v>
      </c>
    </row>
    <row r="178" spans="1:1" x14ac:dyDescent="0.25">
      <c r="A178">
        <v>174</v>
      </c>
    </row>
    <row r="179" spans="1:1" x14ac:dyDescent="0.25">
      <c r="A179">
        <v>175</v>
      </c>
    </row>
    <row r="180" spans="1:1" x14ac:dyDescent="0.25">
      <c r="A180">
        <v>176</v>
      </c>
    </row>
    <row r="181" spans="1:1" x14ac:dyDescent="0.25">
      <c r="A181">
        <v>177</v>
      </c>
    </row>
    <row r="182" spans="1:1" x14ac:dyDescent="0.25">
      <c r="A182">
        <v>178</v>
      </c>
    </row>
    <row r="183" spans="1:1" x14ac:dyDescent="0.25">
      <c r="A183">
        <v>179</v>
      </c>
    </row>
    <row r="184" spans="1:1" x14ac:dyDescent="0.25">
      <c r="A184">
        <v>180</v>
      </c>
    </row>
    <row r="185" spans="1:1" x14ac:dyDescent="0.25">
      <c r="A185">
        <v>181</v>
      </c>
    </row>
    <row r="186" spans="1:1" x14ac:dyDescent="0.25">
      <c r="A186">
        <v>182</v>
      </c>
    </row>
    <row r="187" spans="1:1" x14ac:dyDescent="0.25">
      <c r="A187">
        <v>183</v>
      </c>
    </row>
    <row r="188" spans="1:1" x14ac:dyDescent="0.25">
      <c r="A188">
        <v>184</v>
      </c>
    </row>
    <row r="189" spans="1:1" x14ac:dyDescent="0.25">
      <c r="A189">
        <v>185</v>
      </c>
    </row>
    <row r="190" spans="1:1" x14ac:dyDescent="0.25">
      <c r="A190">
        <v>186</v>
      </c>
    </row>
    <row r="191" spans="1:1" x14ac:dyDescent="0.25">
      <c r="A191">
        <v>187</v>
      </c>
    </row>
    <row r="192" spans="1:1" x14ac:dyDescent="0.25">
      <c r="A192">
        <v>188</v>
      </c>
    </row>
    <row r="193" spans="1:1" x14ac:dyDescent="0.25">
      <c r="A193">
        <v>189</v>
      </c>
    </row>
    <row r="194" spans="1:1" x14ac:dyDescent="0.25">
      <c r="A194">
        <v>190</v>
      </c>
    </row>
    <row r="195" spans="1:1" x14ac:dyDescent="0.25">
      <c r="A195">
        <v>191</v>
      </c>
    </row>
  </sheetData>
  <pageMargins left="0.7" right="0.7" top="0.75" bottom="0.75" header="0.3" footer="0.3"/>
  <pageSetup paperSize="9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1st batch</vt:lpstr>
      <vt:lpstr>1st batch - HPLC EtOH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Senne de Oliveira Lino</dc:creator>
  <cp:lastModifiedBy>Felipe Lino</cp:lastModifiedBy>
  <dcterms:created xsi:type="dcterms:W3CDTF">2019-01-24T12:46:49Z</dcterms:created>
  <dcterms:modified xsi:type="dcterms:W3CDTF">2024-06-09T15:03:08Z</dcterms:modified>
</cp:coreProperties>
</file>