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d.docs.live.net/46a841c663941628/bioethanol/N_Comms_final_24/Final_files/Source_data/"/>
    </mc:Choice>
  </mc:AlternateContent>
  <xr:revisionPtr revIDLastSave="0" documentId="8_{41FA3BB9-E8FC-46F5-8B12-AD933A776B4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9" i="1" l="1"/>
  <c r="G129" i="1"/>
  <c r="H118" i="1"/>
  <c r="I118" i="1"/>
  <c r="J118" i="1"/>
  <c r="H117" i="1"/>
  <c r="I117" i="1"/>
  <c r="I129" i="1" s="1"/>
  <c r="J117" i="1"/>
  <c r="J129" i="1" s="1"/>
  <c r="G118" i="1"/>
  <c r="G117" i="1"/>
  <c r="J96" i="1"/>
  <c r="G103" i="1"/>
  <c r="H103" i="1"/>
  <c r="I103" i="1"/>
  <c r="J103" i="1"/>
  <c r="J106" i="1" s="1"/>
  <c r="G104" i="1"/>
  <c r="H104" i="1"/>
  <c r="I104" i="1"/>
  <c r="J104" i="1"/>
  <c r="H102" i="1"/>
  <c r="I102" i="1"/>
  <c r="J102" i="1"/>
  <c r="H105" i="1"/>
  <c r="I105" i="1"/>
  <c r="H106" i="1"/>
  <c r="I106" i="1"/>
  <c r="G106" i="1"/>
  <c r="G105" i="1"/>
  <c r="G102" i="1"/>
  <c r="J95" i="1"/>
  <c r="J94" i="1"/>
  <c r="J93" i="1"/>
  <c r="I95" i="1"/>
  <c r="I94" i="1"/>
  <c r="I93" i="1"/>
  <c r="H95" i="1"/>
  <c r="H94" i="1"/>
  <c r="H93" i="1"/>
  <c r="G95" i="1"/>
  <c r="G94" i="1"/>
  <c r="G93" i="1"/>
  <c r="J105" i="1" l="1"/>
  <c r="J109" i="1" s="1"/>
  <c r="H96" i="1"/>
  <c r="H109" i="1" s="1"/>
  <c r="I96" i="1"/>
  <c r="I109" i="1" s="1"/>
  <c r="H97" i="1"/>
  <c r="I97" i="1"/>
  <c r="J97" i="1"/>
  <c r="G97" i="1"/>
  <c r="G96" i="1"/>
  <c r="G109" i="1" s="1"/>
  <c r="A28" i="1"/>
  <c r="A29" i="1"/>
  <c r="A30" i="1"/>
  <c r="D56" i="1"/>
  <c r="A31" i="1" s="1"/>
  <c r="A34" i="1" l="1"/>
  <c r="A33" i="1"/>
  <c r="A32" i="1"/>
  <c r="A35" i="1"/>
</calcChain>
</file>

<file path=xl/sharedStrings.xml><?xml version="1.0" encoding="utf-8"?>
<sst xmlns="http://schemas.openxmlformats.org/spreadsheetml/2006/main" count="52" uniqueCount="37">
  <si>
    <t>Time</t>
  </si>
  <si>
    <t>B2</t>
  </si>
  <si>
    <t>B3</t>
  </si>
  <si>
    <t>B4</t>
  </si>
  <si>
    <t>B6</t>
  </si>
  <si>
    <t>B7</t>
  </si>
  <si>
    <t>B8</t>
  </si>
  <si>
    <t>C2</t>
  </si>
  <si>
    <t>C3</t>
  </si>
  <si>
    <t>C4</t>
  </si>
  <si>
    <t>C6</t>
  </si>
  <si>
    <t>C7</t>
  </si>
  <si>
    <t>C8</t>
  </si>
  <si>
    <t>D2</t>
  </si>
  <si>
    <t>D3</t>
  </si>
  <si>
    <t>D4</t>
  </si>
  <si>
    <t>D6</t>
  </si>
  <si>
    <t>D7</t>
  </si>
  <si>
    <t>D8</t>
  </si>
  <si>
    <t>E2</t>
  </si>
  <si>
    <t>E3</t>
  </si>
  <si>
    <t>E4</t>
  </si>
  <si>
    <t>E6</t>
  </si>
  <si>
    <t>E7</t>
  </si>
  <si>
    <t>E8</t>
  </si>
  <si>
    <t>conversion factor</t>
  </si>
  <si>
    <t>growth rate</t>
  </si>
  <si>
    <t>e value/0,693</t>
  </si>
  <si>
    <t>L. amylovorus</t>
  </si>
  <si>
    <t>L. fermentum strain C</t>
  </si>
  <si>
    <t>L. fermentum strain B</t>
  </si>
  <si>
    <t>L. fermentum strain A</t>
  </si>
  <si>
    <t>fold increase temp</t>
  </si>
  <si>
    <t>Doubling time</t>
  </si>
  <si>
    <t>Av</t>
  </si>
  <si>
    <t>Std</t>
  </si>
  <si>
    <t>Temp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</si>
</sst>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917489510308044E-2"/>
          <c:y val="8.2928996020475793E-2"/>
          <c:w val="0.93908251048969194"/>
          <c:h val="0.769222278011773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B2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59231564737954334"/>
                  <c:y val="-0.2248092192693835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0,4923e</a:t>
                    </a:r>
                    <a:r>
                      <a:rPr lang="en-US" baseline="30000"/>
                      <a:t>0,0511x</a:t>
                    </a:r>
                    <a:br>
                      <a:rPr lang="en-US" baseline="0"/>
                    </a:br>
                    <a:r>
                      <a:rPr lang="en-US" baseline="0"/>
                      <a:t>R² = 0,9986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B2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Sheet1!$A$2:$A$51</c:f>
              <c:numCache>
                <c:formatCode>General</c:formatCode>
                <c:ptCount val="50"/>
                <c:pt idx="26">
                  <c:v>13.357142857142856</c:v>
                </c:pt>
                <c:pt idx="27">
                  <c:v>13.87142857142857</c:v>
                </c:pt>
                <c:pt idx="28">
                  <c:v>14.385714285714284</c:v>
                </c:pt>
                <c:pt idx="29">
                  <c:v>14.899999999999999</c:v>
                </c:pt>
                <c:pt idx="30">
                  <c:v>15.414285714285713</c:v>
                </c:pt>
                <c:pt idx="31">
                  <c:v>15.928571428571429</c:v>
                </c:pt>
                <c:pt idx="32">
                  <c:v>16.44285714285714</c:v>
                </c:pt>
                <c:pt idx="33">
                  <c:v>16.957142857142856</c:v>
                </c:pt>
              </c:numCache>
            </c:numRef>
          </c:xVal>
          <c:yVal>
            <c:numRef>
              <c:f>Sheet1!$B$2:$B$51</c:f>
              <c:numCache>
                <c:formatCode>General</c:formatCode>
                <c:ptCount val="50"/>
                <c:pt idx="26">
                  <c:v>0.97099999999999997</c:v>
                </c:pt>
                <c:pt idx="27">
                  <c:v>0.999</c:v>
                </c:pt>
                <c:pt idx="28">
                  <c:v>1.03</c:v>
                </c:pt>
                <c:pt idx="29">
                  <c:v>1.056</c:v>
                </c:pt>
                <c:pt idx="30">
                  <c:v>1.083</c:v>
                </c:pt>
                <c:pt idx="31">
                  <c:v>1.1080000000000001</c:v>
                </c:pt>
                <c:pt idx="32">
                  <c:v>1.1419999999999999</c:v>
                </c:pt>
                <c:pt idx="33">
                  <c:v>1.1679999999999999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DC-4CCC-9AB7-C8C2C1D53349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B3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48705125004793876"/>
                  <c:y val="-0.22030004528108427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0,6437e</a:t>
                    </a:r>
                    <a:r>
                      <a:rPr lang="en-US" baseline="30000"/>
                      <a:t>0,0395x</a:t>
                    </a:r>
                    <a:br>
                      <a:rPr lang="en-US" baseline="0"/>
                    </a:br>
                    <a:r>
                      <a:rPr lang="en-US" baseline="0"/>
                      <a:t>R² = 0,914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B3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Sheet1!$A$2:$A$51</c:f>
              <c:numCache>
                <c:formatCode>General</c:formatCode>
                <c:ptCount val="50"/>
                <c:pt idx="26">
                  <c:v>13.357142857142856</c:v>
                </c:pt>
                <c:pt idx="27">
                  <c:v>13.87142857142857</c:v>
                </c:pt>
                <c:pt idx="28">
                  <c:v>14.385714285714284</c:v>
                </c:pt>
                <c:pt idx="29">
                  <c:v>14.899999999999999</c:v>
                </c:pt>
                <c:pt idx="30">
                  <c:v>15.414285714285713</c:v>
                </c:pt>
                <c:pt idx="31">
                  <c:v>15.928571428571429</c:v>
                </c:pt>
                <c:pt idx="32">
                  <c:v>16.44285714285714</c:v>
                </c:pt>
                <c:pt idx="33">
                  <c:v>16.957142857142856</c:v>
                </c:pt>
              </c:numCache>
            </c:numRef>
          </c:xVal>
          <c:yVal>
            <c:numRef>
              <c:f>Sheet1!$C$2:$C$51</c:f>
              <c:numCache>
                <c:formatCode>General</c:formatCode>
                <c:ptCount val="50"/>
                <c:pt idx="26">
                  <c:v>1.069</c:v>
                </c:pt>
                <c:pt idx="27">
                  <c:v>1.1120000000000001</c:v>
                </c:pt>
                <c:pt idx="28">
                  <c:v>1.143</c:v>
                </c:pt>
                <c:pt idx="29">
                  <c:v>1.173</c:v>
                </c:pt>
                <c:pt idx="30">
                  <c:v>1.196</c:v>
                </c:pt>
                <c:pt idx="31">
                  <c:v>1.224</c:v>
                </c:pt>
                <c:pt idx="32">
                  <c:v>1.2370000000000001</c:v>
                </c:pt>
                <c:pt idx="33">
                  <c:v>1.224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DC-4CCC-9AB7-C8C2C1D53349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B4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38437748984260378"/>
                  <c:y val="-0.21498324765975535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0,6061e</a:t>
                    </a:r>
                    <a:r>
                      <a:rPr lang="en-US" baseline="30000"/>
                      <a:t>0,0443x</a:t>
                    </a:r>
                    <a:br>
                      <a:rPr lang="en-US" baseline="0"/>
                    </a:br>
                    <a:r>
                      <a:rPr lang="en-US" baseline="0"/>
                      <a:t>R² = 0,929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B4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Sheet1!$A$2:$A$51</c:f>
              <c:numCache>
                <c:formatCode>General</c:formatCode>
                <c:ptCount val="50"/>
                <c:pt idx="26">
                  <c:v>13.357142857142856</c:v>
                </c:pt>
                <c:pt idx="27">
                  <c:v>13.87142857142857</c:v>
                </c:pt>
                <c:pt idx="28">
                  <c:v>14.385714285714284</c:v>
                </c:pt>
                <c:pt idx="29">
                  <c:v>14.899999999999999</c:v>
                </c:pt>
                <c:pt idx="30">
                  <c:v>15.414285714285713</c:v>
                </c:pt>
                <c:pt idx="31">
                  <c:v>15.928571428571429</c:v>
                </c:pt>
                <c:pt idx="32">
                  <c:v>16.44285714285714</c:v>
                </c:pt>
                <c:pt idx="33">
                  <c:v>16.957142857142856</c:v>
                </c:pt>
              </c:numCache>
            </c:numRef>
          </c:xVal>
          <c:yVal>
            <c:numRef>
              <c:f>Sheet1!$D$2:$D$51</c:f>
              <c:numCache>
                <c:formatCode>General</c:formatCode>
                <c:ptCount val="50"/>
                <c:pt idx="26">
                  <c:v>1.08</c:v>
                </c:pt>
                <c:pt idx="27">
                  <c:v>1.1060000000000001</c:v>
                </c:pt>
                <c:pt idx="28">
                  <c:v>1.159</c:v>
                </c:pt>
                <c:pt idx="29">
                  <c:v>1.1950000000000001</c:v>
                </c:pt>
                <c:pt idx="30">
                  <c:v>1.22</c:v>
                </c:pt>
                <c:pt idx="31">
                  <c:v>1.2350000000000001</c:v>
                </c:pt>
                <c:pt idx="32">
                  <c:v>1.2589999999999999</c:v>
                </c:pt>
                <c:pt idx="33">
                  <c:v>1.256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DC-4CCC-9AB7-C8C2C1D53349}"/>
            </c:ext>
          </c:extLst>
        </c:ser>
        <c:ser>
          <c:idx val="6"/>
          <c:order val="3"/>
          <c:tx>
            <c:strRef>
              <c:f>Sheet1!$H$1</c:f>
              <c:strCache>
                <c:ptCount val="1"/>
                <c:pt idx="0">
                  <c:v>C2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>
                    <a:lumMod val="60000"/>
                  </a:schemeClr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trendline>
            <c:spPr>
              <a:ln w="19050" cap="rnd">
                <a:solidFill>
                  <a:schemeClr val="accent1">
                    <a:lumMod val="60000"/>
                  </a:schemeClr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59231564737954334"/>
                  <c:y val="-0.222062105742602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0,0187e</a:t>
                    </a:r>
                    <a:r>
                      <a:rPr lang="en-US" baseline="30000"/>
                      <a:t>0,2145x</a:t>
                    </a:r>
                    <a:br>
                      <a:rPr lang="en-US" baseline="0"/>
                    </a:br>
                    <a:r>
                      <a:rPr lang="en-US" baseline="0"/>
                      <a:t>R² = 0,9993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C2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Sheet1!$A$2:$A$51</c:f>
              <c:numCache>
                <c:formatCode>General</c:formatCode>
                <c:ptCount val="50"/>
                <c:pt idx="26">
                  <c:v>13.357142857142856</c:v>
                </c:pt>
                <c:pt idx="27">
                  <c:v>13.87142857142857</c:v>
                </c:pt>
                <c:pt idx="28">
                  <c:v>14.385714285714284</c:v>
                </c:pt>
                <c:pt idx="29">
                  <c:v>14.899999999999999</c:v>
                </c:pt>
                <c:pt idx="30">
                  <c:v>15.414285714285713</c:v>
                </c:pt>
                <c:pt idx="31">
                  <c:v>15.928571428571429</c:v>
                </c:pt>
                <c:pt idx="32">
                  <c:v>16.44285714285714</c:v>
                </c:pt>
                <c:pt idx="33">
                  <c:v>16.957142857142856</c:v>
                </c:pt>
              </c:numCache>
            </c:numRef>
          </c:xVal>
          <c:yVal>
            <c:numRef>
              <c:f>Sheet1!$H$2:$H$51</c:f>
              <c:numCache>
                <c:formatCode>General</c:formatCode>
                <c:ptCount val="50"/>
                <c:pt idx="26">
                  <c:v>0.33200000000000002</c:v>
                </c:pt>
                <c:pt idx="27">
                  <c:v>0.36599999999999999</c:v>
                </c:pt>
                <c:pt idx="28">
                  <c:v>0.41</c:v>
                </c:pt>
                <c:pt idx="29">
                  <c:v>0.45400000000000001</c:v>
                </c:pt>
                <c:pt idx="30">
                  <c:v>0.50600000000000001</c:v>
                </c:pt>
                <c:pt idx="31">
                  <c:v>0.57499999999999996</c:v>
                </c:pt>
                <c:pt idx="32">
                  <c:v>0.64</c:v>
                </c:pt>
                <c:pt idx="33">
                  <c:v>0.71299999999999997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9DC-4CCC-9AB7-C8C2C1D53349}"/>
            </c:ext>
          </c:extLst>
        </c:ser>
        <c:ser>
          <c:idx val="7"/>
          <c:order val="4"/>
          <c:tx>
            <c:strRef>
              <c:f>Sheet1!$I$1</c:f>
              <c:strCache>
                <c:ptCount val="1"/>
                <c:pt idx="0">
                  <c:v>C3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>
                    <a:lumMod val="60000"/>
                  </a:schemeClr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48413160595829774"/>
                  <c:y val="-0.22907769529322047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0,0184e</a:t>
                    </a:r>
                    <a:r>
                      <a:rPr lang="en-US" baseline="30000"/>
                      <a:t>0,2123x</a:t>
                    </a:r>
                    <a:br>
                      <a:rPr lang="en-US" baseline="0"/>
                    </a:br>
                    <a:r>
                      <a:rPr lang="en-US" baseline="0"/>
                      <a:t>R² = 0,9989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C3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Sheet1!$A$2:$A$51</c:f>
              <c:numCache>
                <c:formatCode>General</c:formatCode>
                <c:ptCount val="50"/>
                <c:pt idx="26">
                  <c:v>13.357142857142856</c:v>
                </c:pt>
                <c:pt idx="27">
                  <c:v>13.87142857142857</c:v>
                </c:pt>
                <c:pt idx="28">
                  <c:v>14.385714285714284</c:v>
                </c:pt>
                <c:pt idx="29">
                  <c:v>14.899999999999999</c:v>
                </c:pt>
                <c:pt idx="30">
                  <c:v>15.414285714285713</c:v>
                </c:pt>
                <c:pt idx="31">
                  <c:v>15.928571428571429</c:v>
                </c:pt>
                <c:pt idx="32">
                  <c:v>16.44285714285714</c:v>
                </c:pt>
                <c:pt idx="33">
                  <c:v>16.957142857142856</c:v>
                </c:pt>
              </c:numCache>
            </c:numRef>
          </c:xVal>
          <c:yVal>
            <c:numRef>
              <c:f>Sheet1!$I$2:$I$51</c:f>
              <c:numCache>
                <c:formatCode>General</c:formatCode>
                <c:ptCount val="50"/>
                <c:pt idx="26">
                  <c:v>0.318</c:v>
                </c:pt>
                <c:pt idx="27">
                  <c:v>0.35199999999999998</c:v>
                </c:pt>
                <c:pt idx="28">
                  <c:v>0.38600000000000001</c:v>
                </c:pt>
                <c:pt idx="29">
                  <c:v>0.43099999999999999</c:v>
                </c:pt>
                <c:pt idx="30">
                  <c:v>0.48399999999999999</c:v>
                </c:pt>
                <c:pt idx="31">
                  <c:v>0.54200000000000004</c:v>
                </c:pt>
                <c:pt idx="32">
                  <c:v>0.61</c:v>
                </c:pt>
                <c:pt idx="33">
                  <c:v>0.67700000000000005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9DC-4CCC-9AB7-C8C2C1D53349}"/>
            </c:ext>
          </c:extLst>
        </c:ser>
        <c:ser>
          <c:idx val="8"/>
          <c:order val="5"/>
          <c:tx>
            <c:strRef>
              <c:f>Sheet1!$J$1</c:f>
              <c:strCache>
                <c:ptCount val="1"/>
                <c:pt idx="0">
                  <c:v>C4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>
                    <a:lumMod val="60000"/>
                  </a:schemeClr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38016252718982796"/>
                  <c:y val="-0.2241109619488919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0,0211e</a:t>
                    </a:r>
                    <a:r>
                      <a:rPr lang="en-US" baseline="30000"/>
                      <a:t>0,2055x</a:t>
                    </a:r>
                    <a:br>
                      <a:rPr lang="en-US" baseline="0"/>
                    </a:br>
                    <a:r>
                      <a:rPr lang="en-US" baseline="0"/>
                      <a:t>R² = 0,9989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C4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Sheet1!$A$2:$A$51</c:f>
              <c:numCache>
                <c:formatCode>General</c:formatCode>
                <c:ptCount val="50"/>
                <c:pt idx="26">
                  <c:v>13.357142857142856</c:v>
                </c:pt>
                <c:pt idx="27">
                  <c:v>13.87142857142857</c:v>
                </c:pt>
                <c:pt idx="28">
                  <c:v>14.385714285714284</c:v>
                </c:pt>
                <c:pt idx="29">
                  <c:v>14.899999999999999</c:v>
                </c:pt>
                <c:pt idx="30">
                  <c:v>15.414285714285713</c:v>
                </c:pt>
                <c:pt idx="31">
                  <c:v>15.928571428571429</c:v>
                </c:pt>
                <c:pt idx="32">
                  <c:v>16.44285714285714</c:v>
                </c:pt>
                <c:pt idx="33">
                  <c:v>16.957142857142856</c:v>
                </c:pt>
              </c:numCache>
            </c:numRef>
          </c:xVal>
          <c:yVal>
            <c:numRef>
              <c:f>Sheet1!$J$2:$J$51</c:f>
              <c:numCache>
                <c:formatCode>General</c:formatCode>
                <c:ptCount val="50"/>
                <c:pt idx="26">
                  <c:v>0.33</c:v>
                </c:pt>
                <c:pt idx="27">
                  <c:v>0.36699999999999999</c:v>
                </c:pt>
                <c:pt idx="28">
                  <c:v>0.39800000000000002</c:v>
                </c:pt>
                <c:pt idx="29">
                  <c:v>0.45</c:v>
                </c:pt>
                <c:pt idx="30">
                  <c:v>0.497</c:v>
                </c:pt>
                <c:pt idx="31">
                  <c:v>0.56000000000000005</c:v>
                </c:pt>
                <c:pt idx="32">
                  <c:v>0.62</c:v>
                </c:pt>
                <c:pt idx="33">
                  <c:v>0.68700000000000006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9DC-4CCC-9AB7-C8C2C1D53349}"/>
            </c:ext>
          </c:extLst>
        </c:ser>
        <c:ser>
          <c:idx val="12"/>
          <c:order val="6"/>
          <c:tx>
            <c:strRef>
              <c:f>Sheet1!$N$1</c:f>
              <c:strCache>
                <c:ptCount val="1"/>
                <c:pt idx="0">
                  <c:v>D2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>
                    <a:lumMod val="80000"/>
                    <a:lumOff val="20000"/>
                  </a:schemeClr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59091065982861812"/>
                  <c:y val="-4.6118460191347382E-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0,1221e</a:t>
                    </a:r>
                    <a:r>
                      <a:rPr lang="en-US" baseline="30000"/>
                      <a:t>0,1477x</a:t>
                    </a:r>
                    <a:br>
                      <a:rPr lang="en-US" baseline="0"/>
                    </a:br>
                    <a:r>
                      <a:rPr lang="en-US" baseline="0"/>
                      <a:t>R² = 0,9264</a:t>
                    </a:r>
                  </a:p>
                  <a:p>
                    <a:pPr>
                      <a:defRPr/>
                    </a:pPr>
                    <a:r>
                      <a:rPr lang="en-US"/>
                      <a:t>D2</a:t>
                    </a: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Sheet1!$A$2:$A$51</c:f>
              <c:numCache>
                <c:formatCode>General</c:formatCode>
                <c:ptCount val="50"/>
                <c:pt idx="26">
                  <c:v>13.357142857142856</c:v>
                </c:pt>
                <c:pt idx="27">
                  <c:v>13.87142857142857</c:v>
                </c:pt>
                <c:pt idx="28">
                  <c:v>14.385714285714284</c:v>
                </c:pt>
                <c:pt idx="29">
                  <c:v>14.899999999999999</c:v>
                </c:pt>
                <c:pt idx="30">
                  <c:v>15.414285714285713</c:v>
                </c:pt>
                <c:pt idx="31">
                  <c:v>15.928571428571429</c:v>
                </c:pt>
                <c:pt idx="32">
                  <c:v>16.44285714285714</c:v>
                </c:pt>
                <c:pt idx="33">
                  <c:v>16.957142857142856</c:v>
                </c:pt>
              </c:numCache>
            </c:numRef>
          </c:xVal>
          <c:yVal>
            <c:numRef>
              <c:f>Sheet1!$N$2:$N$51</c:f>
              <c:numCache>
                <c:formatCode>General</c:formatCode>
                <c:ptCount val="50"/>
                <c:pt idx="26">
                  <c:v>0.81399999999999995</c:v>
                </c:pt>
                <c:pt idx="27">
                  <c:v>0.93700000000000006</c:v>
                </c:pt>
                <c:pt idx="28">
                  <c:v>1.06</c:v>
                </c:pt>
                <c:pt idx="29">
                  <c:v>1.1599999999999999</c:v>
                </c:pt>
                <c:pt idx="30">
                  <c:v>1.2490000000000001</c:v>
                </c:pt>
                <c:pt idx="31">
                  <c:v>1.3320000000000001</c:v>
                </c:pt>
                <c:pt idx="32">
                  <c:v>1.369</c:v>
                </c:pt>
                <c:pt idx="33">
                  <c:v>1.3859999999999999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9DC-4CCC-9AB7-C8C2C1D53349}"/>
            </c:ext>
          </c:extLst>
        </c:ser>
        <c:ser>
          <c:idx val="13"/>
          <c:order val="7"/>
          <c:tx>
            <c:strRef>
              <c:f>Sheet1!$O$1</c:f>
              <c:strCache>
                <c:ptCount val="1"/>
                <c:pt idx="0">
                  <c:v>D3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>
                    <a:lumMod val="80000"/>
                    <a:lumOff val="20000"/>
                  </a:schemeClr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48418780546033474"/>
                  <c:y val="-9.7269225725230904E-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0,1373e</a:t>
                    </a:r>
                    <a:r>
                      <a:rPr lang="en-US" baseline="30000"/>
                      <a:t>0,139x</a:t>
                    </a:r>
                    <a:br>
                      <a:rPr lang="en-US" baseline="0"/>
                    </a:br>
                    <a:r>
                      <a:rPr lang="en-US" baseline="0"/>
                      <a:t>R² = 0,9152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D3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Sheet1!$A$2:$A$51</c:f>
              <c:numCache>
                <c:formatCode>General</c:formatCode>
                <c:ptCount val="50"/>
                <c:pt idx="26">
                  <c:v>13.357142857142856</c:v>
                </c:pt>
                <c:pt idx="27">
                  <c:v>13.87142857142857</c:v>
                </c:pt>
                <c:pt idx="28">
                  <c:v>14.385714285714284</c:v>
                </c:pt>
                <c:pt idx="29">
                  <c:v>14.899999999999999</c:v>
                </c:pt>
                <c:pt idx="30">
                  <c:v>15.414285714285713</c:v>
                </c:pt>
                <c:pt idx="31">
                  <c:v>15.928571428571429</c:v>
                </c:pt>
                <c:pt idx="32">
                  <c:v>16.44285714285714</c:v>
                </c:pt>
                <c:pt idx="33">
                  <c:v>16.957142857142856</c:v>
                </c:pt>
              </c:numCache>
            </c:numRef>
          </c:xVal>
          <c:yVal>
            <c:numRef>
              <c:f>Sheet1!$O$2:$O$51</c:f>
              <c:numCache>
                <c:formatCode>General</c:formatCode>
                <c:ptCount val="50"/>
                <c:pt idx="26">
                  <c:v>0.81200000000000006</c:v>
                </c:pt>
                <c:pt idx="27">
                  <c:v>0.93400000000000005</c:v>
                </c:pt>
                <c:pt idx="28">
                  <c:v>1.054</c:v>
                </c:pt>
                <c:pt idx="29">
                  <c:v>1.1499999999999999</c:v>
                </c:pt>
                <c:pt idx="30">
                  <c:v>1.23</c:v>
                </c:pt>
                <c:pt idx="31">
                  <c:v>1.2909999999999999</c:v>
                </c:pt>
                <c:pt idx="32">
                  <c:v>1.339</c:v>
                </c:pt>
                <c:pt idx="33">
                  <c:v>1.3440000000000001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9DC-4CCC-9AB7-C8C2C1D53349}"/>
            </c:ext>
          </c:extLst>
        </c:ser>
        <c:ser>
          <c:idx val="14"/>
          <c:order val="8"/>
          <c:tx>
            <c:strRef>
              <c:f>Sheet1!$P$1</c:f>
              <c:strCache>
                <c:ptCount val="1"/>
                <c:pt idx="0">
                  <c:v>D4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>
                    <a:lumMod val="80000"/>
                    <a:lumOff val="20000"/>
                  </a:schemeClr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37313758943520164"/>
                  <c:y val="-6.890741694546283E-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0,1266e</a:t>
                    </a:r>
                    <a:r>
                      <a:rPr lang="en-US" baseline="30000"/>
                      <a:t>0,1434x</a:t>
                    </a:r>
                    <a:br>
                      <a:rPr lang="en-US" baseline="0"/>
                    </a:br>
                    <a:r>
                      <a:rPr lang="en-US" baseline="0"/>
                      <a:t>R² = 0,9236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D4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Sheet1!$A$2:$A$51</c:f>
              <c:numCache>
                <c:formatCode>General</c:formatCode>
                <c:ptCount val="50"/>
                <c:pt idx="26">
                  <c:v>13.357142857142856</c:v>
                </c:pt>
                <c:pt idx="27">
                  <c:v>13.87142857142857</c:v>
                </c:pt>
                <c:pt idx="28">
                  <c:v>14.385714285714284</c:v>
                </c:pt>
                <c:pt idx="29">
                  <c:v>14.899999999999999</c:v>
                </c:pt>
                <c:pt idx="30">
                  <c:v>15.414285714285713</c:v>
                </c:pt>
                <c:pt idx="31">
                  <c:v>15.928571428571429</c:v>
                </c:pt>
                <c:pt idx="32">
                  <c:v>16.44285714285714</c:v>
                </c:pt>
                <c:pt idx="33">
                  <c:v>16.957142857142856</c:v>
                </c:pt>
              </c:numCache>
            </c:numRef>
          </c:xVal>
          <c:yVal>
            <c:numRef>
              <c:f>Sheet1!$P$2:$P$51</c:f>
              <c:numCache>
                <c:formatCode>General</c:formatCode>
                <c:ptCount val="50"/>
                <c:pt idx="26">
                  <c:v>0.79500000000000004</c:v>
                </c:pt>
                <c:pt idx="27">
                  <c:v>0.91700000000000004</c:v>
                </c:pt>
                <c:pt idx="28">
                  <c:v>1.0329999999999999</c:v>
                </c:pt>
                <c:pt idx="29">
                  <c:v>1.1339999999999999</c:v>
                </c:pt>
                <c:pt idx="30">
                  <c:v>1.2110000000000001</c:v>
                </c:pt>
                <c:pt idx="31">
                  <c:v>1.276</c:v>
                </c:pt>
                <c:pt idx="32">
                  <c:v>1.325</c:v>
                </c:pt>
                <c:pt idx="33">
                  <c:v>1.34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9DC-4CCC-9AB7-C8C2C1D53349}"/>
            </c:ext>
          </c:extLst>
        </c:ser>
        <c:ser>
          <c:idx val="18"/>
          <c:order val="9"/>
          <c:tx>
            <c:strRef>
              <c:f>Sheet1!$T$1</c:f>
              <c:strCache>
                <c:ptCount val="1"/>
                <c:pt idx="0">
                  <c:v>E2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>
                    <a:lumMod val="80000"/>
                  </a:schemeClr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58950567227769279"/>
                  <c:y val="-0.12834313534889677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0,0124e</a:t>
                    </a:r>
                    <a:r>
                      <a:rPr lang="en-US" baseline="30000"/>
                      <a:t>0,2059x</a:t>
                    </a:r>
                    <a:br>
                      <a:rPr lang="en-US" baseline="0"/>
                    </a:br>
                    <a:r>
                      <a:rPr lang="en-US" baseline="0"/>
                      <a:t>R² = 0,9956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E2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Sheet1!$A$2:$A$51</c:f>
              <c:numCache>
                <c:formatCode>General</c:formatCode>
                <c:ptCount val="50"/>
                <c:pt idx="26">
                  <c:v>13.357142857142856</c:v>
                </c:pt>
                <c:pt idx="27">
                  <c:v>13.87142857142857</c:v>
                </c:pt>
                <c:pt idx="28">
                  <c:v>14.385714285714284</c:v>
                </c:pt>
                <c:pt idx="29">
                  <c:v>14.899999999999999</c:v>
                </c:pt>
                <c:pt idx="30">
                  <c:v>15.414285714285713</c:v>
                </c:pt>
                <c:pt idx="31">
                  <c:v>15.928571428571429</c:v>
                </c:pt>
                <c:pt idx="32">
                  <c:v>16.44285714285714</c:v>
                </c:pt>
                <c:pt idx="33">
                  <c:v>16.957142857142856</c:v>
                </c:pt>
              </c:numCache>
            </c:numRef>
          </c:xVal>
          <c:yVal>
            <c:numRef>
              <c:f>Sheet1!$T$2:$T$51</c:f>
              <c:numCache>
                <c:formatCode>General</c:formatCode>
                <c:ptCount val="50"/>
                <c:pt idx="26">
                  <c:v>0.19900000000000001</c:v>
                </c:pt>
                <c:pt idx="27">
                  <c:v>0.216</c:v>
                </c:pt>
                <c:pt idx="28">
                  <c:v>0.23699999999999999</c:v>
                </c:pt>
                <c:pt idx="29">
                  <c:v>0.26</c:v>
                </c:pt>
                <c:pt idx="30">
                  <c:v>0.29099999999999998</c:v>
                </c:pt>
                <c:pt idx="31">
                  <c:v>0.32800000000000001</c:v>
                </c:pt>
                <c:pt idx="32">
                  <c:v>0.36899999999999999</c:v>
                </c:pt>
                <c:pt idx="33">
                  <c:v>0.41399999999999998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39DC-4CCC-9AB7-C8C2C1D53349}"/>
            </c:ext>
          </c:extLst>
        </c:ser>
        <c:ser>
          <c:idx val="19"/>
          <c:order val="10"/>
          <c:tx>
            <c:strRef>
              <c:f>Sheet1!$U$1</c:f>
              <c:strCache>
                <c:ptCount val="1"/>
                <c:pt idx="0">
                  <c:v>E3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>
                    <a:lumMod val="80000"/>
                  </a:schemeClr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48272661840737247"/>
                  <c:y val="-0.106964514031639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0,0113e</a:t>
                    </a:r>
                    <a:r>
                      <a:rPr lang="en-US" baseline="30000"/>
                      <a:t>0,2167x</a:t>
                    </a:r>
                    <a:br>
                      <a:rPr lang="en-US" baseline="0"/>
                    </a:br>
                    <a:r>
                      <a:rPr lang="en-US" baseline="0"/>
                      <a:t>R² = 0,9976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E3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Sheet1!$A$2:$A$51</c:f>
              <c:numCache>
                <c:formatCode>General</c:formatCode>
                <c:ptCount val="50"/>
                <c:pt idx="26">
                  <c:v>13.357142857142856</c:v>
                </c:pt>
                <c:pt idx="27">
                  <c:v>13.87142857142857</c:v>
                </c:pt>
                <c:pt idx="28">
                  <c:v>14.385714285714284</c:v>
                </c:pt>
                <c:pt idx="29">
                  <c:v>14.899999999999999</c:v>
                </c:pt>
                <c:pt idx="30">
                  <c:v>15.414285714285713</c:v>
                </c:pt>
                <c:pt idx="31">
                  <c:v>15.928571428571429</c:v>
                </c:pt>
                <c:pt idx="32">
                  <c:v>16.44285714285714</c:v>
                </c:pt>
                <c:pt idx="33">
                  <c:v>16.957142857142856</c:v>
                </c:pt>
              </c:numCache>
            </c:numRef>
          </c:xVal>
          <c:yVal>
            <c:numRef>
              <c:f>Sheet1!$U$2:$U$51</c:f>
              <c:numCache>
                <c:formatCode>General</c:formatCode>
                <c:ptCount val="50"/>
                <c:pt idx="26">
                  <c:v>0.20899999999999999</c:v>
                </c:pt>
                <c:pt idx="27">
                  <c:v>0.22900000000000001</c:v>
                </c:pt>
                <c:pt idx="28">
                  <c:v>0.253</c:v>
                </c:pt>
                <c:pt idx="29">
                  <c:v>0.28100000000000003</c:v>
                </c:pt>
                <c:pt idx="30">
                  <c:v>0.315</c:v>
                </c:pt>
                <c:pt idx="31">
                  <c:v>0.35699999999999998</c:v>
                </c:pt>
                <c:pt idx="32">
                  <c:v>0.40200000000000002</c:v>
                </c:pt>
                <c:pt idx="33">
                  <c:v>0.45200000000000001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39DC-4CCC-9AB7-C8C2C1D53349}"/>
            </c:ext>
          </c:extLst>
        </c:ser>
        <c:ser>
          <c:idx val="20"/>
          <c:order val="11"/>
          <c:tx>
            <c:strRef>
              <c:f>Sheet1!$V$1</c:f>
              <c:strCache>
                <c:ptCount val="1"/>
                <c:pt idx="0">
                  <c:v>E4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>
                    <a:lumMod val="80000"/>
                  </a:schemeClr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37313758943520164"/>
                  <c:y val="-9.0174396944928431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0,0102e</a:t>
                    </a:r>
                    <a:r>
                      <a:rPr lang="en-US" baseline="30000"/>
                      <a:t>0,2283x</a:t>
                    </a:r>
                    <a:br>
                      <a:rPr lang="en-US" baseline="0"/>
                    </a:br>
                    <a:r>
                      <a:rPr lang="en-US" baseline="0"/>
                      <a:t>R² = 0,9977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E4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Sheet1!$A$2:$A$51</c:f>
              <c:numCache>
                <c:formatCode>General</c:formatCode>
                <c:ptCount val="50"/>
                <c:pt idx="26">
                  <c:v>13.357142857142856</c:v>
                </c:pt>
                <c:pt idx="27">
                  <c:v>13.87142857142857</c:v>
                </c:pt>
                <c:pt idx="28">
                  <c:v>14.385714285714284</c:v>
                </c:pt>
                <c:pt idx="29">
                  <c:v>14.899999999999999</c:v>
                </c:pt>
                <c:pt idx="30">
                  <c:v>15.414285714285713</c:v>
                </c:pt>
                <c:pt idx="31">
                  <c:v>15.928571428571429</c:v>
                </c:pt>
                <c:pt idx="32">
                  <c:v>16.44285714285714</c:v>
                </c:pt>
                <c:pt idx="33">
                  <c:v>16.957142857142856</c:v>
                </c:pt>
              </c:numCache>
            </c:numRef>
          </c:xVal>
          <c:yVal>
            <c:numRef>
              <c:f>Sheet1!$V$2:$V$51</c:f>
              <c:numCache>
                <c:formatCode>General</c:formatCode>
                <c:ptCount val="50"/>
                <c:pt idx="26">
                  <c:v>0.219</c:v>
                </c:pt>
                <c:pt idx="27">
                  <c:v>0.24199999999999999</c:v>
                </c:pt>
                <c:pt idx="28">
                  <c:v>0.26700000000000002</c:v>
                </c:pt>
                <c:pt idx="29">
                  <c:v>0.29899999999999999</c:v>
                </c:pt>
                <c:pt idx="30">
                  <c:v>0.34</c:v>
                </c:pt>
                <c:pt idx="31">
                  <c:v>0.38700000000000001</c:v>
                </c:pt>
                <c:pt idx="32">
                  <c:v>0.437</c:v>
                </c:pt>
                <c:pt idx="33">
                  <c:v>0.49199999999999999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39DC-4CCC-9AB7-C8C2C1D533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416656"/>
        <c:axId val="480423216"/>
      </c:scatterChart>
      <c:valAx>
        <c:axId val="48041665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80423216"/>
        <c:crosses val="autoZero"/>
        <c:crossBetween val="midCat"/>
      </c:valAx>
      <c:valAx>
        <c:axId val="480423216"/>
        <c:scaling>
          <c:logBase val="10"/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0416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377824</xdr:colOff>
      <xdr:row>50</xdr:row>
      <xdr:rowOff>168274</xdr:rowOff>
    </xdr:from>
    <xdr:to>
      <xdr:col>23</xdr:col>
      <xdr:colOff>273050</xdr:colOff>
      <xdr:row>86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2"/>
  <sheetViews>
    <sheetView tabSelected="1" topLeftCell="A108" workbookViewId="0">
      <selection activeCell="C132" sqref="C132:E132"/>
    </sheetView>
  </sheetViews>
  <sheetFormatPr defaultRowHeight="14.5" x14ac:dyDescent="0.35"/>
  <cols>
    <col min="6" max="6" width="16.36328125" bestFit="1" customWidth="1"/>
    <col min="7" max="7" width="12.36328125" bestFit="1" customWidth="1"/>
    <col min="8" max="9" width="19" bestFit="1" customWidth="1"/>
    <col min="10" max="10" width="19.08984375" bestFit="1" customWidth="1"/>
  </cols>
  <sheetData>
    <row r="1" spans="1:2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8" spans="1:25" x14ac:dyDescent="0.35">
      <c r="A28">
        <f t="shared" ref="A28:A35" si="0">(A79*$D$56)/60</f>
        <v>13.357142857142856</v>
      </c>
      <c r="B28">
        <v>0.97099999999999997</v>
      </c>
      <c r="C28">
        <v>1.069</v>
      </c>
      <c r="D28">
        <v>1.08</v>
      </c>
      <c r="E28">
        <v>0.16900000000000001</v>
      </c>
      <c r="F28">
        <v>0.17</v>
      </c>
      <c r="G28">
        <v>0.17</v>
      </c>
      <c r="H28">
        <v>0.33200000000000002</v>
      </c>
      <c r="I28">
        <v>0.318</v>
      </c>
      <c r="J28">
        <v>0.33</v>
      </c>
      <c r="K28">
        <v>0.185</v>
      </c>
      <c r="L28">
        <v>0.189</v>
      </c>
      <c r="M28">
        <v>0.188</v>
      </c>
      <c r="N28">
        <v>0.81399999999999995</v>
      </c>
      <c r="O28">
        <v>0.81200000000000006</v>
      </c>
      <c r="P28">
        <v>0.79500000000000004</v>
      </c>
      <c r="Q28">
        <v>0.17199999999999999</v>
      </c>
      <c r="R28">
        <v>0.17499999999999999</v>
      </c>
      <c r="S28">
        <v>0.17499999999999999</v>
      </c>
      <c r="T28">
        <v>0.19900000000000001</v>
      </c>
      <c r="U28">
        <v>0.20899999999999999</v>
      </c>
      <c r="V28">
        <v>0.219</v>
      </c>
      <c r="W28">
        <v>0.158</v>
      </c>
      <c r="X28">
        <v>0.17299999999999999</v>
      </c>
      <c r="Y28">
        <v>0.158</v>
      </c>
    </row>
    <row r="29" spans="1:25" x14ac:dyDescent="0.35">
      <c r="A29">
        <f t="shared" si="0"/>
        <v>13.87142857142857</v>
      </c>
      <c r="B29">
        <v>0.999</v>
      </c>
      <c r="C29">
        <v>1.1120000000000001</v>
      </c>
      <c r="D29">
        <v>1.1060000000000001</v>
      </c>
      <c r="E29">
        <v>0.16800000000000001</v>
      </c>
      <c r="F29">
        <v>0.17</v>
      </c>
      <c r="G29">
        <v>0.17100000000000001</v>
      </c>
      <c r="H29">
        <v>0.36599999999999999</v>
      </c>
      <c r="I29">
        <v>0.35199999999999998</v>
      </c>
      <c r="J29">
        <v>0.36699999999999999</v>
      </c>
      <c r="K29">
        <v>0.184</v>
      </c>
      <c r="L29">
        <v>0.189</v>
      </c>
      <c r="M29">
        <v>0.189</v>
      </c>
      <c r="N29">
        <v>0.93700000000000006</v>
      </c>
      <c r="O29">
        <v>0.93400000000000005</v>
      </c>
      <c r="P29">
        <v>0.91700000000000004</v>
      </c>
      <c r="Q29">
        <v>0.17199999999999999</v>
      </c>
      <c r="R29">
        <v>0.17499999999999999</v>
      </c>
      <c r="S29">
        <v>0.17499999999999999</v>
      </c>
      <c r="T29">
        <v>0.216</v>
      </c>
      <c r="U29">
        <v>0.22900000000000001</v>
      </c>
      <c r="V29">
        <v>0.24199999999999999</v>
      </c>
      <c r="W29">
        <v>0.158</v>
      </c>
      <c r="X29">
        <v>0.17299999999999999</v>
      </c>
      <c r="Y29">
        <v>0.159</v>
      </c>
    </row>
    <row r="30" spans="1:25" x14ac:dyDescent="0.35">
      <c r="A30">
        <f t="shared" si="0"/>
        <v>14.385714285714284</v>
      </c>
      <c r="B30">
        <v>1.03</v>
      </c>
      <c r="C30">
        <v>1.143</v>
      </c>
      <c r="D30">
        <v>1.159</v>
      </c>
      <c r="E30">
        <v>0.16800000000000001</v>
      </c>
      <c r="F30">
        <v>0.17</v>
      </c>
      <c r="G30">
        <v>0.17</v>
      </c>
      <c r="H30">
        <v>0.41</v>
      </c>
      <c r="I30">
        <v>0.38600000000000001</v>
      </c>
      <c r="J30">
        <v>0.39800000000000002</v>
      </c>
      <c r="K30">
        <v>0.185</v>
      </c>
      <c r="L30">
        <v>0.19</v>
      </c>
      <c r="M30">
        <v>0.189</v>
      </c>
      <c r="N30">
        <v>1.06</v>
      </c>
      <c r="O30">
        <v>1.054</v>
      </c>
      <c r="P30">
        <v>1.0329999999999999</v>
      </c>
      <c r="Q30">
        <v>0.17199999999999999</v>
      </c>
      <c r="R30">
        <v>0.17599999999999999</v>
      </c>
      <c r="S30">
        <v>0.17499999999999999</v>
      </c>
      <c r="T30">
        <v>0.23699999999999999</v>
      </c>
      <c r="U30">
        <v>0.253</v>
      </c>
      <c r="V30">
        <v>0.26700000000000002</v>
      </c>
      <c r="W30">
        <v>0.158</v>
      </c>
      <c r="X30">
        <v>0.17299999999999999</v>
      </c>
      <c r="Y30">
        <v>0.158</v>
      </c>
    </row>
    <row r="31" spans="1:25" x14ac:dyDescent="0.35">
      <c r="A31">
        <f t="shared" si="0"/>
        <v>14.899999999999999</v>
      </c>
      <c r="B31">
        <v>1.056</v>
      </c>
      <c r="C31">
        <v>1.173</v>
      </c>
      <c r="D31">
        <v>1.1950000000000001</v>
      </c>
      <c r="E31">
        <v>0.16800000000000001</v>
      </c>
      <c r="F31">
        <v>0.17</v>
      </c>
      <c r="G31">
        <v>0.17100000000000001</v>
      </c>
      <c r="H31">
        <v>0.45400000000000001</v>
      </c>
      <c r="I31">
        <v>0.43099999999999999</v>
      </c>
      <c r="J31">
        <v>0.45</v>
      </c>
      <c r="K31">
        <v>0.184</v>
      </c>
      <c r="L31">
        <v>0.19</v>
      </c>
      <c r="M31">
        <v>0.189</v>
      </c>
      <c r="N31">
        <v>1.1599999999999999</v>
      </c>
      <c r="O31">
        <v>1.1499999999999999</v>
      </c>
      <c r="P31">
        <v>1.1339999999999999</v>
      </c>
      <c r="Q31">
        <v>0.17199999999999999</v>
      </c>
      <c r="R31">
        <v>0.17599999999999999</v>
      </c>
      <c r="S31">
        <v>0.17499999999999999</v>
      </c>
      <c r="T31">
        <v>0.26</v>
      </c>
      <c r="U31">
        <v>0.28100000000000003</v>
      </c>
      <c r="V31">
        <v>0.29899999999999999</v>
      </c>
      <c r="W31">
        <v>0.159</v>
      </c>
      <c r="X31">
        <v>0.17299999999999999</v>
      </c>
      <c r="Y31">
        <v>0.158</v>
      </c>
    </row>
    <row r="32" spans="1:25" x14ac:dyDescent="0.35">
      <c r="A32">
        <f t="shared" si="0"/>
        <v>15.414285714285713</v>
      </c>
      <c r="B32">
        <v>1.083</v>
      </c>
      <c r="C32">
        <v>1.196</v>
      </c>
      <c r="D32">
        <v>1.22</v>
      </c>
      <c r="E32">
        <v>0.16900000000000001</v>
      </c>
      <c r="F32">
        <v>0.17</v>
      </c>
      <c r="G32">
        <v>0.17</v>
      </c>
      <c r="H32">
        <v>0.50600000000000001</v>
      </c>
      <c r="I32">
        <v>0.48399999999999999</v>
      </c>
      <c r="J32">
        <v>0.497</v>
      </c>
      <c r="K32">
        <v>0.185</v>
      </c>
      <c r="L32">
        <v>0.19</v>
      </c>
      <c r="M32">
        <v>0.189</v>
      </c>
      <c r="N32">
        <v>1.2490000000000001</v>
      </c>
      <c r="O32">
        <v>1.23</v>
      </c>
      <c r="P32">
        <v>1.2110000000000001</v>
      </c>
      <c r="Q32">
        <v>0.17299999999999999</v>
      </c>
      <c r="R32">
        <v>0.17499999999999999</v>
      </c>
      <c r="S32">
        <v>0.17499999999999999</v>
      </c>
      <c r="T32">
        <v>0.29099999999999998</v>
      </c>
      <c r="U32">
        <v>0.315</v>
      </c>
      <c r="V32">
        <v>0.34</v>
      </c>
      <c r="W32">
        <v>0.158</v>
      </c>
      <c r="X32">
        <v>0.17299999999999999</v>
      </c>
      <c r="Y32">
        <v>0.159</v>
      </c>
    </row>
    <row r="33" spans="1:25" x14ac:dyDescent="0.35">
      <c r="A33">
        <f t="shared" si="0"/>
        <v>15.928571428571429</v>
      </c>
      <c r="B33">
        <v>1.1080000000000001</v>
      </c>
      <c r="C33">
        <v>1.224</v>
      </c>
      <c r="D33">
        <v>1.2350000000000001</v>
      </c>
      <c r="E33">
        <v>0.16800000000000001</v>
      </c>
      <c r="F33">
        <v>0.17100000000000001</v>
      </c>
      <c r="G33">
        <v>0.17</v>
      </c>
      <c r="H33">
        <v>0.57499999999999996</v>
      </c>
      <c r="I33">
        <v>0.54200000000000004</v>
      </c>
      <c r="J33">
        <v>0.56000000000000005</v>
      </c>
      <c r="K33">
        <v>0.185</v>
      </c>
      <c r="L33">
        <v>0.191</v>
      </c>
      <c r="M33">
        <v>0.189</v>
      </c>
      <c r="N33">
        <v>1.3320000000000001</v>
      </c>
      <c r="O33">
        <v>1.2909999999999999</v>
      </c>
      <c r="P33">
        <v>1.276</v>
      </c>
      <c r="Q33">
        <v>0.17299999999999999</v>
      </c>
      <c r="R33">
        <v>0.17499999999999999</v>
      </c>
      <c r="S33">
        <v>0.17499999999999999</v>
      </c>
      <c r="T33">
        <v>0.32800000000000001</v>
      </c>
      <c r="U33">
        <v>0.35699999999999998</v>
      </c>
      <c r="V33">
        <v>0.38700000000000001</v>
      </c>
      <c r="W33">
        <v>0.158</v>
      </c>
      <c r="X33">
        <v>0.17199999999999999</v>
      </c>
      <c r="Y33">
        <v>0.159</v>
      </c>
    </row>
    <row r="34" spans="1:25" x14ac:dyDescent="0.35">
      <c r="A34">
        <f t="shared" si="0"/>
        <v>16.44285714285714</v>
      </c>
      <c r="B34">
        <v>1.1419999999999999</v>
      </c>
      <c r="C34">
        <v>1.2370000000000001</v>
      </c>
      <c r="D34">
        <v>1.2589999999999999</v>
      </c>
      <c r="E34">
        <v>0.16800000000000001</v>
      </c>
      <c r="F34">
        <v>0.17100000000000001</v>
      </c>
      <c r="G34">
        <v>0.17100000000000001</v>
      </c>
      <c r="H34">
        <v>0.64</v>
      </c>
      <c r="I34">
        <v>0.61</v>
      </c>
      <c r="J34">
        <v>0.62</v>
      </c>
      <c r="K34">
        <v>0.185</v>
      </c>
      <c r="L34">
        <v>0.19</v>
      </c>
      <c r="M34">
        <v>0.189</v>
      </c>
      <c r="N34">
        <v>1.369</v>
      </c>
      <c r="O34">
        <v>1.339</v>
      </c>
      <c r="P34">
        <v>1.325</v>
      </c>
      <c r="Q34">
        <v>0.17199999999999999</v>
      </c>
      <c r="R34">
        <v>0.17499999999999999</v>
      </c>
      <c r="S34">
        <v>0.17499999999999999</v>
      </c>
      <c r="T34">
        <v>0.36899999999999999</v>
      </c>
      <c r="U34">
        <v>0.40200000000000002</v>
      </c>
      <c r="V34">
        <v>0.437</v>
      </c>
      <c r="W34">
        <v>0.158</v>
      </c>
      <c r="X34">
        <v>0.17199999999999999</v>
      </c>
      <c r="Y34">
        <v>0.159</v>
      </c>
    </row>
    <row r="35" spans="1:25" x14ac:dyDescent="0.35">
      <c r="A35">
        <f t="shared" si="0"/>
        <v>16.957142857142856</v>
      </c>
      <c r="B35">
        <v>1.1679999999999999</v>
      </c>
      <c r="C35">
        <v>1.224</v>
      </c>
      <c r="D35">
        <v>1.256</v>
      </c>
      <c r="E35">
        <v>0.16900000000000001</v>
      </c>
      <c r="F35">
        <v>0.17100000000000001</v>
      </c>
      <c r="G35">
        <v>0.17100000000000001</v>
      </c>
      <c r="H35">
        <v>0.71299999999999997</v>
      </c>
      <c r="I35">
        <v>0.67700000000000005</v>
      </c>
      <c r="J35">
        <v>0.68700000000000006</v>
      </c>
      <c r="K35">
        <v>0.184</v>
      </c>
      <c r="L35">
        <v>0.19</v>
      </c>
      <c r="M35">
        <v>0.188</v>
      </c>
      <c r="N35">
        <v>1.3859999999999999</v>
      </c>
      <c r="O35">
        <v>1.3440000000000001</v>
      </c>
      <c r="P35">
        <v>1.34</v>
      </c>
      <c r="Q35">
        <v>0.17299999999999999</v>
      </c>
      <c r="R35">
        <v>0.17499999999999999</v>
      </c>
      <c r="S35">
        <v>0.17499999999999999</v>
      </c>
      <c r="T35">
        <v>0.41399999999999998</v>
      </c>
      <c r="U35">
        <v>0.45200000000000001</v>
      </c>
      <c r="V35">
        <v>0.49199999999999999</v>
      </c>
      <c r="W35">
        <v>0.159</v>
      </c>
      <c r="X35">
        <v>0.17299999999999999</v>
      </c>
      <c r="Y35">
        <v>0.158</v>
      </c>
    </row>
    <row r="54" spans="1:4" x14ac:dyDescent="0.35">
      <c r="A54">
        <v>2.0254629629629629E-2</v>
      </c>
    </row>
    <row r="55" spans="1:4" x14ac:dyDescent="0.35">
      <c r="A55">
        <v>4.1087962962962958E-2</v>
      </c>
    </row>
    <row r="56" spans="1:4" x14ac:dyDescent="0.35">
      <c r="A56">
        <v>6.1921296296296301E-2</v>
      </c>
      <c r="D56">
        <f>30/A54</f>
        <v>1481.1428571428571</v>
      </c>
    </row>
    <row r="57" spans="1:4" x14ac:dyDescent="0.35">
      <c r="A57">
        <v>8.2754629629629636E-2</v>
      </c>
    </row>
    <row r="58" spans="1:4" x14ac:dyDescent="0.35">
      <c r="A58">
        <v>0.10358796296296297</v>
      </c>
    </row>
    <row r="59" spans="1:4" x14ac:dyDescent="0.35">
      <c r="A59">
        <v>0.12442129629629629</v>
      </c>
    </row>
    <row r="60" spans="1:4" x14ac:dyDescent="0.35">
      <c r="A60">
        <v>0.14525462962962962</v>
      </c>
    </row>
    <row r="61" spans="1:4" x14ac:dyDescent="0.35">
      <c r="A61">
        <v>0.16608796296296297</v>
      </c>
    </row>
    <row r="62" spans="1:4" x14ac:dyDescent="0.35">
      <c r="A62">
        <v>0.18692129629629628</v>
      </c>
    </row>
    <row r="63" spans="1:4" x14ac:dyDescent="0.35">
      <c r="A63">
        <v>0.20775462962962962</v>
      </c>
    </row>
    <row r="64" spans="1:4" x14ac:dyDescent="0.35">
      <c r="A64">
        <v>0.22858796296296294</v>
      </c>
    </row>
    <row r="65" spans="1:7" x14ac:dyDescent="0.35">
      <c r="A65">
        <v>0.24942129629629628</v>
      </c>
    </row>
    <row r="66" spans="1:7" x14ac:dyDescent="0.35">
      <c r="A66">
        <v>0.27025462962962959</v>
      </c>
    </row>
    <row r="67" spans="1:7" x14ac:dyDescent="0.35">
      <c r="A67">
        <v>0.29108796296296297</v>
      </c>
    </row>
    <row r="68" spans="1:7" x14ac:dyDescent="0.35">
      <c r="A68">
        <v>0.31192129629629628</v>
      </c>
    </row>
    <row r="69" spans="1:7" x14ac:dyDescent="0.35">
      <c r="A69">
        <v>0.33275462962962959</v>
      </c>
    </row>
    <row r="70" spans="1:7" x14ac:dyDescent="0.35">
      <c r="A70">
        <v>0.35358796296296297</v>
      </c>
    </row>
    <row r="71" spans="1:7" x14ac:dyDescent="0.35">
      <c r="A71">
        <v>0.37442129629629628</v>
      </c>
    </row>
    <row r="72" spans="1:7" x14ac:dyDescent="0.35">
      <c r="A72">
        <v>0.39525462962962959</v>
      </c>
    </row>
    <row r="73" spans="1:7" x14ac:dyDescent="0.35">
      <c r="A73">
        <v>0.41608796296296297</v>
      </c>
    </row>
    <row r="74" spans="1:7" x14ac:dyDescent="0.35">
      <c r="A74">
        <v>0.43692129629629628</v>
      </c>
    </row>
    <row r="75" spans="1:7" x14ac:dyDescent="0.35">
      <c r="A75">
        <v>0.45775462962962959</v>
      </c>
    </row>
    <row r="76" spans="1:7" x14ac:dyDescent="0.35">
      <c r="A76">
        <v>0.47858796296296297</v>
      </c>
    </row>
    <row r="77" spans="1:7" x14ac:dyDescent="0.35">
      <c r="A77">
        <v>0.49942129629629628</v>
      </c>
    </row>
    <row r="78" spans="1:7" x14ac:dyDescent="0.35">
      <c r="A78">
        <v>0.52025462962962965</v>
      </c>
      <c r="F78" t="s">
        <v>25</v>
      </c>
      <c r="G78">
        <v>0.69299999999999995</v>
      </c>
    </row>
    <row r="79" spans="1:7" x14ac:dyDescent="0.35">
      <c r="A79">
        <v>0.54108796296296291</v>
      </c>
    </row>
    <row r="80" spans="1:7" x14ac:dyDescent="0.35">
      <c r="A80">
        <v>0.56192129629629628</v>
      </c>
      <c r="F80" t="s">
        <v>26</v>
      </c>
      <c r="G80" t="s">
        <v>27</v>
      </c>
    </row>
    <row r="81" spans="1:10" x14ac:dyDescent="0.35">
      <c r="A81">
        <v>0.58275462962962965</v>
      </c>
    </row>
    <row r="82" spans="1:10" x14ac:dyDescent="0.35">
      <c r="A82">
        <v>0.60358796296296291</v>
      </c>
      <c r="G82" s="1"/>
    </row>
    <row r="83" spans="1:10" x14ac:dyDescent="0.35">
      <c r="A83">
        <v>0.62442129629629628</v>
      </c>
    </row>
    <row r="84" spans="1:10" x14ac:dyDescent="0.35">
      <c r="A84">
        <v>0.64525462962962965</v>
      </c>
    </row>
    <row r="85" spans="1:10" x14ac:dyDescent="0.35">
      <c r="A85">
        <v>0.66608796296296291</v>
      </c>
    </row>
    <row r="86" spans="1:10" x14ac:dyDescent="0.35">
      <c r="A86">
        <v>0.68692129629629628</v>
      </c>
    </row>
    <row r="87" spans="1:10" x14ac:dyDescent="0.35">
      <c r="A87">
        <v>0.70775462962962965</v>
      </c>
    </row>
    <row r="88" spans="1:10" x14ac:dyDescent="0.35">
      <c r="A88">
        <v>0.72858796296296291</v>
      </c>
    </row>
    <row r="89" spans="1:10" x14ac:dyDescent="0.35">
      <c r="A89">
        <v>0.74942129629629628</v>
      </c>
    </row>
    <row r="90" spans="1:10" x14ac:dyDescent="0.35">
      <c r="A90">
        <v>0.77025462962962965</v>
      </c>
    </row>
    <row r="91" spans="1:10" x14ac:dyDescent="0.35">
      <c r="A91">
        <v>0.79108796296296291</v>
      </c>
      <c r="F91" t="s">
        <v>36</v>
      </c>
      <c r="G91" t="s">
        <v>33</v>
      </c>
    </row>
    <row r="92" spans="1:10" x14ac:dyDescent="0.35">
      <c r="A92">
        <v>0.81192129629629628</v>
      </c>
      <c r="F92">
        <v>37</v>
      </c>
      <c r="G92" t="s">
        <v>28</v>
      </c>
      <c r="H92" t="s">
        <v>31</v>
      </c>
      <c r="I92" t="s">
        <v>30</v>
      </c>
      <c r="J92" t="s">
        <v>29</v>
      </c>
    </row>
    <row r="93" spans="1:10" x14ac:dyDescent="0.35">
      <c r="A93">
        <v>0.83275462962962965</v>
      </c>
      <c r="G93">
        <f>$G$78/0.0511</f>
        <v>13.561643835616437</v>
      </c>
      <c r="H93">
        <f>G78/0.2145</f>
        <v>3.2307692307692304</v>
      </c>
      <c r="I93">
        <f>G78/0.1477</f>
        <v>4.6919431279620847</v>
      </c>
      <c r="J93">
        <f>G78/0.2059</f>
        <v>3.3657115104419617</v>
      </c>
    </row>
    <row r="94" spans="1:10" x14ac:dyDescent="0.35">
      <c r="A94">
        <v>0.85358796296296291</v>
      </c>
      <c r="G94">
        <f>G78/0.0395</f>
        <v>17.544303797468352</v>
      </c>
      <c r="H94">
        <f>G78/0.2123</f>
        <v>3.2642487046632125</v>
      </c>
      <c r="I94">
        <f>G78/0.139</f>
        <v>4.9856115107913661</v>
      </c>
      <c r="J94">
        <f>G78/0.2167</f>
        <v>3.1979695431472077</v>
      </c>
    </row>
    <row r="95" spans="1:10" x14ac:dyDescent="0.35">
      <c r="A95">
        <v>0.87442129629629628</v>
      </c>
      <c r="G95">
        <f>G78/0.044</f>
        <v>15.75</v>
      </c>
      <c r="H95">
        <f>G78/0.2055</f>
        <v>3.3722627737226278</v>
      </c>
      <c r="I95">
        <f>G78/0.1434</f>
        <v>4.8326359832635983</v>
      </c>
      <c r="J95">
        <f>G78/0.2283</f>
        <v>3.0354796320630748</v>
      </c>
    </row>
    <row r="96" spans="1:10" x14ac:dyDescent="0.35">
      <c r="A96">
        <v>0.89525462962962965</v>
      </c>
      <c r="G96" s="1">
        <f>AVERAGE(G93:G95)</f>
        <v>15.618649211028263</v>
      </c>
      <c r="H96" s="1">
        <f t="shared" ref="H96:I96" si="1">AVERAGE(H93:H95)</f>
        <v>3.2890935697183572</v>
      </c>
      <c r="I96" s="1">
        <f t="shared" si="1"/>
        <v>4.8367302073390164</v>
      </c>
      <c r="J96" s="1">
        <f>AVERAGE(J93:J95)</f>
        <v>3.1997202285507478</v>
      </c>
    </row>
    <row r="97" spans="1:16" x14ac:dyDescent="0.35">
      <c r="A97">
        <v>0.91608796296296291</v>
      </c>
      <c r="G97" s="1">
        <f>_xlfn.STDEV.P(G93:G95)</f>
        <v>1.6285647802604679</v>
      </c>
      <c r="H97" s="1">
        <f t="shared" ref="H97:J97" si="2">_xlfn.STDEV.P(H93:H95)</f>
        <v>6.0376905982792703E-2</v>
      </c>
      <c r="I97" s="1">
        <f t="shared" si="2"/>
        <v>0.11992456454365009</v>
      </c>
      <c r="J97" s="1">
        <f t="shared" si="2"/>
        <v>0.13482228314574862</v>
      </c>
    </row>
    <row r="98" spans="1:16" x14ac:dyDescent="0.35">
      <c r="A98">
        <v>0.93692129629629628</v>
      </c>
    </row>
    <row r="99" spans="1:16" x14ac:dyDescent="0.35">
      <c r="A99">
        <v>0.95775462962962965</v>
      </c>
    </row>
    <row r="100" spans="1:16" x14ac:dyDescent="0.35">
      <c r="A100">
        <v>0.97858796296296291</v>
      </c>
    </row>
    <row r="101" spans="1:16" x14ac:dyDescent="0.35">
      <c r="A101">
        <v>0.99942129629629628</v>
      </c>
      <c r="F101">
        <v>30</v>
      </c>
      <c r="G101" t="s">
        <v>28</v>
      </c>
      <c r="H101" t="s">
        <v>31</v>
      </c>
      <c r="I101" t="s">
        <v>30</v>
      </c>
      <c r="J101" t="s">
        <v>29</v>
      </c>
    </row>
    <row r="102" spans="1:16" x14ac:dyDescent="0.35">
      <c r="A102">
        <v>1.0202546296296295</v>
      </c>
      <c r="G102" s="1">
        <f>$G$78/M102</f>
        <v>7.7962499999999988</v>
      </c>
      <c r="H102" s="1">
        <f t="shared" ref="H102:J102" si="3">$G$78/N102</f>
        <v>21.249955752212387</v>
      </c>
      <c r="I102" s="1">
        <f t="shared" si="3"/>
        <v>8.5881437768240332</v>
      </c>
      <c r="J102" s="1">
        <f t="shared" si="3"/>
        <v>8.3232062391681101</v>
      </c>
      <c r="M102" s="1">
        <v>8.8888888888888892E-2</v>
      </c>
      <c r="N102" s="1">
        <v>3.2611832611832613E-2</v>
      </c>
      <c r="O102" s="1">
        <v>8.0692640692640691E-2</v>
      </c>
      <c r="P102" s="1">
        <v>8.3261183261183272E-2</v>
      </c>
    </row>
    <row r="103" spans="1:16" x14ac:dyDescent="0.35">
      <c r="G103" s="1">
        <f t="shared" ref="G103:G104" si="4">$G$78/M103</f>
        <v>20.700387931034481</v>
      </c>
      <c r="H103" s="1">
        <f t="shared" ref="H103:H104" si="5">$G$78/N103</f>
        <v>19.682336065573768</v>
      </c>
      <c r="I103" s="1">
        <f t="shared" ref="I103:I104" si="6">$G$78/O103</f>
        <v>8.2375471698113198</v>
      </c>
      <c r="J103" s="1">
        <f t="shared" ref="J103:J104" si="7">$G$78/P103</f>
        <v>8.8119082568807325</v>
      </c>
      <c r="M103" s="1">
        <v>3.3477633477633481E-2</v>
      </c>
      <c r="N103" s="1">
        <v>3.5209235209235211E-2</v>
      </c>
      <c r="O103" s="1">
        <v>8.4126984126984133E-2</v>
      </c>
      <c r="P103" s="1">
        <v>7.8643578643578654E-2</v>
      </c>
    </row>
    <row r="104" spans="1:16" x14ac:dyDescent="0.35">
      <c r="G104" s="1">
        <f t="shared" si="4"/>
        <v>20.436127659574467</v>
      </c>
      <c r="H104" s="1">
        <f t="shared" si="5"/>
        <v>21.344399999999997</v>
      </c>
      <c r="I104" s="1">
        <f t="shared" si="6"/>
        <v>8.653135135135134</v>
      </c>
      <c r="J104" s="1">
        <f t="shared" si="7"/>
        <v>8.731799999999998</v>
      </c>
      <c r="M104" s="1">
        <v>3.3910533910533912E-2</v>
      </c>
      <c r="N104" s="1">
        <v>3.2467532467532471E-2</v>
      </c>
      <c r="O104" s="1">
        <v>8.0086580086580095E-2</v>
      </c>
      <c r="P104" s="1">
        <v>7.9365079365079375E-2</v>
      </c>
    </row>
    <row r="105" spans="1:16" x14ac:dyDescent="0.35">
      <c r="G105" s="1">
        <f>AVERAGE(G102:G104)</f>
        <v>16.310921863536315</v>
      </c>
      <c r="H105" s="1">
        <f t="shared" ref="H105:J105" si="8">AVERAGE(H102:H104)</f>
        <v>20.75889727259538</v>
      </c>
      <c r="I105" s="1">
        <f t="shared" si="8"/>
        <v>8.492942027256829</v>
      </c>
      <c r="J105" s="1">
        <f t="shared" si="8"/>
        <v>8.6223048320162814</v>
      </c>
      <c r="M105" s="1">
        <v>5.20923520923521E-2</v>
      </c>
      <c r="N105" s="1">
        <v>3.3429533429533427E-2</v>
      </c>
      <c r="O105" s="1">
        <v>8.163540163540163E-2</v>
      </c>
      <c r="P105" s="1">
        <v>8.0423280423280438E-2</v>
      </c>
    </row>
    <row r="106" spans="1:16" x14ac:dyDescent="0.35">
      <c r="G106" s="1">
        <f>_xlfn.STDEV.P(G102:G104)</f>
        <v>6.0217486984286506</v>
      </c>
      <c r="H106" s="1">
        <f t="shared" ref="H106:J106" si="9">_xlfn.STDEV.P(H102:H104)</f>
        <v>0.76221954550856297</v>
      </c>
      <c r="I106" s="1">
        <f t="shared" si="9"/>
        <v>0.18253012367093352</v>
      </c>
      <c r="J106" s="1">
        <f t="shared" si="9"/>
        <v>0.21400826991487037</v>
      </c>
      <c r="M106" s="1">
        <v>2.60196808955627E-2</v>
      </c>
      <c r="N106" s="1">
        <v>1.2598173019440877E-3</v>
      </c>
      <c r="O106" s="1">
        <v>1.7791036786024125E-3</v>
      </c>
      <c r="P106" s="1">
        <v>2.0282028515928828E-3</v>
      </c>
    </row>
    <row r="109" spans="1:16" x14ac:dyDescent="0.35">
      <c r="F109" t="s">
        <v>32</v>
      </c>
      <c r="G109" s="2">
        <f t="shared" ref="G109:I109" si="10">G105/G96</f>
        <v>1.044323465054791</v>
      </c>
      <c r="H109" s="2">
        <f t="shared" si="10"/>
        <v>6.3114340874081458</v>
      </c>
      <c r="I109" s="2">
        <f t="shared" si="10"/>
        <v>1.7559263517262254</v>
      </c>
      <c r="J109" s="2">
        <f>J105/J96</f>
        <v>2.6947058543057651</v>
      </c>
    </row>
    <row r="112" spans="1:16" x14ac:dyDescent="0.35">
      <c r="F112" t="s">
        <v>36</v>
      </c>
      <c r="G112" t="s">
        <v>26</v>
      </c>
    </row>
    <row r="113" spans="3:10" x14ac:dyDescent="0.35">
      <c r="F113">
        <v>37</v>
      </c>
      <c r="G113" t="s">
        <v>28</v>
      </c>
      <c r="H113" t="s">
        <v>31</v>
      </c>
      <c r="I113" t="s">
        <v>30</v>
      </c>
      <c r="J113" t="s">
        <v>29</v>
      </c>
    </row>
    <row r="114" spans="3:10" x14ac:dyDescent="0.35">
      <c r="G114">
        <v>5.11E-2</v>
      </c>
      <c r="H114">
        <v>0.2145</v>
      </c>
      <c r="I114">
        <v>0.1477</v>
      </c>
      <c r="J114">
        <v>0.2059</v>
      </c>
    </row>
    <row r="115" spans="3:10" x14ac:dyDescent="0.35">
      <c r="G115">
        <v>3.95E-2</v>
      </c>
      <c r="H115">
        <v>0.21229999999999999</v>
      </c>
      <c r="I115">
        <v>0.13900000000000001</v>
      </c>
      <c r="J115">
        <v>0.2167</v>
      </c>
    </row>
    <row r="116" spans="3:10" x14ac:dyDescent="0.35">
      <c r="G116">
        <v>4.3999999999999997E-2</v>
      </c>
      <c r="H116">
        <v>0.20549999999999999</v>
      </c>
      <c r="I116">
        <v>0.1434</v>
      </c>
      <c r="J116">
        <v>0.2283</v>
      </c>
    </row>
    <row r="117" spans="3:10" x14ac:dyDescent="0.35">
      <c r="C117">
        <v>5.11E-2</v>
      </c>
      <c r="D117">
        <v>3.95E-2</v>
      </c>
      <c r="E117">
        <v>4.3999999999999997E-2</v>
      </c>
      <c r="G117" s="1">
        <f>AVERAGE(G114:G116)</f>
        <v>4.4866666666666666E-2</v>
      </c>
      <c r="H117" s="1">
        <f t="shared" ref="H117:J117" si="11">AVERAGE(H114:H116)</f>
        <v>0.21076666666666666</v>
      </c>
      <c r="I117" s="1">
        <f t="shared" si="11"/>
        <v>0.14336666666666667</v>
      </c>
      <c r="J117" s="1">
        <f t="shared" si="11"/>
        <v>0.21696666666666667</v>
      </c>
    </row>
    <row r="118" spans="3:10" x14ac:dyDescent="0.35">
      <c r="G118" s="1">
        <f>_xlfn.STDEV.P(G114:G116)</f>
        <v>4.7751672454713267E-3</v>
      </c>
      <c r="H118" s="1">
        <f t="shared" ref="H118:J118" si="12">_xlfn.STDEV.P(H114:H116)</f>
        <v>3.8308687729489738E-3</v>
      </c>
      <c r="I118" s="1">
        <f t="shared" si="12"/>
        <v>3.5518383346593231E-3</v>
      </c>
      <c r="J118" s="1">
        <f t="shared" si="12"/>
        <v>9.1467055392760004E-3</v>
      </c>
    </row>
    <row r="119" spans="3:10" x14ac:dyDescent="0.35">
      <c r="C119" s="1">
        <v>8.8888888888888892E-2</v>
      </c>
      <c r="D119" s="1">
        <v>3.3477633477633481E-2</v>
      </c>
      <c r="E119" s="1">
        <v>3.3910533910533912E-2</v>
      </c>
    </row>
    <row r="120" spans="3:10" x14ac:dyDescent="0.35">
      <c r="C120" s="1">
        <v>3.2611832611832613E-2</v>
      </c>
      <c r="D120" s="1">
        <v>3.5209235209235211E-2</v>
      </c>
      <c r="E120" s="1">
        <v>3.2467532467532471E-2</v>
      </c>
    </row>
    <row r="121" spans="3:10" x14ac:dyDescent="0.35">
      <c r="C121">
        <v>0.2145</v>
      </c>
      <c r="D121">
        <v>0.21229999999999999</v>
      </c>
      <c r="E121">
        <v>0.20549999999999999</v>
      </c>
      <c r="F121">
        <v>30</v>
      </c>
      <c r="G121" t="s">
        <v>28</v>
      </c>
      <c r="H121" t="s">
        <v>31</v>
      </c>
      <c r="I121" t="s">
        <v>30</v>
      </c>
      <c r="J121" t="s">
        <v>29</v>
      </c>
    </row>
    <row r="122" spans="3:10" x14ac:dyDescent="0.35">
      <c r="C122" s="1">
        <v>8.0692640692640691E-2</v>
      </c>
      <c r="D122" s="1">
        <v>8.4126984126984133E-2</v>
      </c>
      <c r="E122" s="1">
        <v>8.0086580086580095E-2</v>
      </c>
      <c r="G122" s="1">
        <v>8.8888888888888892E-2</v>
      </c>
      <c r="H122" s="1">
        <v>3.2611832611832613E-2</v>
      </c>
      <c r="I122" s="1">
        <v>8.0692640692640691E-2</v>
      </c>
      <c r="J122" s="1">
        <v>8.3261183261183272E-2</v>
      </c>
    </row>
    <row r="123" spans="3:10" x14ac:dyDescent="0.35">
      <c r="C123">
        <v>0.1477</v>
      </c>
      <c r="D123">
        <v>0.13900000000000001</v>
      </c>
      <c r="E123">
        <v>0.1434</v>
      </c>
      <c r="G123" s="1">
        <v>3.3477633477633481E-2</v>
      </c>
      <c r="H123" s="1">
        <v>3.5209235209235211E-2</v>
      </c>
      <c r="I123" s="1">
        <v>8.4126984126984133E-2</v>
      </c>
      <c r="J123" s="1">
        <v>7.8643578643578654E-2</v>
      </c>
    </row>
    <row r="124" spans="3:10" x14ac:dyDescent="0.35">
      <c r="G124" s="1">
        <v>3.3910533910533912E-2</v>
      </c>
      <c r="H124" s="1">
        <v>3.2467532467532471E-2</v>
      </c>
      <c r="I124" s="1">
        <v>8.0086580086580095E-2</v>
      </c>
      <c r="J124" s="1">
        <v>7.9365079365079375E-2</v>
      </c>
    </row>
    <row r="125" spans="3:10" x14ac:dyDescent="0.35">
      <c r="F125" t="s">
        <v>34</v>
      </c>
      <c r="G125" s="1">
        <v>5.20923520923521E-2</v>
      </c>
      <c r="H125" s="1">
        <v>3.3429533429533427E-2</v>
      </c>
      <c r="I125" s="1">
        <v>8.163540163540163E-2</v>
      </c>
      <c r="J125" s="1">
        <v>8.0423280423280438E-2</v>
      </c>
    </row>
    <row r="126" spans="3:10" x14ac:dyDescent="0.35">
      <c r="F126" t="s">
        <v>35</v>
      </c>
      <c r="G126" s="1">
        <v>2.60196808955627E-2</v>
      </c>
      <c r="H126" s="1">
        <v>1.2598173019440877E-3</v>
      </c>
      <c r="I126" s="1">
        <v>1.7791036786024125E-3</v>
      </c>
      <c r="J126" s="1">
        <v>2.0282028515928828E-3</v>
      </c>
    </row>
    <row r="129" spans="3:10" x14ac:dyDescent="0.35">
      <c r="F129" t="s">
        <v>32</v>
      </c>
      <c r="G129" s="2">
        <f>G117/G125</f>
        <v>0.86129085872576161</v>
      </c>
      <c r="H129" s="2">
        <f t="shared" ref="H129:J129" si="13">H117/H125</f>
        <v>6.3048043165467629</v>
      </c>
      <c r="I129" s="2">
        <f t="shared" si="13"/>
        <v>1.756182535941551</v>
      </c>
      <c r="J129" s="2">
        <f t="shared" si="13"/>
        <v>2.6978092105263154</v>
      </c>
    </row>
    <row r="131" spans="3:10" x14ac:dyDescent="0.35">
      <c r="C131" s="1">
        <v>8.3261183261183272E-2</v>
      </c>
      <c r="D131" s="1">
        <v>7.8643578643578654E-2</v>
      </c>
      <c r="E131" s="1">
        <v>7.9365079365079375E-2</v>
      </c>
      <c r="F131" s="1">
        <v>8.0423280423280438E-2</v>
      </c>
    </row>
    <row r="132" spans="3:10" x14ac:dyDescent="0.35">
      <c r="C132">
        <v>0.2059</v>
      </c>
      <c r="D132">
        <v>0.2167</v>
      </c>
      <c r="E132">
        <v>0.2283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Lino</dc:creator>
  <cp:lastModifiedBy>Felipe Lino</cp:lastModifiedBy>
  <dcterms:created xsi:type="dcterms:W3CDTF">2019-10-07T15:31:15Z</dcterms:created>
  <dcterms:modified xsi:type="dcterms:W3CDTF">2024-06-09T15:06:28Z</dcterms:modified>
</cp:coreProperties>
</file>