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B\Box\Final_Submission_MLDE\MLDE_April2025\Supplementary_Materials\"/>
    </mc:Choice>
  </mc:AlternateContent>
  <xr:revisionPtr revIDLastSave="0" documentId="13_ncr:1_{BF62E95B-D3C6-4E23-B4B4-CDDA28448F8A}" xr6:coauthVersionLast="47" xr6:coauthVersionMax="47" xr10:uidLastSave="{00000000-0000-0000-0000-000000000000}"/>
  <bookViews>
    <workbookView xWindow="-25320" yWindow="-120" windowWidth="25440" windowHeight="15270" activeTab="7" xr2:uid="{0EB8D2F8-5206-4CF9-90B9-B05C49C24E8C}"/>
  </bookViews>
  <sheets>
    <sheet name="S6" sheetId="16" r:id="rId1"/>
    <sheet name="S8" sheetId="15" r:id="rId2"/>
    <sheet name="S9" sheetId="18" r:id="rId3"/>
    <sheet name="S11B" sheetId="17" r:id="rId4"/>
    <sheet name="S12" sheetId="11" r:id="rId5"/>
    <sheet name="S13" sheetId="12" r:id="rId6"/>
    <sheet name="S14" sheetId="13" r:id="rId7"/>
    <sheet name="S15" sheetId="19" r:id="rId8"/>
    <sheet name="S16" sheetId="20" r:id="rId9"/>
    <sheet name="S17" sheetId="2" r:id="rId10"/>
    <sheet name="S18" sheetId="4" r:id="rId11"/>
    <sheet name="S19" sheetId="3" r:id="rId12"/>
    <sheet name="S20-26" sheetId="1" r:id="rId13"/>
    <sheet name="S27A" sheetId="10" r:id="rId14"/>
    <sheet name="S27B" sheetId="3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3" l="1"/>
  <c r="L22" i="13"/>
  <c r="F23" i="13"/>
  <c r="E23" i="13"/>
  <c r="F22" i="13"/>
  <c r="E22" i="13"/>
  <c r="F34" i="13"/>
  <c r="E34" i="13"/>
  <c r="L34" i="13"/>
  <c r="M34" i="13"/>
  <c r="L35" i="13"/>
  <c r="M35" i="13"/>
  <c r="F33" i="13"/>
  <c r="E33" i="13"/>
  <c r="F32" i="13"/>
  <c r="E32" i="13"/>
  <c r="F31" i="13"/>
  <c r="E31" i="13"/>
  <c r="F30" i="13"/>
  <c r="E30" i="13"/>
  <c r="F29" i="13"/>
  <c r="E29" i="13"/>
  <c r="F28" i="13"/>
  <c r="E28" i="13"/>
  <c r="F27" i="13"/>
  <c r="E27" i="13"/>
  <c r="M33" i="13"/>
  <c r="L33" i="13"/>
  <c r="M32" i="13"/>
  <c r="L32" i="13"/>
  <c r="M31" i="13"/>
  <c r="L31" i="13"/>
  <c r="M30" i="13"/>
  <c r="L30" i="13"/>
  <c r="M29" i="13"/>
  <c r="L29" i="13"/>
  <c r="M28" i="13"/>
  <c r="L28" i="13"/>
  <c r="M27" i="13"/>
  <c r="L27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L4" i="13"/>
  <c r="M4" i="13"/>
  <c r="L5" i="13"/>
  <c r="M5" i="13"/>
  <c r="L6" i="13"/>
  <c r="M6" i="13"/>
  <c r="L7" i="13"/>
  <c r="M7" i="13"/>
  <c r="L8" i="13"/>
  <c r="M8" i="13"/>
  <c r="L9" i="13"/>
  <c r="M9" i="13"/>
  <c r="L10" i="13"/>
  <c r="M10" i="13"/>
  <c r="M3" i="13"/>
  <c r="L3" i="13"/>
  <c r="E5" i="13"/>
  <c r="F5" i="13"/>
  <c r="E6" i="13"/>
  <c r="F6" i="13"/>
  <c r="E7" i="13"/>
  <c r="F7" i="13"/>
  <c r="E8" i="13"/>
  <c r="F8" i="13"/>
  <c r="E9" i="13"/>
  <c r="F9" i="13"/>
  <c r="E10" i="13"/>
  <c r="F10" i="13"/>
  <c r="E11" i="13"/>
  <c r="F11" i="13"/>
  <c r="F4" i="13"/>
  <c r="E4" i="13"/>
  <c r="F3" i="13"/>
  <c r="E3" i="13"/>
  <c r="E27" i="12"/>
  <c r="F27" i="12"/>
  <c r="E28" i="12"/>
  <c r="F28" i="12"/>
  <c r="E29" i="12"/>
  <c r="F29" i="12"/>
  <c r="E30" i="12"/>
  <c r="F30" i="12"/>
  <c r="E31" i="12"/>
  <c r="F31" i="12"/>
  <c r="E32" i="12"/>
  <c r="F32" i="12"/>
  <c r="L27" i="12"/>
  <c r="M27" i="12"/>
  <c r="L28" i="12"/>
  <c r="M28" i="12"/>
  <c r="L29" i="12"/>
  <c r="M29" i="12"/>
  <c r="L30" i="12"/>
  <c r="M30" i="12"/>
  <c r="L31" i="12"/>
  <c r="M31" i="12"/>
  <c r="F26" i="12"/>
  <c r="E26" i="12"/>
  <c r="F25" i="12"/>
  <c r="E25" i="12"/>
  <c r="M26" i="12"/>
  <c r="L26" i="12"/>
  <c r="M25" i="12"/>
  <c r="L25" i="12"/>
  <c r="L17" i="12"/>
  <c r="M17" i="12"/>
  <c r="L18" i="12"/>
  <c r="M18" i="12"/>
  <c r="L19" i="12"/>
  <c r="M19" i="12"/>
  <c r="L20" i="12"/>
  <c r="M20" i="12"/>
  <c r="L21" i="12"/>
  <c r="M21" i="12"/>
  <c r="M16" i="12"/>
  <c r="L16" i="12"/>
  <c r="M15" i="12"/>
  <c r="L15" i="12"/>
  <c r="M14" i="12"/>
  <c r="L14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L4" i="12"/>
  <c r="M4" i="12"/>
  <c r="L5" i="12"/>
  <c r="M5" i="12"/>
  <c r="L6" i="12"/>
  <c r="M6" i="12"/>
  <c r="L7" i="12"/>
  <c r="M7" i="12"/>
  <c r="L8" i="12"/>
  <c r="M8" i="12"/>
  <c r="L9" i="12"/>
  <c r="M9" i="12"/>
  <c r="L10" i="12"/>
  <c r="M10" i="12"/>
  <c r="M3" i="12"/>
  <c r="L3" i="12"/>
  <c r="E4" i="12"/>
  <c r="F4" i="12"/>
  <c r="E5" i="12"/>
  <c r="F5" i="12"/>
  <c r="E6" i="12"/>
  <c r="F6" i="12"/>
  <c r="E7" i="12"/>
  <c r="F7" i="12"/>
  <c r="E8" i="12"/>
  <c r="F8" i="12"/>
  <c r="E9" i="12"/>
  <c r="F9" i="12"/>
  <c r="E10" i="12"/>
  <c r="F10" i="12"/>
  <c r="F3" i="12"/>
  <c r="E3" i="1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</futureMetadata>
  <valueMetadata count="2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</valueMetadata>
</metadata>
</file>

<file path=xl/sharedStrings.xml><?xml version="1.0" encoding="utf-8"?>
<sst xmlns="http://schemas.openxmlformats.org/spreadsheetml/2006/main" count="1153" uniqueCount="548">
  <si>
    <t>pH 4.5</t>
  </si>
  <si>
    <t>mM 4-MUP</t>
  </si>
  <si>
    <t>Rep1</t>
  </si>
  <si>
    <t>Rep2</t>
  </si>
  <si>
    <t>Rep3</t>
  </si>
  <si>
    <t>Rep4</t>
  </si>
  <si>
    <t>M16</t>
  </si>
  <si>
    <t>pH 5.6</t>
  </si>
  <si>
    <t>pH 6.6</t>
  </si>
  <si>
    <t>R1P2F6</t>
  </si>
  <si>
    <t>Avg</t>
  </si>
  <si>
    <t>StdDev</t>
  </si>
  <si>
    <t>R2C12</t>
  </si>
  <si>
    <t>R2E10</t>
  </si>
  <si>
    <t>R3A2</t>
  </si>
  <si>
    <t>R3A9</t>
  </si>
  <si>
    <t>R3B3</t>
  </si>
  <si>
    <t>R3G7</t>
  </si>
  <si>
    <t>R4A3</t>
  </si>
  <si>
    <t>R4A4</t>
  </si>
  <si>
    <t>R4D1</t>
  </si>
  <si>
    <t>R4A7</t>
  </si>
  <si>
    <t>Rep5</t>
  </si>
  <si>
    <t>Rep6</t>
  </si>
  <si>
    <t>Rep7</t>
  </si>
  <si>
    <t>Rep8</t>
  </si>
  <si>
    <t>mM 4-MU</t>
  </si>
  <si>
    <t>Rep9</t>
  </si>
  <si>
    <t>Rep10</t>
  </si>
  <si>
    <t>Rep11</t>
  </si>
  <si>
    <t>Rep12</t>
  </si>
  <si>
    <t>Control</t>
  </si>
  <si>
    <t>PIC</t>
  </si>
  <si>
    <t>AEBSF</t>
  </si>
  <si>
    <t>Aprotinin</t>
  </si>
  <si>
    <t>Bestatin</t>
  </si>
  <si>
    <t>E64</t>
  </si>
  <si>
    <t>Leupeptin</t>
  </si>
  <si>
    <t>Pepstatin A</t>
  </si>
  <si>
    <t>wtPhy</t>
  </si>
  <si>
    <t>Average</t>
  </si>
  <si>
    <t>Variant</t>
  </si>
  <si>
    <t>ESM-2</t>
  </si>
  <si>
    <t>V140T</t>
  </si>
  <si>
    <t>R2A1</t>
  </si>
  <si>
    <t>R2C3</t>
  </si>
  <si>
    <t>R3A1</t>
  </si>
  <si>
    <t>R3A4</t>
  </si>
  <si>
    <t>R3C7</t>
  </si>
  <si>
    <t>R4A1</t>
  </si>
  <si>
    <t>R4B2</t>
  </si>
  <si>
    <t>R4B3</t>
  </si>
  <si>
    <t>R4C2</t>
  </si>
  <si>
    <t>Data is obtained from a substrate concentration of 0.9 mM 4-MUP and is expressed as nmol 4-MU / second / mg phytase</t>
  </si>
  <si>
    <t>Both</t>
  </si>
  <si>
    <t>wtHMT</t>
  </si>
  <si>
    <t>mM Methyl Iodide</t>
  </si>
  <si>
    <t>Rep 1</t>
  </si>
  <si>
    <t>Rep 2</t>
  </si>
  <si>
    <t>Rep 3</t>
  </si>
  <si>
    <t>Stdev</t>
  </si>
  <si>
    <t>WT</t>
  </si>
  <si>
    <t>mM Ethyl Iodide</t>
  </si>
  <si>
    <t>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</si>
  <si>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</si>
  <si>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</si>
  <si>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</si>
  <si>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</si>
  <si>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</si>
  <si>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</si>
  <si>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</si>
  <si>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</si>
  <si>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</si>
  <si>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</si>
  <si>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</si>
  <si>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</si>
  <si>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</si>
  <si>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</si>
  <si>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</si>
  <si>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</si>
  <si>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</si>
  <si>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</si>
  <si>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</si>
  <si>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</si>
  <si>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</si>
  <si>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</si>
  <si>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</si>
  <si>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</si>
  <si>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</si>
  <si>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</si>
  <si>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</si>
  <si>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</si>
  <si>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</si>
  <si>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</si>
  <si>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</si>
  <si>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</si>
  <si>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</si>
  <si>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</si>
  <si>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</si>
  <si>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</si>
  <si>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</si>
  <si>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</si>
  <si>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</si>
  <si>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</si>
  <si>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</si>
  <si>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</si>
  <si>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</si>
  <si>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</si>
  <si>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</si>
  <si>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</si>
  <si>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</si>
  <si>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Well</t>
  </si>
  <si>
    <t>Mutation</t>
  </si>
  <si>
    <t>V140T / S99T / L101I</t>
  </si>
  <si>
    <t>V140T / S99T / D9A</t>
  </si>
  <si>
    <t>V140T / S99T / V195H</t>
  </si>
  <si>
    <t>V140T / S99T / D9Q</t>
  </si>
  <si>
    <t>V140T / S99T / T213S</t>
  </si>
  <si>
    <t>V140T / S99T / E43G</t>
  </si>
  <si>
    <t>V140T / S99T / E32K</t>
  </si>
  <si>
    <t>V140T / S99T / E43A</t>
  </si>
  <si>
    <t>V140T / S99T / E32G</t>
  </si>
  <si>
    <t>V140T / S99T / S63G</t>
  </si>
  <si>
    <t>V140T / S99T / T213P</t>
  </si>
  <si>
    <t>V140T / S99T / Y116H</t>
  </si>
  <si>
    <t>V140T / S99T / T107L</t>
  </si>
  <si>
    <t>V140T / S99T / T130P</t>
  </si>
  <si>
    <t>V140T / S99T / E206D</t>
  </si>
  <si>
    <t>V140T / S99T / V204I</t>
  </si>
  <si>
    <t>V140T / S99T / V178E</t>
  </si>
  <si>
    <t>V140T / S99T / S63N</t>
  </si>
  <si>
    <t>V140T / S99T / E32N</t>
  </si>
  <si>
    <t>V140T / S99T / A102T</t>
  </si>
  <si>
    <t>V140T / S99T / H58E</t>
  </si>
  <si>
    <t>V140T / S99T / K215E</t>
  </si>
  <si>
    <t>V140T / S99T / E33A</t>
  </si>
  <si>
    <t>V140T / S99T / E43K</t>
  </si>
  <si>
    <t>V140T / S99T / D9T</t>
  </si>
  <si>
    <t>V140T / S99T / T189D</t>
  </si>
  <si>
    <t>V140T / S99T / G77R</t>
  </si>
  <si>
    <t>V140T / S99T / E33K</t>
  </si>
  <si>
    <t>V140T / S99T / E32D</t>
  </si>
  <si>
    <t>V140T / S99T / E32A</t>
  </si>
  <si>
    <t>V140T / S99T / E43D</t>
  </si>
  <si>
    <t>V140T / S99T / E43S</t>
  </si>
  <si>
    <t>V140T / S99T / L67N</t>
  </si>
  <si>
    <t>V140T / S99T / V57L</t>
  </si>
  <si>
    <t>V140T / S99T / K184S</t>
  </si>
  <si>
    <t>V140T / S99T / D61E</t>
  </si>
  <si>
    <t>V140T / L101I / D9A</t>
  </si>
  <si>
    <t>D2</t>
  </si>
  <si>
    <t>V140T / L101I / V195H</t>
  </si>
  <si>
    <t>V140T / D9A / V195H</t>
  </si>
  <si>
    <t>R3A3</t>
  </si>
  <si>
    <t>V140T / L101I / D9Q</t>
  </si>
  <si>
    <t>V140T / L101I / T213S</t>
  </si>
  <si>
    <t>R3A5</t>
  </si>
  <si>
    <t>V140T / D9A / T213S</t>
  </si>
  <si>
    <t>R3A6</t>
  </si>
  <si>
    <t>Rep 4</t>
  </si>
  <si>
    <t>wtHMT Slope</t>
  </si>
  <si>
    <t>V140T HMT Slope</t>
  </si>
  <si>
    <t>KI [uM]</t>
  </si>
  <si>
    <t>Row H</t>
  </si>
  <si>
    <t>Row G</t>
  </si>
  <si>
    <t>Row F</t>
  </si>
  <si>
    <t>Row E</t>
  </si>
  <si>
    <t>Row D</t>
  </si>
  <si>
    <t>Row C</t>
  </si>
  <si>
    <t>Row B</t>
  </si>
  <si>
    <t>Row A</t>
  </si>
  <si>
    <t>SDS-PAGE Plate 2</t>
  </si>
  <si>
    <t>SDS-PAGE Plate 1</t>
  </si>
  <si>
    <t>Phytase SDS-PAGE 2</t>
  </si>
  <si>
    <t>Phytase SDS-PAGE 1</t>
  </si>
  <si>
    <t>Phytase Native Gel 2</t>
  </si>
  <si>
    <t>Phytase Native Gel 1</t>
  </si>
  <si>
    <t>Per minute</t>
  </si>
  <si>
    <t>Slope/sec</t>
  </si>
  <si>
    <t>Figure S20</t>
  </si>
  <si>
    <t>Figure S21</t>
  </si>
  <si>
    <t>Figure S22</t>
  </si>
  <si>
    <t>Figure S23</t>
  </si>
  <si>
    <t>Figure S24</t>
  </si>
  <si>
    <t>Predicted</t>
  </si>
  <si>
    <t>Purified HMT variants SDS-PAGE</t>
  </si>
  <si>
    <t>Evmutation</t>
  </si>
  <si>
    <t>Rank</t>
  </si>
  <si>
    <t>Actual</t>
  </si>
  <si>
    <t>L55A</t>
  </si>
  <si>
    <t>D186S</t>
  </si>
  <si>
    <t>F190Y</t>
  </si>
  <si>
    <t>V124Y</t>
  </si>
  <si>
    <t>Q49L</t>
  </si>
  <si>
    <t>V124F</t>
  </si>
  <si>
    <t>Y116N</t>
  </si>
  <si>
    <t>A102Q</t>
  </si>
  <si>
    <t>P212E</t>
  </si>
  <si>
    <t>E115K</t>
  </si>
  <si>
    <t>V178E</t>
  </si>
  <si>
    <t>M84I</t>
  </si>
  <si>
    <t>E32S</t>
  </si>
  <si>
    <t>S156R</t>
  </si>
  <si>
    <t>Y116R</t>
  </si>
  <si>
    <t>F190V</t>
  </si>
  <si>
    <t>H209L</t>
  </si>
  <si>
    <t>S156Q</t>
  </si>
  <si>
    <t>P208E</t>
  </si>
  <si>
    <t>L55V</t>
  </si>
  <si>
    <t>A24R</t>
  </si>
  <si>
    <t>T189D</t>
  </si>
  <si>
    <t>N105R</t>
  </si>
  <si>
    <t>L55P</t>
  </si>
  <si>
    <t>E32A</t>
  </si>
  <si>
    <t>Y158A</t>
  </si>
  <si>
    <t>Y116K</t>
  </si>
  <si>
    <t>E43R</t>
  </si>
  <si>
    <t>Y158S</t>
  </si>
  <si>
    <t>M84V</t>
  </si>
  <si>
    <t>A102E</t>
  </si>
  <si>
    <t>N105K</t>
  </si>
  <si>
    <t>L55S</t>
  </si>
  <si>
    <t>S99K</t>
  </si>
  <si>
    <t>T107L</t>
  </si>
  <si>
    <t>Y116Q</t>
  </si>
  <si>
    <t>D61Q</t>
  </si>
  <si>
    <t>T175D</t>
  </si>
  <si>
    <t>G77R</t>
  </si>
  <si>
    <t>F190I</t>
  </si>
  <si>
    <t>V178D</t>
  </si>
  <si>
    <t>A210S</t>
  </si>
  <si>
    <t>E43Q</t>
  </si>
  <si>
    <t>S63G</t>
  </si>
  <si>
    <t>A24K</t>
  </si>
  <si>
    <t>A102T</t>
  </si>
  <si>
    <t>S99T</t>
  </si>
  <si>
    <t>C39A</t>
  </si>
  <si>
    <t>F190L</t>
  </si>
  <si>
    <t>S156K</t>
  </si>
  <si>
    <t>V178P</t>
  </si>
  <si>
    <t>V57L</t>
  </si>
  <si>
    <t>E148S</t>
  </si>
  <si>
    <t>K184A</t>
  </si>
  <si>
    <t>E43D</t>
  </si>
  <si>
    <t>T189A</t>
  </si>
  <si>
    <t>S111H</t>
  </si>
  <si>
    <t>E43A</t>
  </si>
  <si>
    <t>E206D</t>
  </si>
  <si>
    <t>T25A</t>
  </si>
  <si>
    <t>I44L</t>
  </si>
  <si>
    <t>H79Y</t>
  </si>
  <si>
    <t>M84L</t>
  </si>
  <si>
    <t>V60L</t>
  </si>
  <si>
    <t>E43G</t>
  </si>
  <si>
    <t>F26L</t>
  </si>
  <si>
    <t>E32P</t>
  </si>
  <si>
    <t>D61E</t>
  </si>
  <si>
    <t>L55T</t>
  </si>
  <si>
    <t>E33S</t>
  </si>
  <si>
    <t>L67K</t>
  </si>
  <si>
    <t>D9S</t>
  </si>
  <si>
    <t>D186A</t>
  </si>
  <si>
    <t>H209D</t>
  </si>
  <si>
    <t>T107R</t>
  </si>
  <si>
    <t>Y158R</t>
  </si>
  <si>
    <t>I56L</t>
  </si>
  <si>
    <t>L55G</t>
  </si>
  <si>
    <t>D61K</t>
  </si>
  <si>
    <t>L55I</t>
  </si>
  <si>
    <t>T25E</t>
  </si>
  <si>
    <t>S99N</t>
  </si>
  <si>
    <t>V204I</t>
  </si>
  <si>
    <t>K215E</t>
  </si>
  <si>
    <t>A102R</t>
  </si>
  <si>
    <t>E43K</t>
  </si>
  <si>
    <t>Y116S</t>
  </si>
  <si>
    <t>E115N</t>
  </si>
  <si>
    <t>V124L</t>
  </si>
  <si>
    <t>T213G</t>
  </si>
  <si>
    <t>A102N</t>
  </si>
  <si>
    <t>A102K</t>
  </si>
  <si>
    <t>T30G</t>
  </si>
  <si>
    <t>E32Q</t>
  </si>
  <si>
    <t>Y172F</t>
  </si>
  <si>
    <t>T107K</t>
  </si>
  <si>
    <t>Y183F</t>
  </si>
  <si>
    <t>Y116H</t>
  </si>
  <si>
    <t>Y116L</t>
  </si>
  <si>
    <t>F190C</t>
  </si>
  <si>
    <t>S63N</t>
  </si>
  <si>
    <t>T175E</t>
  </si>
  <si>
    <t>Y158G</t>
  </si>
  <si>
    <t>G109S</t>
  </si>
  <si>
    <t>H28K</t>
  </si>
  <si>
    <t>V202I</t>
  </si>
  <si>
    <t>A52P</t>
  </si>
  <si>
    <t>D9T</t>
  </si>
  <si>
    <t>V195H</t>
  </si>
  <si>
    <t>E43N</t>
  </si>
  <si>
    <t>I17K</t>
  </si>
  <si>
    <t>E192K</t>
  </si>
  <si>
    <t>E43S</t>
  </si>
  <si>
    <t>T213P</t>
  </si>
  <si>
    <t>E33K</t>
  </si>
  <si>
    <t>T62S</t>
  </si>
  <si>
    <t>H58E</t>
  </si>
  <si>
    <t>E32D</t>
  </si>
  <si>
    <t>L101I</t>
  </si>
  <si>
    <t>K184S</t>
  </si>
  <si>
    <t>S111L</t>
  </si>
  <si>
    <t>S64A</t>
  </si>
  <si>
    <t>A24Q</t>
  </si>
  <si>
    <t>E32K</t>
  </si>
  <si>
    <t>E115S</t>
  </si>
  <si>
    <t>H209N</t>
  </si>
  <si>
    <t>E33P</t>
  </si>
  <si>
    <t>E42Q</t>
  </si>
  <si>
    <t>H209E</t>
  </si>
  <si>
    <t>G109E</t>
  </si>
  <si>
    <t>T130E</t>
  </si>
  <si>
    <t>F26I</t>
  </si>
  <si>
    <t>Y108S</t>
  </si>
  <si>
    <t>G109A</t>
  </si>
  <si>
    <t>Y158N</t>
  </si>
  <si>
    <t>E33A</t>
  </si>
  <si>
    <t>Y158H</t>
  </si>
  <si>
    <t>D9Q</t>
  </si>
  <si>
    <t>L67N</t>
  </si>
  <si>
    <t>I17P</t>
  </si>
  <si>
    <t>N105T</t>
  </si>
  <si>
    <t>E41Q</t>
  </si>
  <si>
    <t>E33T</t>
  </si>
  <si>
    <t>V140S</t>
  </si>
  <si>
    <t>R51Q</t>
  </si>
  <si>
    <t>P20R</t>
  </si>
  <si>
    <t>T189E</t>
  </si>
  <si>
    <t>S156T</t>
  </si>
  <si>
    <t>S118E</t>
  </si>
  <si>
    <t>D164G</t>
  </si>
  <si>
    <t>V120L</t>
  </si>
  <si>
    <t>K113H</t>
  </si>
  <si>
    <t>T130P</t>
  </si>
  <si>
    <t>F137Y</t>
  </si>
  <si>
    <t>E32G</t>
  </si>
  <si>
    <t>V57K</t>
  </si>
  <si>
    <t>E205V</t>
  </si>
  <si>
    <t>D9A</t>
  </si>
  <si>
    <t>E42D</t>
  </si>
  <si>
    <t>V16K</t>
  </si>
  <si>
    <t>T130D</t>
  </si>
  <si>
    <t>N227S</t>
  </si>
  <si>
    <t>E32N</t>
  </si>
  <si>
    <t>T213S</t>
  </si>
  <si>
    <t>I56V</t>
  </si>
  <si>
    <t>E41K</t>
  </si>
  <si>
    <t>Y158Q</t>
  </si>
  <si>
    <t>I17R</t>
  </si>
  <si>
    <t>E33G</t>
  </si>
  <si>
    <t>V16R</t>
  </si>
  <si>
    <t>E32T</t>
  </si>
  <si>
    <t>Q10S</t>
  </si>
  <si>
    <t>L67R</t>
  </si>
  <si>
    <t>E159D</t>
  </si>
  <si>
    <t>F190M</t>
  </si>
  <si>
    <t>Q106Y</t>
  </si>
  <si>
    <t>Q154K</t>
  </si>
  <si>
    <t>E316A</t>
  </si>
  <si>
    <t>P19A</t>
  </si>
  <si>
    <t>A170G</t>
  </si>
  <si>
    <t>R162Q</t>
  </si>
  <si>
    <t>G324A</t>
  </si>
  <si>
    <t>R162K</t>
  </si>
  <si>
    <t>E48Q</t>
  </si>
  <si>
    <t>Q416P</t>
  </si>
  <si>
    <t>I109V</t>
  </si>
  <si>
    <t>E316P</t>
  </si>
  <si>
    <t>P19S</t>
  </si>
  <si>
    <t>Q154P</t>
  </si>
  <si>
    <t>V298D</t>
  </si>
  <si>
    <t>G240A</t>
  </si>
  <si>
    <t>Q167R</t>
  </si>
  <si>
    <t>T158E</t>
  </si>
  <si>
    <t>P19T</t>
  </si>
  <si>
    <t>E316K</t>
  </si>
  <si>
    <t>A339L</t>
  </si>
  <si>
    <t>Q416S</t>
  </si>
  <si>
    <t>E48D</t>
  </si>
  <si>
    <t>E404P</t>
  </si>
  <si>
    <t>Q46S</t>
  </si>
  <si>
    <t>S157K</t>
  </si>
  <si>
    <t>L103V</t>
  </si>
  <si>
    <t>A65L</t>
  </si>
  <si>
    <t>E316N</t>
  </si>
  <si>
    <t>R162A</t>
  </si>
  <si>
    <t>P19V</t>
  </si>
  <si>
    <t>G334A</t>
  </si>
  <si>
    <t>N89S</t>
  </si>
  <si>
    <t>F210L</t>
  </si>
  <si>
    <t>Q295R</t>
  </si>
  <si>
    <t>V298S</t>
  </si>
  <si>
    <t>T225D</t>
  </si>
  <si>
    <t>V298L</t>
  </si>
  <si>
    <t>E48K</t>
  </si>
  <si>
    <t>H433Q</t>
  </si>
  <si>
    <t>E48P</t>
  </si>
  <si>
    <t>Q362R</t>
  </si>
  <si>
    <t>Q416A</t>
  </si>
  <si>
    <t>E316D</t>
  </si>
  <si>
    <t>V302T</t>
  </si>
  <si>
    <t>K289N</t>
  </si>
  <si>
    <t>S157P</t>
  </si>
  <si>
    <t>T158A</t>
  </si>
  <si>
    <t>G7A</t>
  </si>
  <si>
    <t>Q154R</t>
  </si>
  <si>
    <t>N89E</t>
  </si>
  <si>
    <t>M380L</t>
  </si>
  <si>
    <t>Q154S</t>
  </si>
  <si>
    <t>L103I</t>
  </si>
  <si>
    <t>M9L</t>
  </si>
  <si>
    <t>K319R</t>
  </si>
  <si>
    <t>L303G</t>
  </si>
  <si>
    <t>V302G</t>
  </si>
  <si>
    <t>E316T</t>
  </si>
  <si>
    <t>H161L</t>
  </si>
  <si>
    <t>D52Q</t>
  </si>
  <si>
    <t>S173N</t>
  </si>
  <si>
    <t>E48A</t>
  </si>
  <si>
    <t>Q106H</t>
  </si>
  <si>
    <t>T318N</t>
  </si>
  <si>
    <t>N89Q</t>
  </si>
  <si>
    <t>A339M</t>
  </si>
  <si>
    <t>Q154H</t>
  </si>
  <si>
    <t>Q369R</t>
  </si>
  <si>
    <t>P364N</t>
  </si>
  <si>
    <t>A105V</t>
  </si>
  <si>
    <t>V302E</t>
  </si>
  <si>
    <t>G240S</t>
  </si>
  <si>
    <t>G334S</t>
  </si>
  <si>
    <t>H257G</t>
  </si>
  <si>
    <t>Q46A</t>
  </si>
  <si>
    <t>E316S</t>
  </si>
  <si>
    <t>H161Q</t>
  </si>
  <si>
    <t>Q416T</t>
  </si>
  <si>
    <t>Q154T</t>
  </si>
  <si>
    <t>V302Q</t>
  </si>
  <si>
    <t>L303P</t>
  </si>
  <si>
    <t>S173E</t>
  </si>
  <si>
    <t>T158Q</t>
  </si>
  <si>
    <t>S386A</t>
  </si>
  <si>
    <t>A262E</t>
  </si>
  <si>
    <t>V266R</t>
  </si>
  <si>
    <t>T225N</t>
  </si>
  <si>
    <t>T158K</t>
  </si>
  <si>
    <t>T25P</t>
  </si>
  <si>
    <t>Q46N</t>
  </si>
  <si>
    <t>S173A</t>
  </si>
  <si>
    <t>Q345G</t>
  </si>
  <si>
    <t>T160A</t>
  </si>
  <si>
    <t>N247Y</t>
  </si>
  <si>
    <t>T28Q</t>
  </si>
  <si>
    <t>F213L</t>
  </si>
  <si>
    <t>Q154A</t>
  </si>
  <si>
    <t>R305Q</t>
  </si>
  <si>
    <t>T193P</t>
  </si>
  <si>
    <t>E316G</t>
  </si>
  <si>
    <t>L303Q</t>
  </si>
  <si>
    <t>K139D</t>
  </si>
  <si>
    <t>N366G</t>
  </si>
  <si>
    <t>L303S</t>
  </si>
  <si>
    <t>D52E</t>
  </si>
  <si>
    <t>E316L</t>
  </si>
  <si>
    <t>S248A</t>
  </si>
  <si>
    <t>F13L</t>
  </si>
  <si>
    <t>R162D</t>
  </si>
  <si>
    <t>Q106W</t>
  </si>
  <si>
    <t>H433L</t>
  </si>
  <si>
    <t>R305T</t>
  </si>
  <si>
    <t>Q46T</t>
  </si>
  <si>
    <t>H433V</t>
  </si>
  <si>
    <t>S315P</t>
  </si>
  <si>
    <t>V266Q</t>
  </si>
  <si>
    <t>G309P</t>
  </si>
  <si>
    <t>R162E</t>
  </si>
  <si>
    <t>V302D</t>
  </si>
  <si>
    <t>V266P</t>
  </si>
  <si>
    <t>V266E</t>
  </si>
  <si>
    <t>R31K</t>
  </si>
  <si>
    <t>I15V</t>
  </si>
  <si>
    <t>I189V</t>
  </si>
  <si>
    <t>V302S</t>
  </si>
  <si>
    <t>R305A</t>
  </si>
  <si>
    <t>Q154D</t>
  </si>
  <si>
    <t>V302N</t>
  </si>
  <si>
    <t>G7C</t>
  </si>
  <si>
    <t>T318A</t>
  </si>
  <si>
    <t>G324V</t>
  </si>
  <si>
    <t>G187Q</t>
  </si>
  <si>
    <t>L320V</t>
  </si>
  <si>
    <t>I124L</t>
  </si>
  <si>
    <t>G7L</t>
  </si>
  <si>
    <t>S173D</t>
  </si>
  <si>
    <t>V302A</t>
  </si>
  <si>
    <t>H161T</t>
  </si>
  <si>
    <t>R305G</t>
  </si>
  <si>
    <t>V266A</t>
  </si>
  <si>
    <t>H161R</t>
  </si>
  <si>
    <t>E174T</t>
  </si>
  <si>
    <t>F183L</t>
  </si>
  <si>
    <t>I15A</t>
  </si>
  <si>
    <t>E48S</t>
  </si>
  <si>
    <t>N89A</t>
  </si>
  <si>
    <t>T193A</t>
  </si>
  <si>
    <t>Q345D</t>
  </si>
  <si>
    <t>A339V</t>
  </si>
  <si>
    <t>G309A</t>
  </si>
  <si>
    <t>N366D</t>
  </si>
  <si>
    <t>T25S</t>
  </si>
  <si>
    <t>V141M</t>
  </si>
  <si>
    <t>T25D</t>
  </si>
  <si>
    <t>F82Y</t>
  </si>
  <si>
    <t>V266S</t>
  </si>
  <si>
    <t>Q295D</t>
  </si>
  <si>
    <t>N89K</t>
  </si>
  <si>
    <t>T225E</t>
  </si>
  <si>
    <t>E48R</t>
  </si>
  <si>
    <t>V266K</t>
  </si>
  <si>
    <t>V298A</t>
  </si>
  <si>
    <t>H433K</t>
  </si>
  <si>
    <t>I15L</t>
  </si>
  <si>
    <t>H433A</t>
  </si>
  <si>
    <t>N51Q</t>
  </si>
  <si>
    <t>K226G</t>
  </si>
  <si>
    <t>K422Q</t>
  </si>
  <si>
    <t>L201Q</t>
  </si>
  <si>
    <t>N247Q</t>
  </si>
  <si>
    <t>T411A</t>
  </si>
  <si>
    <t>A339F</t>
  </si>
  <si>
    <t>N221S</t>
  </si>
  <si>
    <t>K306Q</t>
  </si>
  <si>
    <t>G7S</t>
  </si>
  <si>
    <t>G355A</t>
  </si>
  <si>
    <t>Q304G</t>
  </si>
  <si>
    <t>V266H</t>
  </si>
  <si>
    <t>Q106R</t>
  </si>
  <si>
    <r>
      <t>At</t>
    </r>
    <r>
      <rPr>
        <b/>
        <sz val="14"/>
        <color theme="1"/>
        <rFont val="Aptos Narrow"/>
        <family val="2"/>
        <scheme val="minor"/>
      </rPr>
      <t>HMT predictions</t>
    </r>
  </si>
  <si>
    <r>
      <t>Ym</t>
    </r>
    <r>
      <rPr>
        <b/>
        <sz val="14"/>
        <color theme="1"/>
        <rFont val="Aptos Narrow"/>
        <family val="2"/>
        <scheme val="minor"/>
      </rPr>
      <t>Phytase predictions</t>
    </r>
  </si>
  <si>
    <t>Figure S25</t>
  </si>
  <si>
    <t>Figure S26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</si>
</sst>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1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3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11" fontId="0" fillId="0" borderId="0" xfId="0" applyNumberFormat="1"/>
    <xf numFmtId="0" fontId="2" fillId="0" borderId="0" xfId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1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 vertical="center"/>
    </xf>
    <xf numFmtId="11" fontId="5" fillId="0" borderId="0" xfId="0" applyNumberFormat="1" applyFont="1" applyAlignment="1">
      <alignment horizontal="right"/>
    </xf>
    <xf numFmtId="1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4" fillId="0" borderId="0" xfId="0" applyFont="1"/>
    <xf numFmtId="0" fontId="5" fillId="0" borderId="0" xfId="0" applyFont="1"/>
    <xf numFmtId="11" fontId="5" fillId="0" borderId="0" xfId="0" applyNumberFormat="1" applyFont="1"/>
    <xf numFmtId="0" fontId="7" fillId="0" borderId="0" xfId="0" applyFont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0" xfId="0" applyFont="1"/>
    <xf numFmtId="0" fontId="0" fillId="0" borderId="3" xfId="0" applyBorder="1"/>
    <xf numFmtId="0" fontId="8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1" xfId="0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/>
    </xf>
    <xf numFmtId="0" fontId="5" fillId="0" borderId="3" xfId="0" applyFont="1" applyBorder="1"/>
    <xf numFmtId="0" fontId="0" fillId="0" borderId="12" xfId="0" applyBorder="1"/>
    <xf numFmtId="0" fontId="5" fillId="0" borderId="5" xfId="0" applyFont="1" applyBorder="1"/>
    <xf numFmtId="0" fontId="0" fillId="0" borderId="14" xfId="0" applyBorder="1"/>
    <xf numFmtId="0" fontId="0" fillId="0" borderId="13" xfId="0" applyBorder="1"/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right"/>
    </xf>
    <xf numFmtId="0" fontId="5" fillId="0" borderId="8" xfId="0" applyFont="1" applyBorder="1" applyAlignment="1">
      <alignment horizontal="right"/>
    </xf>
    <xf numFmtId="0" fontId="0" fillId="0" borderId="0" xfId="0" applyAlignment="1">
      <alignment horizontal="left"/>
    </xf>
    <xf numFmtId="0" fontId="5" fillId="0" borderId="7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0" fillId="0" borderId="0" xfId="0" applyFont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3">
    <cellStyle name="Normal" xfId="0" builtinId="0"/>
    <cellStyle name="Normal 2" xfId="1" xr:uid="{34E3A195-BFFA-A949-8DA6-7999960E9D75}"/>
    <cellStyle name="Normal 3" xfId="2" xr:uid="{031A3CC7-61CA-B74A-9E52-83FFC0C8E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06/relationships/rdRichValue" Target="richData/rdrichvalu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A8104-80A5-D94D-9DA7-FAC4EA546994}">
  <dimension ref="A1:B49"/>
  <sheetViews>
    <sheetView workbookViewId="0">
      <selection activeCell="F19" sqref="F19"/>
    </sheetView>
  </sheetViews>
  <sheetFormatPr defaultColWidth="11.42578125" defaultRowHeight="15" x14ac:dyDescent="0.25"/>
  <sheetData>
    <row r="1" spans="1:2" x14ac:dyDescent="0.25">
      <c r="A1" s="19" t="s">
        <v>160</v>
      </c>
      <c r="B1" s="19" t="s">
        <v>161</v>
      </c>
    </row>
    <row r="2" spans="1:2" x14ac:dyDescent="0.25">
      <c r="A2" s="20">
        <v>1.0943299999999999E-4</v>
      </c>
      <c r="B2" s="20">
        <v>2.0550200000000001E-4</v>
      </c>
    </row>
    <row r="3" spans="1:2" x14ac:dyDescent="0.25">
      <c r="A3" s="21">
        <v>9.1299999999999997E-5</v>
      </c>
      <c r="B3" s="20">
        <v>3.4571E-4</v>
      </c>
    </row>
    <row r="4" spans="1:2" x14ac:dyDescent="0.25">
      <c r="A4" s="21">
        <v>7.5699999999999997E-5</v>
      </c>
      <c r="B4" s="20">
        <v>2.4735600000000001E-4</v>
      </c>
    </row>
    <row r="5" spans="1:2" x14ac:dyDescent="0.25">
      <c r="A5" s="20">
        <v>1.06928E-4</v>
      </c>
      <c r="B5" s="20">
        <v>2.8179700000000003E-4</v>
      </c>
    </row>
    <row r="6" spans="1:2" x14ac:dyDescent="0.25">
      <c r="A6" s="21">
        <v>9.1399999999999999E-5</v>
      </c>
      <c r="B6" s="20">
        <v>3.2331599999999998E-4</v>
      </c>
    </row>
    <row r="7" spans="1:2" x14ac:dyDescent="0.25">
      <c r="A7" s="21">
        <v>8.8999999999999995E-5</v>
      </c>
      <c r="B7" s="20">
        <v>4.4809500000000003E-4</v>
      </c>
    </row>
    <row r="8" spans="1:2" x14ac:dyDescent="0.25">
      <c r="A8" s="20">
        <v>1.02153E-4</v>
      </c>
      <c r="B8" s="20">
        <v>4.0551600000000003E-4</v>
      </c>
    </row>
    <row r="9" spans="1:2" x14ac:dyDescent="0.25">
      <c r="A9" s="21">
        <v>8.0199999999999998E-5</v>
      </c>
      <c r="B9" s="20">
        <v>3.8815300000000002E-4</v>
      </c>
    </row>
    <row r="10" spans="1:2" x14ac:dyDescent="0.25">
      <c r="A10" s="21">
        <v>8.8599999999999999E-5</v>
      </c>
      <c r="B10" s="20">
        <v>3.9577600000000003E-4</v>
      </c>
    </row>
    <row r="11" spans="1:2" x14ac:dyDescent="0.25">
      <c r="A11" s="20">
        <v>1.25551E-4</v>
      </c>
      <c r="B11" s="20">
        <v>4.12063E-4</v>
      </c>
    </row>
    <row r="12" spans="1:2" x14ac:dyDescent="0.25">
      <c r="A12" s="20">
        <v>1.15512E-4</v>
      </c>
      <c r="B12" s="20">
        <v>4.9566499999999995E-4</v>
      </c>
    </row>
    <row r="13" spans="1:2" x14ac:dyDescent="0.25">
      <c r="A13" s="20">
        <v>1.04627E-4</v>
      </c>
      <c r="B13" s="20">
        <v>3.4959200000000002E-4</v>
      </c>
    </row>
    <row r="14" spans="1:2" x14ac:dyDescent="0.25">
      <c r="A14" s="21">
        <v>9.8999999999999994E-5</v>
      </c>
      <c r="B14" s="20">
        <v>3.6688500000000001E-4</v>
      </c>
    </row>
    <row r="15" spans="1:2" x14ac:dyDescent="0.25">
      <c r="A15" s="21">
        <v>6.3200000000000005E-5</v>
      </c>
      <c r="B15" s="20">
        <v>3.9171699999999998E-4</v>
      </c>
    </row>
    <row r="16" spans="1:2" x14ac:dyDescent="0.25">
      <c r="A16" s="21">
        <v>9.6000000000000002E-5</v>
      </c>
      <c r="B16" s="20">
        <v>3.5807999999999999E-4</v>
      </c>
    </row>
    <row r="17" spans="1:2" x14ac:dyDescent="0.25">
      <c r="A17" s="20">
        <v>1.2240299999999999E-4</v>
      </c>
      <c r="B17" s="20">
        <v>4.1753200000000003E-4</v>
      </c>
    </row>
    <row r="18" spans="1:2" x14ac:dyDescent="0.25">
      <c r="A18" s="20">
        <v>1.0665100000000001E-4</v>
      </c>
      <c r="B18" s="20">
        <v>4.1227499999999998E-4</v>
      </c>
    </row>
    <row r="19" spans="1:2" x14ac:dyDescent="0.25">
      <c r="A19" s="20">
        <v>1.06396E-4</v>
      </c>
      <c r="B19" s="20">
        <v>2.9784800000000003E-4</v>
      </c>
    </row>
    <row r="20" spans="1:2" x14ac:dyDescent="0.25">
      <c r="A20" s="20">
        <v>1.2364799999999999E-4</v>
      </c>
      <c r="B20" s="20">
        <v>5.3000599999999997E-4</v>
      </c>
    </row>
    <row r="21" spans="1:2" x14ac:dyDescent="0.25">
      <c r="A21" s="21">
        <v>9.1899999999999998E-5</v>
      </c>
      <c r="B21" s="20">
        <v>3.8318299999999999E-4</v>
      </c>
    </row>
    <row r="22" spans="1:2" x14ac:dyDescent="0.25">
      <c r="A22" s="20">
        <v>1.15662E-4</v>
      </c>
      <c r="B22" s="20">
        <v>3.5008199999999999E-4</v>
      </c>
    </row>
    <row r="23" spans="1:2" x14ac:dyDescent="0.25">
      <c r="A23" s="20">
        <v>1.4705600000000001E-4</v>
      </c>
      <c r="B23" s="20">
        <v>5.1528200000000004E-4</v>
      </c>
    </row>
    <row r="24" spans="1:2" x14ac:dyDescent="0.25">
      <c r="A24" s="20">
        <v>1.1135E-4</v>
      </c>
      <c r="B24" s="20">
        <v>4.3849900000000002E-4</v>
      </c>
    </row>
    <row r="25" spans="1:2" x14ac:dyDescent="0.25">
      <c r="A25" s="21">
        <v>9.98E-5</v>
      </c>
      <c r="B25" s="20">
        <v>4.0742099999999999E-4</v>
      </c>
    </row>
    <row r="26" spans="1:2" x14ac:dyDescent="0.25">
      <c r="A26" s="20">
        <v>1.0337500000000001E-4</v>
      </c>
      <c r="B26" s="20">
        <v>3.9601300000000002E-4</v>
      </c>
    </row>
    <row r="27" spans="1:2" x14ac:dyDescent="0.25">
      <c r="A27" s="20">
        <v>1.0369000000000001E-4</v>
      </c>
      <c r="B27" s="20">
        <v>4.1706799999999999E-4</v>
      </c>
    </row>
    <row r="28" spans="1:2" x14ac:dyDescent="0.25">
      <c r="A28" s="20">
        <v>1.3412999999999999E-4</v>
      </c>
      <c r="B28" s="20">
        <v>4.2955800000000002E-4</v>
      </c>
    </row>
    <row r="29" spans="1:2" x14ac:dyDescent="0.25">
      <c r="A29" s="20">
        <v>1.28966E-4</v>
      </c>
      <c r="B29" s="20">
        <v>4.7631000000000003E-4</v>
      </c>
    </row>
    <row r="30" spans="1:2" x14ac:dyDescent="0.25">
      <c r="A30" s="20">
        <v>1.1797E-4</v>
      </c>
      <c r="B30" s="20">
        <v>3.6616699999999998E-4</v>
      </c>
    </row>
    <row r="31" spans="1:2" x14ac:dyDescent="0.25">
      <c r="A31" s="20">
        <v>1.10905E-4</v>
      </c>
      <c r="B31" s="20">
        <v>3.9065600000000002E-4</v>
      </c>
    </row>
    <row r="32" spans="1:2" x14ac:dyDescent="0.25">
      <c r="A32" s="20">
        <v>1.1529E-4</v>
      </c>
      <c r="B32" s="20">
        <v>3.8254100000000002E-4</v>
      </c>
    </row>
    <row r="33" spans="1:2" x14ac:dyDescent="0.25">
      <c r="A33" s="21">
        <v>9.0199999999999997E-5</v>
      </c>
      <c r="B33" s="20">
        <v>4.2955400000000001E-4</v>
      </c>
    </row>
    <row r="34" spans="1:2" x14ac:dyDescent="0.25">
      <c r="A34" s="20">
        <v>1.2140499999999999E-4</v>
      </c>
      <c r="B34" s="20">
        <v>4.2511300000000002E-4</v>
      </c>
    </row>
    <row r="35" spans="1:2" x14ac:dyDescent="0.25">
      <c r="A35" s="20">
        <v>1.4340300000000001E-4</v>
      </c>
      <c r="B35" s="20">
        <v>4.0915400000000001E-4</v>
      </c>
    </row>
    <row r="36" spans="1:2" x14ac:dyDescent="0.25">
      <c r="A36" s="20">
        <v>1.4128200000000001E-4</v>
      </c>
      <c r="B36" s="20">
        <v>4.4069699999999999E-4</v>
      </c>
    </row>
    <row r="37" spans="1:2" x14ac:dyDescent="0.25">
      <c r="A37" s="20">
        <v>1.3544300000000001E-4</v>
      </c>
      <c r="B37" s="20">
        <v>3.3610399999999999E-4</v>
      </c>
    </row>
    <row r="38" spans="1:2" x14ac:dyDescent="0.25">
      <c r="A38" s="20">
        <v>1.1376E-4</v>
      </c>
      <c r="B38" s="20">
        <v>2.8900099999999999E-4</v>
      </c>
    </row>
    <row r="39" spans="1:2" x14ac:dyDescent="0.25">
      <c r="A39" s="20">
        <v>1.3573599999999999E-4</v>
      </c>
      <c r="B39" s="20">
        <v>4.9262899999999996E-4</v>
      </c>
    </row>
    <row r="40" spans="1:2" x14ac:dyDescent="0.25">
      <c r="A40" s="20">
        <v>1.3579299999999999E-4</v>
      </c>
      <c r="B40" s="20">
        <v>4.3783199999999998E-4</v>
      </c>
    </row>
    <row r="41" spans="1:2" x14ac:dyDescent="0.25">
      <c r="A41" s="20">
        <v>1.46933E-4</v>
      </c>
      <c r="B41" s="20">
        <v>4.6178000000000001E-4</v>
      </c>
    </row>
    <row r="42" spans="1:2" x14ac:dyDescent="0.25">
      <c r="A42" s="20">
        <v>1.4624899999999999E-4</v>
      </c>
      <c r="B42" s="20">
        <v>4.69622E-4</v>
      </c>
    </row>
    <row r="43" spans="1:2" x14ac:dyDescent="0.25">
      <c r="A43" s="20">
        <v>1.16755E-4</v>
      </c>
      <c r="B43" s="20">
        <v>4.16835E-4</v>
      </c>
    </row>
    <row r="44" spans="1:2" x14ac:dyDescent="0.25">
      <c r="A44" s="20">
        <v>1.6306099999999999E-4</v>
      </c>
      <c r="B44" s="20">
        <v>4.4029099999999999E-4</v>
      </c>
    </row>
    <row r="45" spans="1:2" x14ac:dyDescent="0.25">
      <c r="A45" s="20">
        <v>1.3225199999999999E-4</v>
      </c>
      <c r="B45" s="20">
        <v>4.1114899999999998E-4</v>
      </c>
    </row>
    <row r="46" spans="1:2" x14ac:dyDescent="0.25">
      <c r="A46" s="20">
        <v>1.38484E-4</v>
      </c>
      <c r="B46" s="20">
        <v>4.42051E-4</v>
      </c>
    </row>
    <row r="47" spans="1:2" x14ac:dyDescent="0.25">
      <c r="A47" s="20">
        <v>1.3762900000000001E-4</v>
      </c>
      <c r="B47" s="20">
        <v>5.1292099999999995E-4</v>
      </c>
    </row>
    <row r="48" spans="1:2" x14ac:dyDescent="0.25">
      <c r="A48" s="20">
        <v>1.3414300000000001E-4</v>
      </c>
      <c r="B48" s="20">
        <v>4.5815999999999999E-4</v>
      </c>
    </row>
    <row r="49" spans="1:2" x14ac:dyDescent="0.25">
      <c r="A49" s="20">
        <v>1.2694200000000001E-4</v>
      </c>
      <c r="B49" s="20">
        <v>5.3618399999999999E-4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5193-D863-444C-812E-CFFF65DA7F50}">
  <dimension ref="A1:J52"/>
  <sheetViews>
    <sheetView topLeftCell="A22" workbookViewId="0">
      <selection activeCell="N45" sqref="N45"/>
    </sheetView>
  </sheetViews>
  <sheetFormatPr defaultColWidth="8.85546875" defaultRowHeight="15" x14ac:dyDescent="0.25"/>
  <sheetData>
    <row r="1" spans="1:9" s="1" customFormat="1" x14ac:dyDescent="0.25">
      <c r="A1" s="1" t="s">
        <v>111</v>
      </c>
      <c r="B1" s="1" t="s">
        <v>57</v>
      </c>
      <c r="C1" s="1" t="s">
        <v>58</v>
      </c>
      <c r="D1" s="1" t="s">
        <v>59</v>
      </c>
      <c r="E1" s="1" t="s">
        <v>159</v>
      </c>
      <c r="F1" s="1" t="s">
        <v>40</v>
      </c>
      <c r="G1" s="1" t="s">
        <v>11</v>
      </c>
      <c r="I1" s="1" t="s">
        <v>112</v>
      </c>
    </row>
    <row r="2" spans="1:9" x14ac:dyDescent="0.25">
      <c r="A2" t="s">
        <v>63</v>
      </c>
      <c r="B2">
        <v>0.515852168</v>
      </c>
      <c r="C2">
        <v>0.515852168</v>
      </c>
      <c r="D2">
        <v>0.87586527199999997</v>
      </c>
      <c r="E2">
        <v>0.87586527199999997</v>
      </c>
      <c r="F2">
        <v>0.69585872000000004</v>
      </c>
      <c r="G2">
        <v>0.20785366299999999</v>
      </c>
    </row>
    <row r="3" spans="1:9" x14ac:dyDescent="0.25">
      <c r="A3" t="s">
        <v>61</v>
      </c>
      <c r="B3">
        <v>1</v>
      </c>
      <c r="C3">
        <v>1</v>
      </c>
      <c r="D3">
        <v>1</v>
      </c>
      <c r="E3">
        <v>1</v>
      </c>
      <c r="F3">
        <v>1</v>
      </c>
      <c r="G3">
        <v>0</v>
      </c>
    </row>
    <row r="4" spans="1:9" x14ac:dyDescent="0.25">
      <c r="A4" t="s">
        <v>43</v>
      </c>
      <c r="B4">
        <v>2.8413801190000001</v>
      </c>
      <c r="C4">
        <v>2.8413801190000001</v>
      </c>
      <c r="D4">
        <v>2.729204583</v>
      </c>
      <c r="E4">
        <v>2.729204583</v>
      </c>
      <c r="F4">
        <v>2.7852923509999998</v>
      </c>
      <c r="G4">
        <v>6.4764576000000004E-2</v>
      </c>
    </row>
    <row r="5" spans="1:9" x14ac:dyDescent="0.25">
      <c r="A5" t="s">
        <v>64</v>
      </c>
      <c r="B5">
        <v>4.2215252589999999</v>
      </c>
      <c r="C5">
        <v>4.8990186070000004</v>
      </c>
      <c r="D5">
        <v>3.547172083</v>
      </c>
      <c r="E5">
        <v>3.447337047</v>
      </c>
      <c r="F5">
        <v>4.0287632489999998</v>
      </c>
      <c r="G5">
        <v>0.67441037500000001</v>
      </c>
      <c r="I5" t="s">
        <v>113</v>
      </c>
    </row>
    <row r="6" spans="1:9" x14ac:dyDescent="0.25">
      <c r="A6" t="s">
        <v>65</v>
      </c>
      <c r="B6">
        <v>4.4173780630000001</v>
      </c>
      <c r="C6">
        <v>2.7163188479999998</v>
      </c>
      <c r="D6">
        <v>2.311995478</v>
      </c>
      <c r="E6">
        <v>2.7080506670000002</v>
      </c>
      <c r="F6">
        <v>3.0384357639999999</v>
      </c>
      <c r="G6">
        <v>0.93845812799999995</v>
      </c>
      <c r="I6" t="s">
        <v>114</v>
      </c>
    </row>
    <row r="7" spans="1:9" x14ac:dyDescent="0.25">
      <c r="A7" t="s">
        <v>66</v>
      </c>
      <c r="B7">
        <v>4.2019086989999996</v>
      </c>
      <c r="C7">
        <v>3.0841089620000002</v>
      </c>
      <c r="D7">
        <v>2.0597058380000002</v>
      </c>
      <c r="E7">
        <v>3.1742596650000001</v>
      </c>
      <c r="F7">
        <v>3.1299957909999998</v>
      </c>
      <c r="G7">
        <v>0.87532522700000004</v>
      </c>
      <c r="I7" t="s">
        <v>115</v>
      </c>
    </row>
    <row r="8" spans="1:9" x14ac:dyDescent="0.25">
      <c r="A8" t="s">
        <v>67</v>
      </c>
      <c r="B8">
        <v>3.9663537579999999</v>
      </c>
      <c r="C8">
        <v>4.5559151460000002</v>
      </c>
      <c r="D8">
        <v>2.9475533710000001</v>
      </c>
      <c r="E8">
        <v>2.7528212820000002</v>
      </c>
      <c r="F8">
        <v>3.5556608889999999</v>
      </c>
      <c r="G8">
        <v>0.85313605800000003</v>
      </c>
      <c r="I8" t="s">
        <v>116</v>
      </c>
    </row>
    <row r="9" spans="1:9" x14ac:dyDescent="0.25">
      <c r="A9" t="s">
        <v>68</v>
      </c>
      <c r="B9">
        <v>0.762131161</v>
      </c>
      <c r="C9">
        <v>0.60290655699999995</v>
      </c>
      <c r="D9">
        <v>0.55898398599999999</v>
      </c>
      <c r="E9">
        <v>0.75839185399999998</v>
      </c>
      <c r="F9">
        <v>0.67060339000000002</v>
      </c>
      <c r="G9">
        <v>0.10508076199999999</v>
      </c>
      <c r="I9" t="s">
        <v>117</v>
      </c>
    </row>
    <row r="10" spans="1:9" x14ac:dyDescent="0.25">
      <c r="A10" t="s">
        <v>69</v>
      </c>
      <c r="B10">
        <v>3.979110768</v>
      </c>
      <c r="C10">
        <v>3.5855849580000001</v>
      </c>
      <c r="D10">
        <v>2.0581222810000002</v>
      </c>
      <c r="E10">
        <v>1.6743471350000001</v>
      </c>
      <c r="F10">
        <v>2.8242912859999998</v>
      </c>
      <c r="G10">
        <v>1.1287991530000001</v>
      </c>
      <c r="I10" t="s">
        <v>118</v>
      </c>
    </row>
    <row r="11" spans="1:9" x14ac:dyDescent="0.25">
      <c r="A11" t="s">
        <v>70</v>
      </c>
      <c r="B11">
        <v>3.4573438969999999</v>
      </c>
      <c r="C11">
        <v>3.5454830610000001</v>
      </c>
      <c r="D11">
        <v>1.979848941</v>
      </c>
      <c r="E11">
        <v>2.1816748179999998</v>
      </c>
      <c r="F11">
        <v>2.7910876789999999</v>
      </c>
      <c r="G11">
        <v>0.82512666999999995</v>
      </c>
      <c r="I11" t="s">
        <v>119</v>
      </c>
    </row>
    <row r="12" spans="1:9" x14ac:dyDescent="0.25">
      <c r="A12" t="s">
        <v>71</v>
      </c>
      <c r="B12">
        <v>3.390373549</v>
      </c>
      <c r="C12">
        <v>2.9689719129999999</v>
      </c>
      <c r="D12">
        <v>1.9469106469999999</v>
      </c>
      <c r="E12">
        <v>2.1743133189999999</v>
      </c>
      <c r="F12">
        <v>2.6201423570000002</v>
      </c>
      <c r="G12">
        <v>0.67501669500000006</v>
      </c>
      <c r="I12" t="s">
        <v>120</v>
      </c>
    </row>
    <row r="13" spans="1:9" x14ac:dyDescent="0.25">
      <c r="A13" t="s">
        <v>72</v>
      </c>
      <c r="B13">
        <v>3.7748955789999998</v>
      </c>
      <c r="C13">
        <v>2.7385893619999999</v>
      </c>
      <c r="D13">
        <v>2.3099109000000002</v>
      </c>
      <c r="E13">
        <v>2.1852509310000001</v>
      </c>
      <c r="F13">
        <v>2.7521616930000001</v>
      </c>
      <c r="G13">
        <v>0.721836174</v>
      </c>
      <c r="I13" t="s">
        <v>121</v>
      </c>
    </row>
    <row r="14" spans="1:9" x14ac:dyDescent="0.25">
      <c r="A14" t="s">
        <v>73</v>
      </c>
      <c r="B14">
        <v>3.6433722419999999</v>
      </c>
      <c r="C14">
        <v>2.9770762689999999</v>
      </c>
      <c r="D14">
        <v>2.0409217700000002</v>
      </c>
      <c r="E14">
        <v>2.0794742610000001</v>
      </c>
      <c r="F14">
        <v>2.6852111359999999</v>
      </c>
      <c r="G14">
        <v>0.77142377200000001</v>
      </c>
      <c r="I14" t="s">
        <v>122</v>
      </c>
    </row>
    <row r="15" spans="1:9" x14ac:dyDescent="0.25">
      <c r="A15" t="s">
        <v>74</v>
      </c>
      <c r="B15">
        <v>3.4779877560000001</v>
      </c>
      <c r="C15">
        <v>2.6478551819999998</v>
      </c>
      <c r="D15">
        <v>1.5246536719999999</v>
      </c>
      <c r="E15">
        <v>1.650620041</v>
      </c>
      <c r="F15">
        <v>2.3252791629999998</v>
      </c>
      <c r="G15">
        <v>0.91814278000000005</v>
      </c>
      <c r="I15" t="s">
        <v>123</v>
      </c>
    </row>
    <row r="16" spans="1:9" x14ac:dyDescent="0.25">
      <c r="A16" t="s">
        <v>75</v>
      </c>
      <c r="B16">
        <v>2.911558055</v>
      </c>
      <c r="C16">
        <v>3.1499511330000001</v>
      </c>
      <c r="D16">
        <v>1.5458839639999999</v>
      </c>
      <c r="E16">
        <v>1.9369552990000001</v>
      </c>
      <c r="F16">
        <v>2.3860871129999999</v>
      </c>
      <c r="G16">
        <v>0.76752169800000003</v>
      </c>
      <c r="I16" t="s">
        <v>124</v>
      </c>
    </row>
    <row r="17" spans="1:9" x14ac:dyDescent="0.25">
      <c r="A17" t="s">
        <v>76</v>
      </c>
      <c r="B17">
        <v>3.8624057000000001</v>
      </c>
      <c r="C17">
        <v>2.4765429939999999</v>
      </c>
      <c r="D17">
        <v>2.0637719090000002</v>
      </c>
      <c r="E17">
        <v>1.8211669450000001</v>
      </c>
      <c r="F17">
        <v>2.5559718870000001</v>
      </c>
      <c r="G17">
        <v>0.91200829299999997</v>
      </c>
      <c r="I17" t="s">
        <v>125</v>
      </c>
    </row>
    <row r="18" spans="1:9" x14ac:dyDescent="0.25">
      <c r="A18" t="s">
        <v>77</v>
      </c>
      <c r="B18">
        <v>3.314917329</v>
      </c>
      <c r="C18">
        <v>2.6168119810000001</v>
      </c>
      <c r="D18">
        <v>2.8377129860000001</v>
      </c>
      <c r="E18">
        <v>2.1268022640000002</v>
      </c>
      <c r="F18">
        <v>2.7240611399999999</v>
      </c>
      <c r="G18">
        <v>0.49337217999999999</v>
      </c>
      <c r="I18" t="s">
        <v>126</v>
      </c>
    </row>
    <row r="19" spans="1:9" x14ac:dyDescent="0.25">
      <c r="A19" t="s">
        <v>78</v>
      </c>
      <c r="B19">
        <v>4.4023643610000001</v>
      </c>
      <c r="C19">
        <v>2.7899445570000001</v>
      </c>
      <c r="D19">
        <v>2.4029779630000001</v>
      </c>
      <c r="E19">
        <v>2.631165304</v>
      </c>
      <c r="F19">
        <v>3.0566130459999998</v>
      </c>
      <c r="G19">
        <v>0.91111713299999997</v>
      </c>
      <c r="I19" t="s">
        <v>127</v>
      </c>
    </row>
    <row r="20" spans="1:9" x14ac:dyDescent="0.25">
      <c r="A20" t="s">
        <v>79</v>
      </c>
      <c r="B20">
        <v>3.4652233620000001</v>
      </c>
      <c r="C20">
        <v>2.6612575920000001</v>
      </c>
      <c r="D20">
        <v>1.763962808</v>
      </c>
      <c r="E20">
        <v>1.8574981429999999</v>
      </c>
      <c r="F20">
        <v>2.4369854759999998</v>
      </c>
      <c r="G20">
        <v>0.79505475999999997</v>
      </c>
      <c r="I20" t="s">
        <v>128</v>
      </c>
    </row>
    <row r="21" spans="1:9" x14ac:dyDescent="0.25">
      <c r="A21" t="s">
        <v>80</v>
      </c>
      <c r="B21">
        <v>2.8063024329999999</v>
      </c>
      <c r="C21">
        <v>2.583252281</v>
      </c>
      <c r="D21">
        <v>1.8242548270000001</v>
      </c>
      <c r="E21">
        <v>1.6045891839999999</v>
      </c>
      <c r="F21">
        <v>2.2045996809999999</v>
      </c>
      <c r="G21">
        <v>0.58025821799999999</v>
      </c>
      <c r="I21" t="s">
        <v>129</v>
      </c>
    </row>
    <row r="22" spans="1:9" x14ac:dyDescent="0.25">
      <c r="A22" t="s">
        <v>81</v>
      </c>
      <c r="B22">
        <v>2.8179131229999999</v>
      </c>
      <c r="C22">
        <v>3.769920919</v>
      </c>
      <c r="D22">
        <v>2.4221287130000002</v>
      </c>
      <c r="E22">
        <v>1.931038308</v>
      </c>
      <c r="F22">
        <v>2.735250266</v>
      </c>
      <c r="G22">
        <v>0.77935410999999999</v>
      </c>
      <c r="I22" t="s">
        <v>130</v>
      </c>
    </row>
    <row r="23" spans="1:9" x14ac:dyDescent="0.25">
      <c r="A23" t="s">
        <v>82</v>
      </c>
      <c r="B23">
        <v>2.5459344960000001</v>
      </c>
      <c r="C23">
        <v>4.027261234</v>
      </c>
      <c r="D23">
        <v>1.910028364</v>
      </c>
      <c r="E23">
        <v>1.968241109</v>
      </c>
      <c r="F23">
        <v>2.6128663009999999</v>
      </c>
      <c r="G23">
        <v>0.98564965000000004</v>
      </c>
      <c r="I23" t="s">
        <v>131</v>
      </c>
    </row>
    <row r="24" spans="1:9" x14ac:dyDescent="0.25">
      <c r="A24" t="s">
        <v>83</v>
      </c>
      <c r="B24">
        <v>2.8853958999999998</v>
      </c>
      <c r="C24">
        <v>2.8178532980000002</v>
      </c>
      <c r="D24">
        <v>2.774312305</v>
      </c>
      <c r="E24">
        <v>1.8075592060000001</v>
      </c>
      <c r="F24">
        <v>2.5712801769999998</v>
      </c>
      <c r="G24">
        <v>0.51119427399999995</v>
      </c>
      <c r="I24" t="s">
        <v>132</v>
      </c>
    </row>
    <row r="25" spans="1:9" x14ac:dyDescent="0.25">
      <c r="A25" t="s">
        <v>84</v>
      </c>
      <c r="B25">
        <v>2.7162178209999999</v>
      </c>
      <c r="C25">
        <v>2.9238188680000001</v>
      </c>
      <c r="D25">
        <v>2.3125919810000002</v>
      </c>
      <c r="E25">
        <v>2.0021945830000001</v>
      </c>
      <c r="F25">
        <v>2.4887058130000002</v>
      </c>
      <c r="G25">
        <v>0.41182291599999998</v>
      </c>
      <c r="I25" t="s">
        <v>133</v>
      </c>
    </row>
    <row r="26" spans="1:9" x14ac:dyDescent="0.25">
      <c r="A26" t="s">
        <v>85</v>
      </c>
      <c r="B26">
        <v>2.1665113850000002</v>
      </c>
      <c r="C26">
        <v>2.7710166329999999</v>
      </c>
      <c r="D26">
        <v>1.9125895829999999</v>
      </c>
      <c r="E26">
        <v>1.5160183190000001</v>
      </c>
      <c r="F26">
        <v>2.0915339799999999</v>
      </c>
      <c r="G26">
        <v>0.52616779999999996</v>
      </c>
      <c r="I26" t="s">
        <v>134</v>
      </c>
    </row>
    <row r="27" spans="1:9" x14ac:dyDescent="0.25">
      <c r="A27" t="s">
        <v>86</v>
      </c>
      <c r="B27">
        <v>3.2957251539999999</v>
      </c>
      <c r="C27">
        <v>3.0278543290000002</v>
      </c>
      <c r="D27">
        <v>2.533114453</v>
      </c>
      <c r="E27">
        <v>2.0830948290000002</v>
      </c>
      <c r="F27">
        <v>2.7349471909999998</v>
      </c>
      <c r="G27">
        <v>0.53725055300000002</v>
      </c>
      <c r="I27" t="s">
        <v>135</v>
      </c>
    </row>
    <row r="28" spans="1:9" x14ac:dyDescent="0.25">
      <c r="A28" t="s">
        <v>87</v>
      </c>
      <c r="B28">
        <v>4.2497479379999996</v>
      </c>
      <c r="C28">
        <v>4.3606576590000001</v>
      </c>
      <c r="D28">
        <v>3.0685673850000001</v>
      </c>
      <c r="E28">
        <v>3.3648759720000001</v>
      </c>
      <c r="F28">
        <v>3.7609622389999999</v>
      </c>
      <c r="G28">
        <v>0.64157125400000004</v>
      </c>
      <c r="I28" t="s">
        <v>136</v>
      </c>
    </row>
    <row r="29" spans="1:9" x14ac:dyDescent="0.25">
      <c r="A29" t="s">
        <v>88</v>
      </c>
      <c r="B29">
        <v>3.563397132</v>
      </c>
      <c r="C29">
        <v>3.6688141189999999</v>
      </c>
      <c r="D29">
        <v>2.6930530049999999</v>
      </c>
      <c r="E29">
        <v>2.7316219240000001</v>
      </c>
      <c r="F29">
        <v>3.1642215450000002</v>
      </c>
      <c r="G29">
        <v>0.52379927500000001</v>
      </c>
      <c r="I29" t="s">
        <v>137</v>
      </c>
    </row>
    <row r="30" spans="1:9" x14ac:dyDescent="0.25">
      <c r="A30" t="s">
        <v>89</v>
      </c>
      <c r="B30">
        <v>3.208009444</v>
      </c>
      <c r="C30">
        <v>3.3738639020000001</v>
      </c>
      <c r="D30">
        <v>2.6122757480000001</v>
      </c>
      <c r="E30">
        <v>2.4196776610000001</v>
      </c>
      <c r="F30">
        <v>2.903456689</v>
      </c>
      <c r="G30">
        <v>0.45929794800000001</v>
      </c>
      <c r="I30" t="s">
        <v>138</v>
      </c>
    </row>
    <row r="31" spans="1:9" x14ac:dyDescent="0.25">
      <c r="A31" t="s">
        <v>90</v>
      </c>
      <c r="B31">
        <v>4.7746202540000002</v>
      </c>
      <c r="C31">
        <v>4.7356864610000002</v>
      </c>
      <c r="D31">
        <v>3.6242317420000001</v>
      </c>
      <c r="E31">
        <v>2.8152826129999999</v>
      </c>
      <c r="F31">
        <v>3.9874552680000002</v>
      </c>
      <c r="G31">
        <v>0.94611463299999998</v>
      </c>
      <c r="I31" t="s">
        <v>139</v>
      </c>
    </row>
    <row r="32" spans="1:9" x14ac:dyDescent="0.25">
      <c r="A32" t="s">
        <v>91</v>
      </c>
      <c r="B32">
        <v>3.526270566</v>
      </c>
      <c r="C32">
        <v>3.6626699600000001</v>
      </c>
      <c r="D32">
        <v>2.8132819040000001</v>
      </c>
      <c r="E32">
        <v>3.040902693</v>
      </c>
      <c r="F32">
        <v>3.2607812809999999</v>
      </c>
      <c r="G32">
        <v>0.40025048699999999</v>
      </c>
      <c r="I32" t="s">
        <v>140</v>
      </c>
    </row>
    <row r="33" spans="1:10" x14ac:dyDescent="0.25">
      <c r="A33" t="s">
        <v>92</v>
      </c>
      <c r="B33">
        <v>2.711311663</v>
      </c>
      <c r="C33">
        <v>2.8095349449999998</v>
      </c>
      <c r="D33">
        <v>2.0474095839999999</v>
      </c>
      <c r="E33">
        <v>1.638994499</v>
      </c>
      <c r="F33">
        <v>2.3018126730000001</v>
      </c>
      <c r="G33">
        <v>0.55663279099999996</v>
      </c>
      <c r="I33" t="s">
        <v>141</v>
      </c>
    </row>
    <row r="34" spans="1:10" x14ac:dyDescent="0.25">
      <c r="A34" t="s">
        <v>93</v>
      </c>
      <c r="B34">
        <v>4.2594414980000002</v>
      </c>
      <c r="C34">
        <v>3.1565990660000001</v>
      </c>
      <c r="D34">
        <v>2.1997717049999999</v>
      </c>
      <c r="E34">
        <v>2.5114373259999998</v>
      </c>
      <c r="F34">
        <v>3.0318123990000001</v>
      </c>
      <c r="G34">
        <v>0.91026129</v>
      </c>
      <c r="I34" t="s">
        <v>142</v>
      </c>
    </row>
    <row r="35" spans="1:10" x14ac:dyDescent="0.25">
      <c r="A35" t="s">
        <v>94</v>
      </c>
      <c r="B35">
        <v>3.73329472</v>
      </c>
      <c r="C35">
        <v>3.2587822200000001</v>
      </c>
      <c r="D35">
        <v>2.5271766379999998</v>
      </c>
      <c r="E35">
        <v>1.59223849</v>
      </c>
      <c r="F35">
        <v>2.7778730170000001</v>
      </c>
      <c r="G35">
        <v>0.93321705200000005</v>
      </c>
      <c r="I35" t="s">
        <v>143</v>
      </c>
    </row>
    <row r="36" spans="1:10" x14ac:dyDescent="0.25">
      <c r="A36" t="s">
        <v>95</v>
      </c>
      <c r="B36">
        <v>4.1624385520000002</v>
      </c>
      <c r="C36">
        <v>2.6432588620000002</v>
      </c>
      <c r="D36">
        <v>2.2731593870000002</v>
      </c>
      <c r="E36">
        <v>1.9011844790000001</v>
      </c>
      <c r="F36">
        <v>2.74501032</v>
      </c>
      <c r="G36">
        <v>0.99232748400000004</v>
      </c>
      <c r="I36" t="s">
        <v>144</v>
      </c>
    </row>
    <row r="37" spans="1:10" x14ac:dyDescent="0.25">
      <c r="A37" t="s">
        <v>96</v>
      </c>
      <c r="B37">
        <v>2.9879066980000002</v>
      </c>
      <c r="C37">
        <v>2.3097433000000001E-2</v>
      </c>
      <c r="D37">
        <v>3.0663680009999998</v>
      </c>
      <c r="E37">
        <v>2.4414330000000001E-2</v>
      </c>
      <c r="F37">
        <v>1.525446616</v>
      </c>
      <c r="G37">
        <v>1.734299013</v>
      </c>
      <c r="I37" t="s">
        <v>145</v>
      </c>
    </row>
    <row r="38" spans="1:10" x14ac:dyDescent="0.25">
      <c r="A38" t="s">
        <v>97</v>
      </c>
      <c r="B38">
        <v>4.9645038560000003</v>
      </c>
      <c r="C38">
        <v>3.0428863609999999</v>
      </c>
      <c r="D38">
        <v>2.6175598199999999</v>
      </c>
      <c r="E38">
        <v>2.8997567449999999</v>
      </c>
      <c r="F38">
        <v>3.3811766959999998</v>
      </c>
      <c r="G38">
        <v>1.0702400270000001</v>
      </c>
      <c r="I38" t="s">
        <v>146</v>
      </c>
    </row>
    <row r="39" spans="1:10" x14ac:dyDescent="0.25">
      <c r="A39" t="s">
        <v>98</v>
      </c>
      <c r="B39">
        <v>2.7247988200000002</v>
      </c>
      <c r="C39">
        <v>2.5843423790000002</v>
      </c>
      <c r="D39">
        <v>1.4739088789999999</v>
      </c>
      <c r="E39">
        <v>1.5711424329999999</v>
      </c>
      <c r="F39">
        <v>2.0885481279999998</v>
      </c>
      <c r="G39">
        <v>0.657296722</v>
      </c>
      <c r="I39" t="s">
        <v>147</v>
      </c>
    </row>
    <row r="40" spans="1:10" x14ac:dyDescent="0.25">
      <c r="A40" t="s">
        <v>99</v>
      </c>
      <c r="B40">
        <v>3.6235035130000002</v>
      </c>
      <c r="C40">
        <v>4.6081139909999997</v>
      </c>
      <c r="D40">
        <v>2.2393567409999999</v>
      </c>
      <c r="E40">
        <v>3.1952960570000002</v>
      </c>
      <c r="F40">
        <v>3.4165675759999998</v>
      </c>
      <c r="G40">
        <v>0.98274984499999996</v>
      </c>
      <c r="I40" t="s">
        <v>148</v>
      </c>
    </row>
    <row r="41" spans="1:10" x14ac:dyDescent="0.25">
      <c r="A41" t="s">
        <v>100</v>
      </c>
      <c r="B41">
        <v>4.3559214109999997</v>
      </c>
      <c r="C41">
        <v>5.3309547210000003</v>
      </c>
      <c r="D41">
        <v>4.0992693600000001</v>
      </c>
      <c r="E41">
        <v>3.5281949039999998</v>
      </c>
      <c r="F41">
        <v>4.3285850989999997</v>
      </c>
      <c r="G41">
        <v>0.75248528299999995</v>
      </c>
      <c r="I41" t="s">
        <v>149</v>
      </c>
      <c r="J41" t="s">
        <v>46</v>
      </c>
    </row>
    <row r="42" spans="1:10" x14ac:dyDescent="0.25">
      <c r="A42" t="s">
        <v>150</v>
      </c>
      <c r="B42">
        <v>4.4998527199999998</v>
      </c>
      <c r="C42">
        <v>4.4295438950000001</v>
      </c>
      <c r="D42">
        <v>3.5034117020000002</v>
      </c>
      <c r="E42">
        <v>4.1240940760000004</v>
      </c>
      <c r="F42">
        <v>4.1392255980000003</v>
      </c>
      <c r="G42">
        <v>0.454175043</v>
      </c>
      <c r="I42" t="s">
        <v>151</v>
      </c>
      <c r="J42" t="s">
        <v>14</v>
      </c>
    </row>
    <row r="43" spans="1:10" x14ac:dyDescent="0.25">
      <c r="A43" t="s">
        <v>101</v>
      </c>
      <c r="B43">
        <v>2.5368949390000002</v>
      </c>
      <c r="C43">
        <v>2.9842583450000002</v>
      </c>
      <c r="D43">
        <v>2.9224285399999999</v>
      </c>
      <c r="E43">
        <v>2.9142330809999999</v>
      </c>
      <c r="F43">
        <v>2.8394537259999999</v>
      </c>
      <c r="G43">
        <v>0.204113505</v>
      </c>
      <c r="I43" t="s">
        <v>152</v>
      </c>
      <c r="J43" t="s">
        <v>153</v>
      </c>
    </row>
    <row r="44" spans="1:10" x14ac:dyDescent="0.25">
      <c r="A44" t="s">
        <v>102</v>
      </c>
      <c r="B44">
        <v>4.1201135630000003</v>
      </c>
      <c r="C44">
        <v>4.405318007</v>
      </c>
      <c r="D44">
        <v>3.4026249860000002</v>
      </c>
      <c r="E44">
        <v>3.0272427120000001</v>
      </c>
      <c r="F44">
        <v>3.7388248169999998</v>
      </c>
      <c r="G44">
        <v>0.63481590499999996</v>
      </c>
      <c r="I44" t="s">
        <v>154</v>
      </c>
      <c r="J44" t="s">
        <v>47</v>
      </c>
    </row>
    <row r="45" spans="1:10" x14ac:dyDescent="0.25">
      <c r="A45" t="s">
        <v>103</v>
      </c>
      <c r="B45">
        <v>4.683143286</v>
      </c>
      <c r="C45">
        <v>4.0935677149999998</v>
      </c>
      <c r="D45">
        <v>3.6238486170000002</v>
      </c>
      <c r="E45">
        <v>3.5931334229999998</v>
      </c>
      <c r="F45">
        <v>3.99842326</v>
      </c>
      <c r="G45">
        <v>0.51070539299999995</v>
      </c>
      <c r="I45" t="s">
        <v>155</v>
      </c>
      <c r="J45" t="s">
        <v>156</v>
      </c>
    </row>
    <row r="46" spans="1:10" x14ac:dyDescent="0.25">
      <c r="A46" t="s">
        <v>104</v>
      </c>
      <c r="B46">
        <v>3.6514437160000002</v>
      </c>
      <c r="C46">
        <v>3.3254056520000002</v>
      </c>
      <c r="D46">
        <v>2.9357595189999999</v>
      </c>
      <c r="E46">
        <v>2.564757078</v>
      </c>
      <c r="F46">
        <v>3.1193414910000001</v>
      </c>
      <c r="G46">
        <v>0.471473374</v>
      </c>
      <c r="I46" t="s">
        <v>157</v>
      </c>
      <c r="J46" t="s">
        <v>158</v>
      </c>
    </row>
    <row r="47" spans="1:10" x14ac:dyDescent="0.25">
      <c r="A47" t="s">
        <v>105</v>
      </c>
      <c r="I47" t="s">
        <v>61</v>
      </c>
    </row>
    <row r="48" spans="1:10" x14ac:dyDescent="0.25">
      <c r="A48" t="s">
        <v>106</v>
      </c>
      <c r="I48" t="s">
        <v>61</v>
      </c>
    </row>
    <row r="49" spans="1:9" x14ac:dyDescent="0.25">
      <c r="A49" t="s">
        <v>107</v>
      </c>
      <c r="I49" t="s">
        <v>43</v>
      </c>
    </row>
    <row r="50" spans="1:9" x14ac:dyDescent="0.25">
      <c r="A50" t="s">
        <v>108</v>
      </c>
      <c r="I50" t="s">
        <v>43</v>
      </c>
    </row>
    <row r="51" spans="1:9" x14ac:dyDescent="0.25">
      <c r="A51" t="s">
        <v>109</v>
      </c>
      <c r="I51" t="s">
        <v>63</v>
      </c>
    </row>
    <row r="52" spans="1:9" x14ac:dyDescent="0.25">
      <c r="A52" t="s">
        <v>110</v>
      </c>
      <c r="I5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ADBB-5D56-D546-96DF-E6878FCB1CE9}">
  <dimension ref="B2:I17"/>
  <sheetViews>
    <sheetView zoomScale="65" zoomScaleNormal="40" workbookViewId="0">
      <selection activeCell="F15" sqref="F15"/>
    </sheetView>
  </sheetViews>
  <sheetFormatPr defaultColWidth="10.85546875" defaultRowHeight="15.75" x14ac:dyDescent="0.25"/>
  <cols>
    <col min="1" max="1" width="10.85546875" style="3"/>
    <col min="2" max="9" width="40.85546875" style="3" customWidth="1"/>
    <col min="10" max="16384" width="10.85546875" style="3"/>
  </cols>
  <sheetData>
    <row r="2" spans="2:9" ht="50.1" customHeight="1" x14ac:dyDescent="0.25">
      <c r="B2" s="17" t="s">
        <v>172</v>
      </c>
      <c r="C2" s="17"/>
      <c r="D2" s="17"/>
      <c r="E2" s="17"/>
      <c r="F2" s="17"/>
      <c r="G2" s="17"/>
      <c r="H2" s="17"/>
      <c r="I2" s="17"/>
    </row>
    <row r="3" spans="2:9" ht="49.5" customHeight="1" x14ac:dyDescent="0.25">
      <c r="B3" s="17" t="s">
        <v>170</v>
      </c>
      <c r="C3" s="17" t="s">
        <v>169</v>
      </c>
      <c r="D3" s="17" t="s">
        <v>168</v>
      </c>
      <c r="E3" s="17" t="s">
        <v>167</v>
      </c>
      <c r="F3" s="17" t="s">
        <v>166</v>
      </c>
      <c r="G3" s="17" t="s">
        <v>165</v>
      </c>
      <c r="H3" s="17" t="s">
        <v>164</v>
      </c>
      <c r="I3" s="17" t="s">
        <v>163</v>
      </c>
    </row>
    <row r="4" spans="2:9" ht="174.75" customHeight="1" x14ac:dyDescent="0.25">
      <c r="B4" s="3" t="e" vm="1">
        <v>#VALUE!</v>
      </c>
      <c r="C4" s="3" t="e" vm="2">
        <v>#VALUE!</v>
      </c>
      <c r="D4" s="3" t="e" vm="3">
        <v>#VALUE!</v>
      </c>
      <c r="E4" s="3" t="e" vm="4">
        <v>#VALUE!</v>
      </c>
      <c r="F4" s="3" t="e" vm="5">
        <v>#VALUE!</v>
      </c>
      <c r="G4" s="3" t="e" vm="6">
        <v>#VALUE!</v>
      </c>
      <c r="H4" s="3" t="e" vm="7">
        <v>#VALUE!</v>
      </c>
      <c r="I4" s="3" t="e" vm="8">
        <v>#VALUE!</v>
      </c>
    </row>
    <row r="14" spans="2:9" ht="46.5" x14ac:dyDescent="0.25">
      <c r="B14" s="17" t="s">
        <v>171</v>
      </c>
      <c r="C14" s="17"/>
      <c r="D14" s="17"/>
      <c r="E14" s="17"/>
      <c r="F14" s="17"/>
      <c r="G14" s="17"/>
      <c r="H14" s="17"/>
      <c r="I14" s="17"/>
    </row>
    <row r="16" spans="2:9" ht="46.5" x14ac:dyDescent="0.25">
      <c r="B16" s="17" t="s">
        <v>170</v>
      </c>
      <c r="C16" s="17" t="s">
        <v>169</v>
      </c>
      <c r="D16" s="17" t="s">
        <v>168</v>
      </c>
      <c r="E16" s="17" t="s">
        <v>167</v>
      </c>
      <c r="F16" s="17" t="s">
        <v>166</v>
      </c>
      <c r="G16" s="17" t="s">
        <v>165</v>
      </c>
      <c r="H16" s="17" t="s">
        <v>164</v>
      </c>
      <c r="I16" s="17" t="s">
        <v>163</v>
      </c>
    </row>
    <row r="17" spans="2:9" ht="162.75" customHeight="1" x14ac:dyDescent="0.25">
      <c r="B17" s="3" t="e" vm="9">
        <v>#VALUE!</v>
      </c>
      <c r="C17" s="3" t="e" vm="10">
        <v>#VALUE!</v>
      </c>
      <c r="D17" s="3" t="e" vm="11">
        <v>#VALUE!</v>
      </c>
      <c r="E17" s="3" t="e" vm="12">
        <v>#VALUE!</v>
      </c>
      <c r="F17" s="3" t="e" vm="13">
        <v>#VALUE!</v>
      </c>
      <c r="G17" s="3" t="e" vm="14">
        <v>#VALUE!</v>
      </c>
      <c r="H17" s="3" t="e" vm="15">
        <v>#VALUE!</v>
      </c>
      <c r="I17" s="3" t="e" vm="16"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BAB17-DD36-0442-B76C-62D2679AF58D}">
  <dimension ref="A1:U22"/>
  <sheetViews>
    <sheetView workbookViewId="0">
      <selection activeCell="G25" sqref="G25"/>
    </sheetView>
  </sheetViews>
  <sheetFormatPr defaultColWidth="11.42578125" defaultRowHeight="15" x14ac:dyDescent="0.25"/>
  <cols>
    <col min="1" max="11" width="10.7109375" style="9" customWidth="1"/>
    <col min="12" max="12" width="8.28515625" style="9" bestFit="1" customWidth="1"/>
    <col min="13" max="13" width="11.42578125" style="9"/>
    <col min="14" max="14" width="7.42578125" style="9" bestFit="1" customWidth="1"/>
    <col min="15" max="16" width="9.140625" style="9" bestFit="1" customWidth="1"/>
    <col min="17" max="17" width="6.42578125" style="9" bestFit="1" customWidth="1"/>
    <col min="18" max="18" width="11.42578125" style="9"/>
    <col min="19" max="20" width="9.140625" style="9" bestFit="1" customWidth="1"/>
    <col min="21" max="21" width="6.42578125" style="9" bestFit="1" customWidth="1"/>
    <col min="22" max="16384" width="11.42578125" style="9"/>
  </cols>
  <sheetData>
    <row r="1" spans="1:21" s="4" customFormat="1" x14ac:dyDescent="0.25">
      <c r="A1" s="10" t="s">
        <v>162</v>
      </c>
      <c r="B1" s="16" t="s">
        <v>178</v>
      </c>
      <c r="C1" s="16" t="s">
        <v>178</v>
      </c>
      <c r="D1" s="16" t="s">
        <v>178</v>
      </c>
      <c r="E1" s="16" t="s">
        <v>178</v>
      </c>
      <c r="F1" s="16"/>
      <c r="G1" s="16" t="s">
        <v>40</v>
      </c>
      <c r="H1" s="16" t="s">
        <v>11</v>
      </c>
      <c r="I1" s="16"/>
      <c r="J1" s="16" t="s">
        <v>177</v>
      </c>
      <c r="K1" s="16" t="s">
        <v>11</v>
      </c>
      <c r="L1" s="5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25">
      <c r="A2" s="9">
        <v>5</v>
      </c>
      <c r="B2" s="7">
        <v>2.73E-5</v>
      </c>
      <c r="C2" s="7">
        <v>1.9000000000000001E-5</v>
      </c>
      <c r="D2" s="7"/>
      <c r="E2" s="7">
        <v>4.07E-5</v>
      </c>
      <c r="G2" s="14">
        <v>2.9E-5</v>
      </c>
      <c r="H2" s="14">
        <v>1.0900000000000001E-5</v>
      </c>
      <c r="I2" s="15"/>
      <c r="J2" s="14">
        <v>1.74E-3</v>
      </c>
      <c r="K2" s="14">
        <v>6.5700000000000003E-4</v>
      </c>
      <c r="L2" s="8"/>
      <c r="M2" s="11"/>
      <c r="N2" s="6"/>
      <c r="O2" s="7"/>
      <c r="P2" s="7"/>
      <c r="Q2" s="12"/>
      <c r="R2" s="11"/>
      <c r="S2" s="13"/>
      <c r="T2" s="13"/>
      <c r="U2" s="12"/>
    </row>
    <row r="3" spans="1:21" x14ac:dyDescent="0.25">
      <c r="A3" s="9">
        <v>10</v>
      </c>
      <c r="B3" s="7">
        <v>4.07E-5</v>
      </c>
      <c r="C3" s="7">
        <v>3.5800000000000003E-5</v>
      </c>
      <c r="D3" s="7">
        <v>3.8399999999999998E-5</v>
      </c>
      <c r="E3" s="7">
        <v>4.6499999999999999E-5</v>
      </c>
      <c r="G3" s="14">
        <v>4.0399999999999999E-5</v>
      </c>
      <c r="H3" s="14">
        <v>4.5800000000000002E-6</v>
      </c>
      <c r="I3" s="15"/>
      <c r="J3" s="14">
        <v>2.4199999999999998E-3</v>
      </c>
      <c r="K3" s="14">
        <v>2.7500000000000002E-4</v>
      </c>
      <c r="L3" s="8"/>
      <c r="M3" s="11"/>
      <c r="N3" s="6"/>
      <c r="O3" s="7"/>
      <c r="P3" s="7"/>
      <c r="Q3" s="12"/>
      <c r="R3" s="11"/>
      <c r="S3" s="13"/>
      <c r="T3" s="13"/>
      <c r="U3" s="12"/>
    </row>
    <row r="4" spans="1:21" x14ac:dyDescent="0.25">
      <c r="A4" s="9">
        <v>15</v>
      </c>
      <c r="B4" s="7">
        <v>6.2700000000000006E-5</v>
      </c>
      <c r="C4" s="7">
        <v>7.2799999999999994E-5</v>
      </c>
      <c r="D4" s="7">
        <v>7.0099999999999996E-5</v>
      </c>
      <c r="E4" s="7">
        <v>6.0300000000000002E-5</v>
      </c>
      <c r="G4" s="14">
        <v>6.6500000000000004E-5</v>
      </c>
      <c r="H4" s="14">
        <v>5.9499999999999998E-6</v>
      </c>
      <c r="I4" s="15"/>
      <c r="J4" s="14">
        <v>3.9899999999999996E-3</v>
      </c>
      <c r="K4" s="14">
        <v>3.57E-4</v>
      </c>
      <c r="L4" s="8"/>
      <c r="M4" s="11"/>
      <c r="N4" s="6"/>
      <c r="O4" s="7"/>
      <c r="P4" s="7"/>
      <c r="Q4" s="12"/>
      <c r="R4" s="11"/>
      <c r="S4" s="13"/>
      <c r="T4" s="13"/>
      <c r="U4" s="12"/>
    </row>
    <row r="5" spans="1:21" x14ac:dyDescent="0.25">
      <c r="A5" s="9">
        <v>25</v>
      </c>
      <c r="B5" s="7">
        <v>8.8700000000000001E-5</v>
      </c>
      <c r="C5" s="7">
        <v>8.4099999999999998E-5</v>
      </c>
      <c r="D5" s="7">
        <v>8.7200000000000005E-5</v>
      </c>
      <c r="E5" s="7">
        <v>9.8400000000000007E-5</v>
      </c>
      <c r="G5" s="14">
        <v>8.9599999999999996E-5</v>
      </c>
      <c r="H5" s="14">
        <v>6.1800000000000001E-6</v>
      </c>
      <c r="I5" s="15"/>
      <c r="J5" s="14">
        <v>5.3699999999999998E-3</v>
      </c>
      <c r="K5" s="14">
        <v>3.7100000000000002E-4</v>
      </c>
      <c r="L5" s="8"/>
      <c r="M5" s="11"/>
      <c r="N5" s="6"/>
      <c r="O5" s="7"/>
      <c r="P5" s="7"/>
      <c r="Q5" s="12"/>
      <c r="R5" s="11"/>
      <c r="S5" s="13"/>
      <c r="T5" s="13"/>
      <c r="U5" s="12"/>
    </row>
    <row r="6" spans="1:21" x14ac:dyDescent="0.25">
      <c r="A6" s="9">
        <v>50</v>
      </c>
      <c r="B6" s="7">
        <v>1.56E-4</v>
      </c>
      <c r="C6" s="7">
        <v>1.4999999999999999E-4</v>
      </c>
      <c r="D6" s="7">
        <v>1.6100000000000001E-4</v>
      </c>
      <c r="E6" s="7">
        <v>1.9000000000000001E-4</v>
      </c>
      <c r="G6" s="14">
        <v>1.64E-4</v>
      </c>
      <c r="H6" s="14">
        <v>1.7900000000000001E-5</v>
      </c>
      <c r="I6" s="15"/>
      <c r="J6" s="14">
        <v>9.8600000000000007E-3</v>
      </c>
      <c r="K6" s="14">
        <v>1.07E-3</v>
      </c>
      <c r="L6" s="8"/>
      <c r="M6" s="11"/>
      <c r="N6" s="6"/>
      <c r="O6" s="7"/>
      <c r="P6" s="7"/>
      <c r="Q6" s="12"/>
      <c r="R6" s="11"/>
      <c r="S6" s="13"/>
      <c r="T6" s="13"/>
      <c r="U6" s="12"/>
    </row>
    <row r="7" spans="1:21" x14ac:dyDescent="0.25">
      <c r="A7" s="9">
        <v>75</v>
      </c>
      <c r="B7" s="7">
        <v>2.4899999999999998E-4</v>
      </c>
      <c r="C7" s="7">
        <v>2.1499999999999999E-4</v>
      </c>
      <c r="D7" s="7">
        <v>2.2800000000000001E-4</v>
      </c>
      <c r="E7" s="7">
        <v>2.7900000000000001E-4</v>
      </c>
      <c r="G7" s="14">
        <v>2.43E-4</v>
      </c>
      <c r="H7" s="14">
        <v>2.8E-5</v>
      </c>
      <c r="I7" s="15"/>
      <c r="J7" s="14">
        <v>1.46E-2</v>
      </c>
      <c r="K7" s="14">
        <v>1.6800000000000001E-3</v>
      </c>
      <c r="L7" s="8"/>
      <c r="M7" s="11"/>
      <c r="N7" s="6"/>
      <c r="O7" s="7"/>
      <c r="P7" s="7"/>
      <c r="Q7" s="12"/>
      <c r="R7" s="11"/>
      <c r="S7" s="13"/>
      <c r="T7" s="13"/>
      <c r="U7" s="12"/>
    </row>
    <row r="8" spans="1:21" x14ac:dyDescent="0.25">
      <c r="A8" s="9">
        <v>100</v>
      </c>
      <c r="B8" s="7">
        <v>3.0499999999999999E-4</v>
      </c>
      <c r="C8" s="7">
        <v>2.7599999999999999E-4</v>
      </c>
      <c r="D8" s="7">
        <v>2.8299999999999999E-4</v>
      </c>
      <c r="E8" s="7">
        <v>2.9799999999999998E-4</v>
      </c>
      <c r="G8" s="14">
        <v>2.9100000000000003E-4</v>
      </c>
      <c r="H8" s="14">
        <v>1.3200000000000001E-5</v>
      </c>
      <c r="I8" s="15"/>
      <c r="J8" s="14">
        <v>1.7399999999999999E-2</v>
      </c>
      <c r="K8" s="14">
        <v>7.9299999999999998E-4</v>
      </c>
      <c r="L8" s="8"/>
      <c r="M8" s="11"/>
      <c r="N8" s="6"/>
      <c r="O8" s="7"/>
      <c r="P8" s="7"/>
      <c r="Q8" s="12"/>
      <c r="R8" s="11"/>
      <c r="S8" s="13"/>
      <c r="T8" s="13"/>
      <c r="U8" s="12"/>
    </row>
    <row r="9" spans="1:21" x14ac:dyDescent="0.25">
      <c r="A9" s="9">
        <v>250</v>
      </c>
      <c r="B9" s="7">
        <v>6.2600000000000004E-4</v>
      </c>
      <c r="C9" s="7">
        <v>5.9599999999999996E-4</v>
      </c>
      <c r="D9" s="7">
        <v>5.9299999999999999E-4</v>
      </c>
      <c r="E9" s="7">
        <v>5.2099999999999998E-4</v>
      </c>
      <c r="G9" s="14">
        <v>5.8399999999999999E-4</v>
      </c>
      <c r="H9" s="14">
        <v>4.4400000000000002E-5</v>
      </c>
      <c r="I9" s="15"/>
      <c r="J9" s="14">
        <v>3.5000000000000003E-2</v>
      </c>
      <c r="K9" s="14">
        <v>2.66E-3</v>
      </c>
      <c r="L9" s="8"/>
      <c r="M9" s="11"/>
      <c r="N9" s="6"/>
      <c r="O9" s="7"/>
      <c r="P9" s="7"/>
      <c r="Q9" s="12"/>
      <c r="R9" s="11"/>
      <c r="S9" s="13"/>
      <c r="T9" s="13"/>
      <c r="U9" s="12"/>
    </row>
    <row r="10" spans="1:21" x14ac:dyDescent="0.25">
      <c r="A10" s="9">
        <v>500</v>
      </c>
      <c r="B10" s="7">
        <v>9.1799999999999998E-4</v>
      </c>
      <c r="C10" s="7">
        <v>9.3400000000000004E-4</v>
      </c>
      <c r="D10" s="7">
        <v>1.0200000000000001E-3</v>
      </c>
      <c r="E10" s="7">
        <v>7.7099999999999998E-4</v>
      </c>
      <c r="G10" s="14">
        <v>9.1100000000000003E-4</v>
      </c>
      <c r="H10" s="14">
        <v>1.0399999999999999E-4</v>
      </c>
      <c r="I10" s="15"/>
      <c r="J10" s="14">
        <v>5.4699999999999999E-2</v>
      </c>
      <c r="K10" s="14">
        <v>6.2399999999999999E-3</v>
      </c>
      <c r="L10" s="8"/>
      <c r="M10" s="11"/>
      <c r="N10" s="6"/>
      <c r="O10" s="7"/>
      <c r="P10" s="7"/>
      <c r="Q10" s="12"/>
      <c r="R10" s="11"/>
      <c r="S10" s="13"/>
      <c r="T10" s="13"/>
      <c r="U10" s="12"/>
    </row>
    <row r="13" spans="1:21" s="16" customFormat="1" x14ac:dyDescent="0.25"/>
    <row r="14" spans="1:21" x14ac:dyDescent="0.25">
      <c r="M14" s="15"/>
    </row>
    <row r="15" spans="1:21" x14ac:dyDescent="0.25">
      <c r="M15" s="15"/>
    </row>
    <row r="16" spans="1:21" x14ac:dyDescent="0.25">
      <c r="M16" s="15"/>
    </row>
    <row r="17" spans="13:13" x14ac:dyDescent="0.25">
      <c r="M17" s="15"/>
    </row>
    <row r="18" spans="13:13" x14ac:dyDescent="0.25">
      <c r="M18" s="15"/>
    </row>
    <row r="19" spans="13:13" x14ac:dyDescent="0.25">
      <c r="M19" s="15"/>
    </row>
    <row r="20" spans="13:13" x14ac:dyDescent="0.25">
      <c r="M20" s="15"/>
    </row>
    <row r="21" spans="13:13" x14ac:dyDescent="0.25">
      <c r="M21" s="15"/>
    </row>
    <row r="22" spans="13:13" x14ac:dyDescent="0.25">
      <c r="M2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604F-9A0B-4F44-AFD4-BA8756083D71}">
  <dimension ref="A1:M34"/>
  <sheetViews>
    <sheetView zoomScaleNormal="100" workbookViewId="0">
      <selection activeCell="O24" sqref="O24"/>
    </sheetView>
  </sheetViews>
  <sheetFormatPr defaultColWidth="8.85546875" defaultRowHeight="15" x14ac:dyDescent="0.25"/>
  <sheetData>
    <row r="1" spans="1:13" s="1" customFormat="1" x14ac:dyDescent="0.25">
      <c r="A1" s="1" t="s">
        <v>55</v>
      </c>
      <c r="H1" s="1" t="s">
        <v>43</v>
      </c>
    </row>
    <row r="2" spans="1:13" s="1" customFormat="1" x14ac:dyDescent="0.25">
      <c r="A2" s="1" t="s">
        <v>56</v>
      </c>
      <c r="B2" s="1" t="s">
        <v>57</v>
      </c>
      <c r="C2" s="1" t="s">
        <v>58</v>
      </c>
      <c r="D2" s="1" t="s">
        <v>59</v>
      </c>
      <c r="E2" s="1" t="s">
        <v>10</v>
      </c>
      <c r="F2" s="1" t="s">
        <v>60</v>
      </c>
      <c r="H2" s="1" t="s">
        <v>56</v>
      </c>
      <c r="I2" s="1" t="s">
        <v>57</v>
      </c>
      <c r="J2" s="1" t="s">
        <v>58</v>
      </c>
      <c r="K2" s="1" t="s">
        <v>59</v>
      </c>
      <c r="L2" s="1" t="s">
        <v>10</v>
      </c>
      <c r="M2" s="1" t="s">
        <v>60</v>
      </c>
    </row>
    <row r="3" spans="1:13" x14ac:dyDescent="0.25">
      <c r="A3">
        <v>0.25</v>
      </c>
      <c r="B3">
        <v>14.49513</v>
      </c>
      <c r="C3">
        <v>16.263760000000001</v>
      </c>
      <c r="D3">
        <v>13.108700000000001</v>
      </c>
      <c r="E3">
        <v>14.622529999999999</v>
      </c>
      <c r="F3">
        <v>1.5813835622327688</v>
      </c>
      <c r="H3">
        <v>0.5</v>
      </c>
      <c r="I3">
        <v>4.5949499999999999</v>
      </c>
      <c r="J3">
        <v>6.3935599999999999</v>
      </c>
      <c r="K3">
        <v>0.60428000000000004</v>
      </c>
      <c r="L3">
        <v>3.8642633333333332</v>
      </c>
      <c r="M3">
        <v>2.9629998284227659</v>
      </c>
    </row>
    <row r="4" spans="1:13" x14ac:dyDescent="0.25">
      <c r="A4">
        <v>0.5</v>
      </c>
      <c r="B4">
        <v>36.498779999999996</v>
      </c>
      <c r="C4">
        <v>34.482840000000003</v>
      </c>
      <c r="D4">
        <v>45.641719999999999</v>
      </c>
      <c r="E4">
        <v>38.874446666666664</v>
      </c>
      <c r="F4">
        <v>5.9466793083984184</v>
      </c>
      <c r="H4">
        <v>1</v>
      </c>
      <c r="I4">
        <v>14.52901</v>
      </c>
      <c r="J4">
        <v>9.9144500000000004</v>
      </c>
      <c r="K4">
        <v>9.38049</v>
      </c>
      <c r="L4">
        <v>11.274650000000001</v>
      </c>
      <c r="M4">
        <v>2.8309755522787525</v>
      </c>
    </row>
    <row r="5" spans="1:13" x14ac:dyDescent="0.25">
      <c r="A5">
        <v>1</v>
      </c>
      <c r="B5">
        <v>66.424130000000005</v>
      </c>
      <c r="C5">
        <v>66.131860000000003</v>
      </c>
      <c r="D5">
        <v>79.021900000000002</v>
      </c>
      <c r="E5">
        <v>70.525963333333337</v>
      </c>
      <c r="F5">
        <v>7.3591480703430143</v>
      </c>
      <c r="H5">
        <v>2.5</v>
      </c>
      <c r="I5">
        <v>36.866439999999997</v>
      </c>
      <c r="J5">
        <v>38.245370000000001</v>
      </c>
      <c r="K5">
        <v>25.90241</v>
      </c>
      <c r="L5">
        <v>33.671406666666662</v>
      </c>
      <c r="M5">
        <v>6.7633825776185201</v>
      </c>
    </row>
    <row r="6" spans="1:13" x14ac:dyDescent="0.25">
      <c r="A6">
        <v>2.5</v>
      </c>
      <c r="B6">
        <v>136.42191</v>
      </c>
      <c r="C6">
        <v>124.94079000000001</v>
      </c>
      <c r="D6">
        <v>147.07118</v>
      </c>
      <c r="E6">
        <v>136.14462666666668</v>
      </c>
      <c r="F6">
        <v>11.067800365168919</v>
      </c>
      <c r="H6">
        <v>5</v>
      </c>
      <c r="I6">
        <v>58.666589999999999</v>
      </c>
      <c r="J6">
        <v>48.665570000000002</v>
      </c>
      <c r="K6">
        <v>46.842610000000001</v>
      </c>
      <c r="L6">
        <v>51.391590000000001</v>
      </c>
      <c r="M6">
        <v>6.3659260552099299</v>
      </c>
    </row>
    <row r="7" spans="1:13" x14ac:dyDescent="0.25">
      <c r="A7">
        <v>5</v>
      </c>
      <c r="B7">
        <v>171.72613999999999</v>
      </c>
      <c r="C7">
        <v>182.39413999999999</v>
      </c>
      <c r="D7">
        <v>195.78629000000001</v>
      </c>
      <c r="E7">
        <v>183.30219</v>
      </c>
      <c r="F7">
        <v>12.055750520291147</v>
      </c>
      <c r="H7">
        <v>7.5</v>
      </c>
      <c r="I7">
        <v>72.356229999999996</v>
      </c>
      <c r="J7">
        <v>68.436760000000007</v>
      </c>
      <c r="K7">
        <v>68.425510000000003</v>
      </c>
      <c r="L7">
        <v>69.739500000000007</v>
      </c>
      <c r="M7">
        <v>2.2661616359606787</v>
      </c>
    </row>
    <row r="8" spans="1:13" x14ac:dyDescent="0.25">
      <c r="A8">
        <v>7.5</v>
      </c>
      <c r="B8">
        <v>219.63953000000001</v>
      </c>
      <c r="C8">
        <v>200.19207</v>
      </c>
      <c r="D8">
        <v>209.47363999999999</v>
      </c>
      <c r="E8">
        <v>209.76841333333331</v>
      </c>
      <c r="F8">
        <v>9.7270804253606027</v>
      </c>
      <c r="H8">
        <v>10</v>
      </c>
      <c r="I8">
        <v>68.050129999999996</v>
      </c>
      <c r="J8">
        <v>73.976179999999999</v>
      </c>
      <c r="K8">
        <v>76.878309999999999</v>
      </c>
      <c r="L8">
        <v>72.96820666666666</v>
      </c>
      <c r="M8">
        <v>4.4995775589085412</v>
      </c>
    </row>
    <row r="9" spans="1:13" x14ac:dyDescent="0.25">
      <c r="A9">
        <v>10</v>
      </c>
      <c r="B9">
        <v>214.53462999999999</v>
      </c>
      <c r="C9">
        <v>242.16202999999999</v>
      </c>
      <c r="D9">
        <v>248.59206</v>
      </c>
      <c r="E9">
        <v>235.09623999999999</v>
      </c>
      <c r="F9">
        <v>18.094783109899385</v>
      </c>
      <c r="H9">
        <v>15</v>
      </c>
      <c r="I9">
        <v>66.02467</v>
      </c>
      <c r="J9">
        <v>86.924139999999994</v>
      </c>
      <c r="K9">
        <v>69.635000000000005</v>
      </c>
      <c r="L9">
        <v>74.194603333333319</v>
      </c>
      <c r="M9">
        <v>11.170919769125383</v>
      </c>
    </row>
    <row r="10" spans="1:13" x14ac:dyDescent="0.25">
      <c r="A10">
        <v>15</v>
      </c>
      <c r="B10">
        <v>236.41740999999999</v>
      </c>
      <c r="C10">
        <v>242.42776000000001</v>
      </c>
      <c r="D10">
        <v>260.18529000000001</v>
      </c>
      <c r="E10">
        <v>246.34348666666665</v>
      </c>
      <c r="F10">
        <v>12.358305564260561</v>
      </c>
      <c r="H10">
        <v>20</v>
      </c>
      <c r="I10">
        <v>69.560890000000001</v>
      </c>
      <c r="J10">
        <v>76.590450000000004</v>
      </c>
      <c r="K10">
        <v>87.642539999999997</v>
      </c>
      <c r="L10">
        <v>77.931293333333329</v>
      </c>
      <c r="M10">
        <v>9.1150925565258678</v>
      </c>
    </row>
    <row r="11" spans="1:13" x14ac:dyDescent="0.25">
      <c r="A11">
        <v>20</v>
      </c>
      <c r="B11">
        <v>206.71578</v>
      </c>
      <c r="C11">
        <v>233.18531999999999</v>
      </c>
      <c r="D11">
        <v>255.62672000000001</v>
      </c>
      <c r="E11">
        <v>231.84260666666668</v>
      </c>
      <c r="F11">
        <v>24.483099727006252</v>
      </c>
    </row>
    <row r="14" spans="1:13" s="1" customFormat="1" x14ac:dyDescent="0.25">
      <c r="A14" s="1" t="s">
        <v>49</v>
      </c>
      <c r="H14" s="1" t="s">
        <v>50</v>
      </c>
    </row>
    <row r="15" spans="1:13" s="1" customFormat="1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10</v>
      </c>
      <c r="F15" s="1" t="s">
        <v>60</v>
      </c>
      <c r="H15" s="1" t="s">
        <v>56</v>
      </c>
      <c r="I15" s="1" t="s">
        <v>57</v>
      </c>
      <c r="J15" s="1" t="s">
        <v>58</v>
      </c>
      <c r="K15" s="1" t="s">
        <v>59</v>
      </c>
      <c r="L15" s="1" t="s">
        <v>10</v>
      </c>
      <c r="M15" s="1" t="s">
        <v>60</v>
      </c>
    </row>
    <row r="16" spans="1:13" x14ac:dyDescent="0.25">
      <c r="A16">
        <v>0.5</v>
      </c>
      <c r="B16">
        <v>-1.0632200000000001</v>
      </c>
      <c r="C16">
        <v>2.3466399999999998</v>
      </c>
      <c r="D16">
        <v>6.0909999999999999E-2</v>
      </c>
      <c r="E16">
        <v>0.44810999999999995</v>
      </c>
      <c r="F16">
        <v>1.7375929284213838</v>
      </c>
      <c r="H16">
        <v>0.5</v>
      </c>
      <c r="I16">
        <v>1.1049</v>
      </c>
      <c r="J16">
        <v>0.50187000000000004</v>
      </c>
      <c r="K16">
        <v>-1.1226700000000001</v>
      </c>
      <c r="L16">
        <v>0.16136666666666666</v>
      </c>
      <c r="M16">
        <v>1.1521605427340991</v>
      </c>
    </row>
    <row r="17" spans="1:13" x14ac:dyDescent="0.25">
      <c r="A17">
        <v>1</v>
      </c>
      <c r="B17">
        <v>18.976990000000001</v>
      </c>
      <c r="C17">
        <v>9.6616900000000001</v>
      </c>
      <c r="D17">
        <v>9.1464599999999994</v>
      </c>
      <c r="E17">
        <v>12.595046666666667</v>
      </c>
      <c r="F17">
        <v>5.5329256294146338</v>
      </c>
      <c r="H17">
        <v>1</v>
      </c>
      <c r="I17">
        <v>11.23685</v>
      </c>
      <c r="J17">
        <v>8.7441499999999994</v>
      </c>
      <c r="K17">
        <v>16.341809999999999</v>
      </c>
      <c r="L17">
        <v>12.107603333333335</v>
      </c>
      <c r="M17">
        <v>3.8729533814045904</v>
      </c>
    </row>
    <row r="18" spans="1:13" x14ac:dyDescent="0.25">
      <c r="A18">
        <v>2.5</v>
      </c>
      <c r="B18">
        <v>25.296890000000001</v>
      </c>
      <c r="C18">
        <v>26.589639999999999</v>
      </c>
      <c r="D18">
        <v>20.2102</v>
      </c>
      <c r="E18">
        <v>24.032243333333337</v>
      </c>
      <c r="F18">
        <v>3.3725082760510996</v>
      </c>
      <c r="H18">
        <v>2.5</v>
      </c>
      <c r="I18">
        <v>31.314889999999998</v>
      </c>
      <c r="J18">
        <v>26.688189999999999</v>
      </c>
      <c r="K18">
        <v>37.399769999999997</v>
      </c>
      <c r="L18">
        <v>31.80095</v>
      </c>
      <c r="M18">
        <v>5.3723065127373077</v>
      </c>
    </row>
    <row r="19" spans="1:13" x14ac:dyDescent="0.25">
      <c r="A19">
        <v>5</v>
      </c>
      <c r="B19">
        <v>46.186230000000002</v>
      </c>
      <c r="C19">
        <v>43.975430000000003</v>
      </c>
      <c r="D19">
        <v>34.386600000000001</v>
      </c>
      <c r="E19">
        <v>41.516086666666673</v>
      </c>
      <c r="F19">
        <v>6.2724870870838032</v>
      </c>
      <c r="H19">
        <v>5</v>
      </c>
      <c r="I19">
        <v>43.968119999999999</v>
      </c>
      <c r="J19">
        <v>41.532600000000002</v>
      </c>
      <c r="K19">
        <v>57.98856</v>
      </c>
      <c r="L19">
        <v>47.82976</v>
      </c>
      <c r="M19">
        <v>8.8816582065287495</v>
      </c>
    </row>
    <row r="20" spans="1:13" x14ac:dyDescent="0.25">
      <c r="A20">
        <v>7.5</v>
      </c>
      <c r="B20">
        <v>53.935409999999997</v>
      </c>
      <c r="C20">
        <v>47.572830000000003</v>
      </c>
      <c r="D20">
        <v>53.159759999999999</v>
      </c>
      <c r="E20">
        <v>51.556000000000004</v>
      </c>
      <c r="F20">
        <v>3.4712592336643451</v>
      </c>
      <c r="H20">
        <v>7.5</v>
      </c>
      <c r="I20">
        <v>53.387860000000003</v>
      </c>
      <c r="J20">
        <v>44.485370000000003</v>
      </c>
      <c r="K20">
        <v>50.450690000000002</v>
      </c>
      <c r="L20">
        <v>49.441306666666669</v>
      </c>
      <c r="M20">
        <v>4.5362675279609919</v>
      </c>
    </row>
    <row r="21" spans="1:13" x14ac:dyDescent="0.25">
      <c r="A21">
        <v>10</v>
      </c>
      <c r="B21">
        <v>45.839730000000003</v>
      </c>
      <c r="C21">
        <v>60.803789999999999</v>
      </c>
      <c r="D21">
        <v>79.625489999999999</v>
      </c>
      <c r="E21">
        <v>62.089669999999991</v>
      </c>
      <c r="F21">
        <v>16.929545481943748</v>
      </c>
      <c r="H21">
        <v>10</v>
      </c>
      <c r="I21">
        <v>60.751579999999997</v>
      </c>
      <c r="J21">
        <v>53.764749999999999</v>
      </c>
      <c r="K21">
        <v>91.085030000000003</v>
      </c>
      <c r="L21">
        <v>68.533786666666671</v>
      </c>
      <c r="M21">
        <v>19.839931458340104</v>
      </c>
    </row>
    <row r="22" spans="1:13" x14ac:dyDescent="0.25">
      <c r="A22">
        <v>15</v>
      </c>
      <c r="B22">
        <v>54.910420000000002</v>
      </c>
      <c r="C22">
        <v>58.588209999999997</v>
      </c>
      <c r="D22">
        <v>60.49174</v>
      </c>
      <c r="E22">
        <v>57.996789999999997</v>
      </c>
      <c r="F22">
        <v>2.8372727129939399</v>
      </c>
      <c r="H22">
        <v>15</v>
      </c>
      <c r="I22">
        <v>65.931920000000005</v>
      </c>
      <c r="J22">
        <v>56.57976</v>
      </c>
      <c r="K22">
        <v>87.030180000000001</v>
      </c>
      <c r="L22">
        <v>69.847286666666676</v>
      </c>
      <c r="M22">
        <v>15.598223990087229</v>
      </c>
    </row>
    <row r="23" spans="1:13" x14ac:dyDescent="0.25">
      <c r="A23">
        <v>20</v>
      </c>
      <c r="B23">
        <v>56.539059999999999</v>
      </c>
      <c r="C23">
        <v>64.555980000000005</v>
      </c>
      <c r="D23">
        <v>59.787790000000001</v>
      </c>
      <c r="E23">
        <v>60.294276666666669</v>
      </c>
      <c r="F23">
        <v>4.0323873982088276</v>
      </c>
      <c r="H23">
        <v>20</v>
      </c>
      <c r="I23">
        <v>62.091500000000003</v>
      </c>
      <c r="J23">
        <v>65.161240000000006</v>
      </c>
      <c r="K23">
        <v>85.669449999999998</v>
      </c>
      <c r="L23">
        <v>70.974063333333334</v>
      </c>
      <c r="M23">
        <v>12.818799393041239</v>
      </c>
    </row>
    <row r="25" spans="1:13" s="1" customFormat="1" x14ac:dyDescent="0.25">
      <c r="A25" s="1" t="s">
        <v>51</v>
      </c>
      <c r="H25" s="1" t="s">
        <v>52</v>
      </c>
    </row>
    <row r="26" spans="1:13" s="1" customFormat="1" x14ac:dyDescent="0.25">
      <c r="A26" s="1" t="s">
        <v>56</v>
      </c>
      <c r="B26" s="1" t="s">
        <v>57</v>
      </c>
      <c r="C26" s="1" t="s">
        <v>58</v>
      </c>
      <c r="D26" s="1" t="s">
        <v>59</v>
      </c>
      <c r="E26" s="1" t="s">
        <v>10</v>
      </c>
      <c r="F26" s="1" t="s">
        <v>60</v>
      </c>
      <c r="H26" s="1" t="s">
        <v>56</v>
      </c>
      <c r="I26" s="1" t="s">
        <v>57</v>
      </c>
      <c r="J26" s="1" t="s">
        <v>58</v>
      </c>
      <c r="K26" s="1" t="s">
        <v>59</v>
      </c>
      <c r="L26" s="1" t="s">
        <v>10</v>
      </c>
      <c r="M26" s="1" t="s">
        <v>60</v>
      </c>
    </row>
    <row r="27" spans="1:13" x14ac:dyDescent="0.25">
      <c r="A27">
        <v>1</v>
      </c>
      <c r="B27">
        <v>6.6671300000000002</v>
      </c>
      <c r="C27">
        <v>6.67462</v>
      </c>
      <c r="D27">
        <v>7.7125700000000004</v>
      </c>
      <c r="E27">
        <v>7.0181066666666672</v>
      </c>
      <c r="F27">
        <v>0.60143454842013655</v>
      </c>
      <c r="H27">
        <v>0.5</v>
      </c>
      <c r="I27">
        <v>2.4156900000000001</v>
      </c>
      <c r="J27">
        <v>-1.33026</v>
      </c>
      <c r="K27">
        <v>1.8181099999999999</v>
      </c>
      <c r="L27">
        <v>0.96784666666666663</v>
      </c>
      <c r="M27">
        <v>2.0125223359340221</v>
      </c>
    </row>
    <row r="28" spans="1:13" x14ac:dyDescent="0.25">
      <c r="A28">
        <v>2.5</v>
      </c>
      <c r="B28">
        <v>31.238710000000001</v>
      </c>
      <c r="C28">
        <v>31.150659999999998</v>
      </c>
      <c r="D28">
        <v>27.590910000000001</v>
      </c>
      <c r="E28">
        <v>29.993426666666664</v>
      </c>
      <c r="F28">
        <v>2.0811061844205185</v>
      </c>
      <c r="H28">
        <v>1</v>
      </c>
      <c r="I28">
        <v>17.201319999999999</v>
      </c>
      <c r="J28">
        <v>14.0703</v>
      </c>
      <c r="K28">
        <v>13.811500000000001</v>
      </c>
      <c r="L28">
        <v>15.027706666666667</v>
      </c>
      <c r="M28">
        <v>1.8868467219499705</v>
      </c>
    </row>
    <row r="29" spans="1:13" x14ac:dyDescent="0.25">
      <c r="A29">
        <v>5</v>
      </c>
      <c r="B29">
        <v>56.635359999999999</v>
      </c>
      <c r="C29">
        <v>48.444189999999999</v>
      </c>
      <c r="D29">
        <v>54.756189999999997</v>
      </c>
      <c r="E29">
        <v>53.278579999999998</v>
      </c>
      <c r="F29">
        <v>4.2908408239295008</v>
      </c>
      <c r="H29">
        <v>2.5</v>
      </c>
      <c r="I29">
        <v>47.841389999999997</v>
      </c>
      <c r="J29">
        <v>38.37856</v>
      </c>
      <c r="K29">
        <v>49.914050000000003</v>
      </c>
      <c r="L29">
        <v>45.378000000000007</v>
      </c>
      <c r="M29">
        <v>6.1496422744822983</v>
      </c>
    </row>
    <row r="30" spans="1:13" x14ac:dyDescent="0.25">
      <c r="A30">
        <v>7.5</v>
      </c>
      <c r="B30">
        <v>51.564689999999999</v>
      </c>
      <c r="C30">
        <v>55.858870000000003</v>
      </c>
      <c r="D30">
        <v>58.747880000000002</v>
      </c>
      <c r="E30">
        <v>55.390480000000004</v>
      </c>
      <c r="F30">
        <v>3.6144289366509912</v>
      </c>
      <c r="H30">
        <v>5</v>
      </c>
      <c r="I30">
        <v>64.317369999999997</v>
      </c>
      <c r="J30">
        <v>59.322600000000001</v>
      </c>
      <c r="K30">
        <v>69.274019999999993</v>
      </c>
      <c r="L30">
        <v>64.304663333333338</v>
      </c>
      <c r="M30">
        <v>4.9757221685533546</v>
      </c>
    </row>
    <row r="31" spans="1:13" x14ac:dyDescent="0.25">
      <c r="A31">
        <v>10</v>
      </c>
      <c r="B31">
        <v>62.560980000000001</v>
      </c>
      <c r="C31">
        <v>73.094089999999994</v>
      </c>
      <c r="D31">
        <v>60.12724</v>
      </c>
      <c r="E31">
        <v>65.260769999999994</v>
      </c>
      <c r="F31">
        <v>6.8921295158825879</v>
      </c>
      <c r="H31">
        <v>7.5</v>
      </c>
      <c r="I31">
        <v>70.034679999999994</v>
      </c>
      <c r="J31">
        <v>76.235929999999996</v>
      </c>
      <c r="K31">
        <v>77.855059999999995</v>
      </c>
      <c r="L31">
        <v>74.708556666666652</v>
      </c>
      <c r="M31">
        <v>4.1278611665889802</v>
      </c>
    </row>
    <row r="32" spans="1:13" x14ac:dyDescent="0.25">
      <c r="A32">
        <v>15</v>
      </c>
      <c r="B32">
        <v>76.689589999999995</v>
      </c>
      <c r="C32">
        <v>90.184780000000003</v>
      </c>
      <c r="D32">
        <v>84.921970000000002</v>
      </c>
      <c r="E32">
        <v>83.932113333333334</v>
      </c>
      <c r="F32">
        <v>6.8018306689768009</v>
      </c>
      <c r="H32">
        <v>10</v>
      </c>
      <c r="I32">
        <v>86.084630000000004</v>
      </c>
      <c r="J32">
        <v>76.2761</v>
      </c>
      <c r="K32">
        <v>73.769769999999994</v>
      </c>
      <c r="L32">
        <v>78.710166666666666</v>
      </c>
      <c r="M32">
        <v>6.5082604901950107</v>
      </c>
    </row>
    <row r="33" spans="1:13" x14ac:dyDescent="0.25">
      <c r="A33">
        <v>20</v>
      </c>
      <c r="B33">
        <v>68.723299999999995</v>
      </c>
      <c r="C33">
        <v>90.280379999999994</v>
      </c>
      <c r="D33">
        <v>94.085570000000004</v>
      </c>
      <c r="E33">
        <v>84.363083333333336</v>
      </c>
      <c r="F33">
        <v>13.677426101764636</v>
      </c>
      <c r="H33">
        <v>15</v>
      </c>
      <c r="I33">
        <v>93.932370000000006</v>
      </c>
      <c r="J33">
        <v>96.611159999999998</v>
      </c>
      <c r="K33">
        <v>93.183639999999997</v>
      </c>
      <c r="L33">
        <v>94.575723333333329</v>
      </c>
      <c r="M33">
        <v>1.8020546526765857</v>
      </c>
    </row>
    <row r="34" spans="1:13" x14ac:dyDescent="0.25">
      <c r="H34">
        <v>20</v>
      </c>
      <c r="I34">
        <v>86.846190000000007</v>
      </c>
      <c r="J34">
        <v>79.670500000000004</v>
      </c>
      <c r="K34">
        <v>89.687119999999993</v>
      </c>
      <c r="L34">
        <v>85.401269999999997</v>
      </c>
      <c r="M34">
        <v>5.162268339683628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788D-D4FE-4EDE-82FC-0A61EEA30DC3}">
  <dimension ref="A1:M32"/>
  <sheetViews>
    <sheetView workbookViewId="0">
      <selection activeCell="J25" sqref="J25"/>
    </sheetView>
  </sheetViews>
  <sheetFormatPr defaultColWidth="8.85546875" defaultRowHeight="15" x14ac:dyDescent="0.25"/>
  <sheetData>
    <row r="1" spans="1:13" s="1" customFormat="1" x14ac:dyDescent="0.25">
      <c r="A1" s="1" t="s">
        <v>61</v>
      </c>
      <c r="H1" s="1" t="s">
        <v>43</v>
      </c>
    </row>
    <row r="2" spans="1:13" s="1" customFormat="1" x14ac:dyDescent="0.25">
      <c r="A2" s="1" t="s">
        <v>62</v>
      </c>
      <c r="E2" s="1" t="s">
        <v>10</v>
      </c>
      <c r="F2" s="1" t="s">
        <v>60</v>
      </c>
      <c r="H2" s="1" t="s">
        <v>62</v>
      </c>
      <c r="L2" s="1" t="s">
        <v>10</v>
      </c>
      <c r="M2" s="1" t="s">
        <v>60</v>
      </c>
    </row>
    <row r="3" spans="1:13" x14ac:dyDescent="0.25">
      <c r="A3">
        <v>2.5</v>
      </c>
      <c r="B3" s="2">
        <v>6.9281900000000001E-4</v>
      </c>
      <c r="C3">
        <v>1.061E-2</v>
      </c>
      <c r="D3">
        <v>1.1780000000000001E-2</v>
      </c>
      <c r="E3" s="2">
        <f>AVERAGE(B3:D3)</f>
        <v>7.6942730000000006E-3</v>
      </c>
      <c r="F3">
        <f>STDEV(B3:D3)</f>
        <v>6.0915920403115473E-3</v>
      </c>
      <c r="H3">
        <v>2.5</v>
      </c>
      <c r="I3">
        <v>4.018E-2</v>
      </c>
      <c r="J3">
        <v>5.3670000000000002E-2</v>
      </c>
      <c r="K3">
        <v>4.5569999999999999E-2</v>
      </c>
      <c r="L3" s="2">
        <f>AVERAGE(I3:K3)</f>
        <v>4.6473333333333332E-2</v>
      </c>
      <c r="M3">
        <f>STDEV(I3:K3)</f>
        <v>6.7902160004916891E-3</v>
      </c>
    </row>
    <row r="4" spans="1:13" x14ac:dyDescent="0.25">
      <c r="A4">
        <v>5</v>
      </c>
      <c r="B4">
        <v>3.1390000000000001E-2</v>
      </c>
      <c r="C4">
        <v>4.4690000000000001E-2</v>
      </c>
      <c r="D4">
        <v>4.3880000000000002E-2</v>
      </c>
      <c r="E4" s="2">
        <f t="shared" ref="E4:E10" si="0">AVERAGE(B4:D4)</f>
        <v>3.998666666666667E-2</v>
      </c>
      <c r="F4">
        <f t="shared" ref="F4:F10" si="1">STDEV(B4:D4)</f>
        <v>7.4559394668500933E-3</v>
      </c>
      <c r="H4">
        <v>5</v>
      </c>
      <c r="I4">
        <v>0.19685</v>
      </c>
      <c r="J4">
        <v>0.20272999999999999</v>
      </c>
      <c r="K4">
        <v>0.18246000000000001</v>
      </c>
      <c r="L4" s="2">
        <f t="shared" ref="L4:L10" si="2">AVERAGE(I4:K4)</f>
        <v>0.19401333333333334</v>
      </c>
      <c r="M4">
        <f t="shared" ref="M4:M10" si="3">STDEV(I4:K4)</f>
        <v>1.0428481832622289E-2</v>
      </c>
    </row>
    <row r="5" spans="1:13" x14ac:dyDescent="0.25">
      <c r="A5">
        <v>10</v>
      </c>
      <c r="B5">
        <v>8.4220000000000003E-2</v>
      </c>
      <c r="C5">
        <v>0.10014000000000001</v>
      </c>
      <c r="D5">
        <v>0.10843</v>
      </c>
      <c r="E5" s="2">
        <f t="shared" si="0"/>
        <v>9.7596666666666665E-2</v>
      </c>
      <c r="F5">
        <f t="shared" si="1"/>
        <v>1.2303756878829114E-2</v>
      </c>
      <c r="H5">
        <v>10</v>
      </c>
      <c r="I5">
        <v>0.42893999999999999</v>
      </c>
      <c r="J5">
        <v>0.43536000000000002</v>
      </c>
      <c r="K5">
        <v>0.3664</v>
      </c>
      <c r="L5" s="2">
        <f t="shared" si="2"/>
        <v>0.41023333333333339</v>
      </c>
      <c r="M5">
        <f t="shared" si="3"/>
        <v>3.8096258783945354E-2</v>
      </c>
    </row>
    <row r="6" spans="1:13" x14ac:dyDescent="0.25">
      <c r="A6">
        <v>15</v>
      </c>
      <c r="B6">
        <v>0.12124</v>
      </c>
      <c r="C6">
        <v>0.12648000000000001</v>
      </c>
      <c r="D6">
        <v>0.14349999999999999</v>
      </c>
      <c r="E6" s="2">
        <f t="shared" si="0"/>
        <v>0.13040666666666667</v>
      </c>
      <c r="F6">
        <f t="shared" si="1"/>
        <v>1.1637909319690248E-2</v>
      </c>
      <c r="H6">
        <v>15</v>
      </c>
      <c r="I6">
        <v>0.53824000000000005</v>
      </c>
      <c r="J6">
        <v>0.53083000000000002</v>
      </c>
      <c r="K6">
        <v>0.56825000000000003</v>
      </c>
      <c r="L6" s="2">
        <f t="shared" si="2"/>
        <v>0.54577333333333333</v>
      </c>
      <c r="M6">
        <f t="shared" si="3"/>
        <v>1.9814828622355868E-2</v>
      </c>
    </row>
    <row r="7" spans="1:13" x14ac:dyDescent="0.25">
      <c r="A7">
        <v>20</v>
      </c>
      <c r="B7">
        <v>0.14535000000000001</v>
      </c>
      <c r="C7">
        <v>0.18267</v>
      </c>
      <c r="D7">
        <v>0.17777999999999999</v>
      </c>
      <c r="E7" s="2">
        <f t="shared" si="0"/>
        <v>0.1686</v>
      </c>
      <c r="F7">
        <f t="shared" si="1"/>
        <v>2.0282995340925359E-2</v>
      </c>
      <c r="H7">
        <v>20</v>
      </c>
      <c r="I7">
        <v>0.68150999999999995</v>
      </c>
      <c r="J7">
        <v>0.67174</v>
      </c>
      <c r="K7">
        <v>0.67313000000000001</v>
      </c>
      <c r="L7" s="2">
        <f t="shared" si="2"/>
        <v>0.67546000000000006</v>
      </c>
      <c r="M7">
        <f t="shared" si="3"/>
        <v>5.2853476706835158E-3</v>
      </c>
    </row>
    <row r="8" spans="1:13" x14ac:dyDescent="0.25">
      <c r="A8">
        <v>25</v>
      </c>
      <c r="B8">
        <v>0.19117000000000001</v>
      </c>
      <c r="C8">
        <v>0.1943</v>
      </c>
      <c r="D8">
        <v>0.20646999999999999</v>
      </c>
      <c r="E8" s="2">
        <f t="shared" si="0"/>
        <v>0.19731333333333331</v>
      </c>
      <c r="F8">
        <f t="shared" si="1"/>
        <v>8.0828604672685753E-3</v>
      </c>
      <c r="H8">
        <v>25</v>
      </c>
      <c r="I8">
        <v>0.81930000000000003</v>
      </c>
      <c r="J8">
        <v>0.75373000000000001</v>
      </c>
      <c r="K8">
        <v>0.84636</v>
      </c>
      <c r="L8" s="2">
        <f t="shared" si="2"/>
        <v>0.80646333333333331</v>
      </c>
      <c r="M8">
        <f t="shared" si="3"/>
        <v>4.7630496883124505E-2</v>
      </c>
    </row>
    <row r="9" spans="1:13" x14ac:dyDescent="0.25">
      <c r="A9">
        <v>50</v>
      </c>
      <c r="B9">
        <v>0.24604000000000001</v>
      </c>
      <c r="C9">
        <v>0.26089000000000001</v>
      </c>
      <c r="D9">
        <v>0.28172000000000003</v>
      </c>
      <c r="E9" s="2">
        <f t="shared" si="0"/>
        <v>0.26288333333333336</v>
      </c>
      <c r="F9">
        <f t="shared" si="1"/>
        <v>1.7923326514163982E-2</v>
      </c>
      <c r="H9">
        <v>50</v>
      </c>
      <c r="I9">
        <v>1.0964100000000001</v>
      </c>
      <c r="J9">
        <v>1.0480400000000001</v>
      </c>
      <c r="K9">
        <v>1.0131600000000001</v>
      </c>
      <c r="L9" s="2">
        <f t="shared" si="2"/>
        <v>1.0525366666666667</v>
      </c>
      <c r="M9">
        <f t="shared" si="3"/>
        <v>4.1806765401467445E-2</v>
      </c>
    </row>
    <row r="10" spans="1:13" x14ac:dyDescent="0.25">
      <c r="A10">
        <v>100</v>
      </c>
      <c r="B10">
        <v>0.32318999999999998</v>
      </c>
      <c r="C10">
        <v>0.35532999999999998</v>
      </c>
      <c r="D10">
        <v>0.32940999999999998</v>
      </c>
      <c r="E10" s="2">
        <f t="shared" si="0"/>
        <v>0.33597666666666665</v>
      </c>
      <c r="F10">
        <f t="shared" si="1"/>
        <v>1.7046575413652249E-2</v>
      </c>
      <c r="H10">
        <v>100</v>
      </c>
      <c r="I10">
        <v>1.18808</v>
      </c>
      <c r="J10">
        <v>1.1407700000000001</v>
      </c>
      <c r="K10">
        <v>1.14971</v>
      </c>
      <c r="L10" s="2">
        <f t="shared" si="2"/>
        <v>1.1595199999999999</v>
      </c>
      <c r="M10">
        <f t="shared" si="3"/>
        <v>2.5134360942741303E-2</v>
      </c>
    </row>
    <row r="12" spans="1:13" s="1" customFormat="1" x14ac:dyDescent="0.25">
      <c r="A12" s="1" t="s">
        <v>49</v>
      </c>
      <c r="H12" s="1" t="s">
        <v>50</v>
      </c>
    </row>
    <row r="13" spans="1:13" s="1" customFormat="1" x14ac:dyDescent="0.25">
      <c r="A13" s="1" t="s">
        <v>62</v>
      </c>
      <c r="E13" s="1" t="s">
        <v>10</v>
      </c>
      <c r="F13" s="1" t="s">
        <v>60</v>
      </c>
      <c r="H13" s="1" t="s">
        <v>62</v>
      </c>
      <c r="L13" s="1" t="s">
        <v>10</v>
      </c>
      <c r="M13" s="1" t="s">
        <v>60</v>
      </c>
    </row>
    <row r="14" spans="1:13" x14ac:dyDescent="0.25">
      <c r="A14">
        <v>5</v>
      </c>
      <c r="B14">
        <v>0.50236999999999998</v>
      </c>
      <c r="C14">
        <v>0.45612999999999998</v>
      </c>
      <c r="D14">
        <v>0.53617999999999999</v>
      </c>
      <c r="E14" s="2">
        <f>AVERAGE(B14:D14)</f>
        <v>0.4982266666666666</v>
      </c>
      <c r="F14">
        <f>STDEV(B14:D14)</f>
        <v>4.01855201948828E-2</v>
      </c>
      <c r="H14">
        <v>2.5</v>
      </c>
      <c r="I14">
        <v>8.0500000000000002E-2</v>
      </c>
      <c r="J14" s="2">
        <v>9.1498100000000004E-4</v>
      </c>
      <c r="K14">
        <v>9.5930000000000001E-2</v>
      </c>
      <c r="L14" s="2">
        <f>AVERAGE(I14:K14)</f>
        <v>5.9114993666666671E-2</v>
      </c>
      <c r="M14">
        <f>STDEV(I14:K14)</f>
        <v>5.0989727698823026E-2</v>
      </c>
    </row>
    <row r="15" spans="1:13" x14ac:dyDescent="0.25">
      <c r="A15">
        <v>10</v>
      </c>
      <c r="B15">
        <v>1.13609</v>
      </c>
      <c r="C15">
        <v>1.1987300000000001</v>
      </c>
      <c r="D15">
        <v>1.1699200000000001</v>
      </c>
      <c r="E15" s="2">
        <f t="shared" ref="E15:E20" si="4">AVERAGE(B15:D15)</f>
        <v>1.1682466666666667</v>
      </c>
      <c r="F15">
        <f t="shared" ref="F15:F20" si="5">STDEV(B15:D15)</f>
        <v>3.1353507512451209E-2</v>
      </c>
      <c r="H15">
        <v>5</v>
      </c>
      <c r="I15">
        <v>0.41622999999999999</v>
      </c>
      <c r="J15">
        <v>0.21325</v>
      </c>
      <c r="K15">
        <v>0.48255999999999999</v>
      </c>
      <c r="L15" s="2">
        <f t="shared" ref="L15:L16" si="6">AVERAGE(I15:K15)</f>
        <v>0.37067999999999995</v>
      </c>
      <c r="M15">
        <f t="shared" ref="M15:M16" si="7">STDEV(I15:K15)</f>
        <v>0.14031418638184814</v>
      </c>
    </row>
    <row r="16" spans="1:13" x14ac:dyDescent="0.25">
      <c r="A16">
        <v>15</v>
      </c>
      <c r="B16">
        <v>1.5463199999999999</v>
      </c>
      <c r="C16">
        <v>1.88079</v>
      </c>
      <c r="D16">
        <v>1.7055199999999999</v>
      </c>
      <c r="E16" s="2">
        <f t="shared" si="4"/>
        <v>1.7108766666666666</v>
      </c>
      <c r="F16">
        <f t="shared" si="5"/>
        <v>0.16729932944675344</v>
      </c>
      <c r="H16">
        <v>10</v>
      </c>
      <c r="I16">
        <v>0.7974</v>
      </c>
      <c r="J16">
        <v>0.65341000000000005</v>
      </c>
      <c r="K16">
        <v>1.41974</v>
      </c>
      <c r="L16" s="2">
        <f t="shared" si="6"/>
        <v>0.95685000000000009</v>
      </c>
      <c r="M16">
        <f t="shared" si="7"/>
        <v>0.40728815855607658</v>
      </c>
    </row>
    <row r="17" spans="1:13" x14ac:dyDescent="0.25">
      <c r="A17">
        <v>20</v>
      </c>
      <c r="B17">
        <v>2.1292300000000002</v>
      </c>
      <c r="C17">
        <v>2.423</v>
      </c>
      <c r="D17">
        <v>2.6491600000000002</v>
      </c>
      <c r="E17" s="2">
        <f t="shared" si="4"/>
        <v>2.4004633333333332</v>
      </c>
      <c r="F17">
        <f t="shared" si="5"/>
        <v>0.26069661914442488</v>
      </c>
      <c r="H17">
        <v>15</v>
      </c>
      <c r="I17">
        <v>1.2257199999999999</v>
      </c>
      <c r="J17">
        <v>1.0517000000000001</v>
      </c>
      <c r="K17">
        <v>0.83669000000000004</v>
      </c>
      <c r="L17" s="2">
        <f t="shared" ref="L17:L21" si="8">AVERAGE(I17:K17)</f>
        <v>1.0380366666666667</v>
      </c>
      <c r="M17">
        <f t="shared" ref="M17:M21" si="9">STDEV(I17:K17)</f>
        <v>0.19487457564631919</v>
      </c>
    </row>
    <row r="18" spans="1:13" x14ac:dyDescent="0.25">
      <c r="A18">
        <v>25</v>
      </c>
      <c r="B18">
        <v>2.0589599999999999</v>
      </c>
      <c r="C18">
        <v>1.71624</v>
      </c>
      <c r="D18">
        <v>1.92496</v>
      </c>
      <c r="E18" s="2">
        <f t="shared" si="4"/>
        <v>1.9000533333333334</v>
      </c>
      <c r="F18">
        <f t="shared" si="5"/>
        <v>0.17271220609248589</v>
      </c>
      <c r="H18">
        <v>20</v>
      </c>
      <c r="I18">
        <v>1.7031499999999999</v>
      </c>
      <c r="J18">
        <v>1.6027</v>
      </c>
      <c r="K18">
        <v>2.1499199999999998</v>
      </c>
      <c r="L18" s="2">
        <f t="shared" si="8"/>
        <v>1.8185899999999997</v>
      </c>
      <c r="M18">
        <f t="shared" si="9"/>
        <v>0.29130263867668715</v>
      </c>
    </row>
    <row r="19" spans="1:13" x14ac:dyDescent="0.25">
      <c r="A19">
        <v>50</v>
      </c>
      <c r="B19">
        <v>2.7073399999999999</v>
      </c>
      <c r="C19">
        <v>1.2642500000000001</v>
      </c>
      <c r="D19">
        <v>2.4733900000000002</v>
      </c>
      <c r="E19" s="2">
        <f t="shared" si="4"/>
        <v>2.1483266666666667</v>
      </c>
      <c r="F19">
        <f t="shared" si="5"/>
        <v>0.77451714960569629</v>
      </c>
      <c r="H19">
        <v>25</v>
      </c>
      <c r="I19">
        <v>1.9933700000000001</v>
      </c>
      <c r="J19">
        <v>1.66439</v>
      </c>
      <c r="K19">
        <v>1.7365299999999999</v>
      </c>
      <c r="L19" s="2">
        <f t="shared" si="8"/>
        <v>1.7980966666666667</v>
      </c>
      <c r="M19">
        <f t="shared" si="9"/>
        <v>0.17291558904081883</v>
      </c>
    </row>
    <row r="20" spans="1:13" x14ac:dyDescent="0.25">
      <c r="A20">
        <v>100</v>
      </c>
      <c r="B20">
        <v>2.8208299999999999</v>
      </c>
      <c r="C20">
        <v>3.2989899999999999</v>
      </c>
      <c r="D20">
        <v>3.4311699999999998</v>
      </c>
      <c r="E20" s="2">
        <f t="shared" si="4"/>
        <v>3.1836633333333331</v>
      </c>
      <c r="F20">
        <f t="shared" si="5"/>
        <v>0.32109797404115353</v>
      </c>
      <c r="H20">
        <v>50</v>
      </c>
      <c r="I20">
        <v>2.3205399999999998</v>
      </c>
      <c r="J20">
        <v>1.97001</v>
      </c>
      <c r="K20">
        <v>2.3129</v>
      </c>
      <c r="L20" s="2">
        <f t="shared" si="8"/>
        <v>2.2011499999999997</v>
      </c>
      <c r="M20">
        <f t="shared" si="9"/>
        <v>0.20020955796364959</v>
      </c>
    </row>
    <row r="21" spans="1:13" x14ac:dyDescent="0.25">
      <c r="H21">
        <v>100</v>
      </c>
      <c r="I21">
        <v>2.63713</v>
      </c>
      <c r="J21">
        <v>2.0898400000000001</v>
      </c>
      <c r="K21">
        <v>2.2366199999999998</v>
      </c>
      <c r="L21" s="2">
        <f t="shared" si="8"/>
        <v>2.3211966666666668</v>
      </c>
      <c r="M21">
        <f t="shared" si="9"/>
        <v>0.28327812381709483</v>
      </c>
    </row>
    <row r="23" spans="1:13" s="1" customFormat="1" x14ac:dyDescent="0.25">
      <c r="A23" s="1" t="s">
        <v>51</v>
      </c>
      <c r="H23" s="1" t="s">
        <v>52</v>
      </c>
    </row>
    <row r="24" spans="1:13" s="1" customFormat="1" x14ac:dyDescent="0.25">
      <c r="A24" s="1" t="s">
        <v>62</v>
      </c>
      <c r="E24" s="1" t="s">
        <v>10</v>
      </c>
      <c r="F24" s="1" t="s">
        <v>60</v>
      </c>
      <c r="H24" s="1" t="s">
        <v>62</v>
      </c>
      <c r="L24" s="1" t="s">
        <v>10</v>
      </c>
      <c r="M24" s="1" t="s">
        <v>60</v>
      </c>
    </row>
    <row r="25" spans="1:13" x14ac:dyDescent="0.25">
      <c r="A25">
        <v>2.5</v>
      </c>
      <c r="B25">
        <v>2.01E-2</v>
      </c>
      <c r="C25">
        <v>2.6440000000000002E-2</v>
      </c>
      <c r="D25">
        <v>4.7280000000000003E-2</v>
      </c>
      <c r="E25" s="2">
        <f>AVERAGE(B25:D25)</f>
        <v>3.1273333333333334E-2</v>
      </c>
      <c r="F25">
        <f>STDEV(B25:D25)</f>
        <v>1.4220018752917779E-2</v>
      </c>
      <c r="H25">
        <v>5</v>
      </c>
      <c r="I25">
        <v>0.59375</v>
      </c>
      <c r="J25">
        <v>0.63534000000000002</v>
      </c>
      <c r="K25">
        <v>0.64080999999999999</v>
      </c>
      <c r="L25" s="2">
        <f>AVERAGE(I25:K25)</f>
        <v>0.62329999999999997</v>
      </c>
      <c r="M25">
        <f>STDEV(I25:K25)</f>
        <v>2.5736784958498606E-2</v>
      </c>
    </row>
    <row r="26" spans="1:13" x14ac:dyDescent="0.25">
      <c r="A26">
        <v>5</v>
      </c>
      <c r="B26">
        <v>0.52061999999999997</v>
      </c>
      <c r="C26">
        <v>0.52637</v>
      </c>
      <c r="D26">
        <v>0.10926</v>
      </c>
      <c r="E26" s="2">
        <f t="shared" ref="E26" si="10">AVERAGE(B26:D26)</f>
        <v>0.38541666666666669</v>
      </c>
      <c r="F26">
        <f t="shared" ref="F26" si="11">STDEV(B26:D26)</f>
        <v>0.23917596876219252</v>
      </c>
      <c r="H26">
        <v>10</v>
      </c>
      <c r="I26">
        <v>1.5149300000000001</v>
      </c>
      <c r="J26">
        <v>1.2922499999999999</v>
      </c>
      <c r="K26">
        <v>1.6366000000000001</v>
      </c>
      <c r="L26" s="2">
        <f t="shared" ref="L26" si="12">AVERAGE(I26:K26)</f>
        <v>1.48126</v>
      </c>
      <c r="M26">
        <f t="shared" ref="M26" si="13">STDEV(I26:K26)</f>
        <v>0.17462669412206153</v>
      </c>
    </row>
    <row r="27" spans="1:13" x14ac:dyDescent="0.25">
      <c r="A27">
        <v>10</v>
      </c>
      <c r="B27">
        <v>1.1882200000000001</v>
      </c>
      <c r="C27">
        <v>1.13958</v>
      </c>
      <c r="D27">
        <v>0.87838000000000005</v>
      </c>
      <c r="E27" s="2">
        <f t="shared" ref="E27:E32" si="14">AVERAGE(B27:D27)</f>
        <v>1.0687266666666666</v>
      </c>
      <c r="F27">
        <f t="shared" ref="F27:F32" si="15">STDEV(B27:D27)</f>
        <v>0.16662938676396091</v>
      </c>
      <c r="H27">
        <v>15</v>
      </c>
      <c r="I27">
        <v>2.2009099999999999</v>
      </c>
      <c r="J27">
        <v>2.2629100000000002</v>
      </c>
      <c r="K27">
        <v>2.1213199999999999</v>
      </c>
      <c r="L27" s="2">
        <f t="shared" ref="L27:L31" si="16">AVERAGE(I27:K27)</f>
        <v>2.1950466666666668</v>
      </c>
      <c r="M27">
        <f t="shared" ref="M27:M31" si="17">STDEV(I27:K27)</f>
        <v>7.0976869706499149E-2</v>
      </c>
    </row>
    <row r="28" spans="1:13" x14ac:dyDescent="0.25">
      <c r="A28">
        <v>15</v>
      </c>
      <c r="B28">
        <v>1.90381</v>
      </c>
      <c r="C28">
        <v>1.5762700000000001</v>
      </c>
      <c r="D28">
        <v>1.86903</v>
      </c>
      <c r="E28" s="2">
        <f t="shared" si="14"/>
        <v>1.7830366666666666</v>
      </c>
      <c r="F28">
        <f t="shared" si="15"/>
        <v>0.17990762333301311</v>
      </c>
      <c r="H28">
        <v>20</v>
      </c>
      <c r="I28">
        <v>2.3484699999999998</v>
      </c>
      <c r="J28">
        <v>1.9313</v>
      </c>
      <c r="K28">
        <v>2.41</v>
      </c>
      <c r="L28" s="2">
        <f t="shared" si="16"/>
        <v>2.2299233333333333</v>
      </c>
      <c r="M28">
        <f t="shared" si="17"/>
        <v>0.26043887312253011</v>
      </c>
    </row>
    <row r="29" spans="1:13" x14ac:dyDescent="0.25">
      <c r="A29">
        <v>20</v>
      </c>
      <c r="B29">
        <v>2.2673700000000001</v>
      </c>
      <c r="C29">
        <v>1.7733300000000001</v>
      </c>
      <c r="D29">
        <v>2.0940500000000002</v>
      </c>
      <c r="E29" s="2">
        <f t="shared" si="14"/>
        <v>2.0449166666666669</v>
      </c>
      <c r="F29">
        <f t="shared" si="15"/>
        <v>0.25065802148212485</v>
      </c>
      <c r="H29">
        <v>25</v>
      </c>
      <c r="I29">
        <v>3.1601400000000002</v>
      </c>
      <c r="J29">
        <v>2.9185400000000001</v>
      </c>
      <c r="K29">
        <v>3.0107599999999999</v>
      </c>
      <c r="L29" s="2">
        <f t="shared" si="16"/>
        <v>3.0298133333333332</v>
      </c>
      <c r="M29">
        <f t="shared" si="17"/>
        <v>0.12192174594112956</v>
      </c>
    </row>
    <row r="30" spans="1:13" x14ac:dyDescent="0.25">
      <c r="A30">
        <v>25</v>
      </c>
      <c r="B30">
        <v>2.5612900000000001</v>
      </c>
      <c r="C30">
        <v>2.0950000000000002</v>
      </c>
      <c r="D30">
        <v>2.1796899999999999</v>
      </c>
      <c r="E30" s="2">
        <f t="shared" si="14"/>
        <v>2.2786599999999999</v>
      </c>
      <c r="F30">
        <f t="shared" si="15"/>
        <v>0.24840065760782518</v>
      </c>
      <c r="H30">
        <v>50</v>
      </c>
      <c r="I30">
        <v>4.3151700000000002</v>
      </c>
      <c r="J30">
        <v>3.0148999999999999</v>
      </c>
      <c r="K30">
        <v>4.3773299999999997</v>
      </c>
      <c r="L30" s="2">
        <f t="shared" si="16"/>
        <v>3.9024666666666668</v>
      </c>
      <c r="M30">
        <f t="shared" si="17"/>
        <v>0.76928337251843304</v>
      </c>
    </row>
    <row r="31" spans="1:13" x14ac:dyDescent="0.25">
      <c r="A31">
        <v>50</v>
      </c>
      <c r="B31">
        <v>3.1136499999999998</v>
      </c>
      <c r="C31">
        <v>2.5370200000000001</v>
      </c>
      <c r="D31">
        <v>2.6129500000000001</v>
      </c>
      <c r="E31" s="2">
        <f t="shared" si="14"/>
        <v>2.75454</v>
      </c>
      <c r="F31">
        <f t="shared" si="15"/>
        <v>0.31330709423822484</v>
      </c>
      <c r="H31">
        <v>100</v>
      </c>
      <c r="I31">
        <v>3.6735099999999998</v>
      </c>
      <c r="J31">
        <v>4.56447</v>
      </c>
      <c r="K31">
        <v>2.7661099999999998</v>
      </c>
      <c r="L31" s="2">
        <f t="shared" si="16"/>
        <v>3.6680299999999999</v>
      </c>
      <c r="M31">
        <f t="shared" si="17"/>
        <v>0.89919252399027383</v>
      </c>
    </row>
    <row r="32" spans="1:13" x14ac:dyDescent="0.25">
      <c r="A32">
        <v>100</v>
      </c>
      <c r="B32">
        <v>3.79434</v>
      </c>
      <c r="C32">
        <v>3.0315300000000001</v>
      </c>
      <c r="D32">
        <v>3.4959099999999999</v>
      </c>
      <c r="E32" s="2">
        <f t="shared" si="14"/>
        <v>3.4405933333333336</v>
      </c>
      <c r="F32">
        <f t="shared" si="15"/>
        <v>0.38440177449295593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6D9F7-3379-4E82-B6D4-41A23F004565}">
  <dimension ref="A1:M35"/>
  <sheetViews>
    <sheetView workbookViewId="0">
      <selection activeCell="K25" sqref="K25"/>
    </sheetView>
  </sheetViews>
  <sheetFormatPr defaultColWidth="8.85546875" defaultRowHeight="15" x14ac:dyDescent="0.25"/>
  <sheetData>
    <row r="1" spans="1:13" s="1" customFormat="1" x14ac:dyDescent="0.25">
      <c r="A1" s="1" t="s">
        <v>44</v>
      </c>
      <c r="H1" s="1" t="s">
        <v>45</v>
      </c>
    </row>
    <row r="2" spans="1:13" s="1" customFormat="1" x14ac:dyDescent="0.25">
      <c r="A2" s="1" t="s">
        <v>62</v>
      </c>
      <c r="E2" s="1" t="s">
        <v>10</v>
      </c>
      <c r="F2" s="1" t="s">
        <v>60</v>
      </c>
      <c r="H2" s="1" t="s">
        <v>62</v>
      </c>
      <c r="L2" s="1" t="s">
        <v>10</v>
      </c>
      <c r="M2" s="1" t="s">
        <v>60</v>
      </c>
    </row>
    <row r="3" spans="1:13" x14ac:dyDescent="0.25">
      <c r="A3">
        <v>1</v>
      </c>
      <c r="B3" s="2">
        <v>-1.6480000000000002E-2</v>
      </c>
      <c r="C3">
        <v>7.4149999999999994E-2</v>
      </c>
      <c r="D3">
        <v>1.6320000000000001E-2</v>
      </c>
      <c r="E3" s="2">
        <f>AVERAGE(B3:D3)</f>
        <v>2.4663333333333332E-2</v>
      </c>
      <c r="F3">
        <f>STDEV(B3:D3)</f>
        <v>4.5887445269194638E-2</v>
      </c>
      <c r="H3">
        <v>2.5</v>
      </c>
      <c r="I3">
        <v>9.1810000000000003E-2</v>
      </c>
      <c r="J3">
        <v>0.10285999999999999</v>
      </c>
      <c r="K3">
        <v>6.6930000000000003E-2</v>
      </c>
      <c r="L3" s="2">
        <f>AVERAGE(I3:K3)</f>
        <v>8.72E-2</v>
      </c>
      <c r="M3">
        <f>STDEV(I3:K3)</f>
        <v>1.8403268731396551E-2</v>
      </c>
    </row>
    <row r="4" spans="1:13" x14ac:dyDescent="0.25">
      <c r="A4">
        <v>2.5</v>
      </c>
      <c r="B4">
        <v>-7.0299999999999998E-3</v>
      </c>
      <c r="C4">
        <v>0.15271999999999999</v>
      </c>
      <c r="D4">
        <v>0.16916</v>
      </c>
      <c r="E4" s="2">
        <f t="shared" ref="E4:E5" si="0">AVERAGE(B4:D4)</f>
        <v>0.10494999999999999</v>
      </c>
      <c r="F4">
        <f t="shared" ref="F4:F5" si="1">STDEV(B4:D4)</f>
        <v>9.7325272668510932E-2</v>
      </c>
      <c r="H4">
        <v>5</v>
      </c>
      <c r="I4">
        <v>0.18501999999999999</v>
      </c>
      <c r="J4">
        <v>0.12386999999999999</v>
      </c>
      <c r="K4">
        <v>0.22781999999999999</v>
      </c>
      <c r="L4" s="2">
        <f t="shared" ref="L4:L10" si="2">AVERAGE(I4:K4)</f>
        <v>0.17890333333333333</v>
      </c>
      <c r="M4">
        <f t="shared" ref="M4:M10" si="3">STDEV(I4:K4)</f>
        <v>5.2244242106985618E-2</v>
      </c>
    </row>
    <row r="5" spans="1:13" x14ac:dyDescent="0.25">
      <c r="A5">
        <v>5</v>
      </c>
      <c r="B5">
        <v>-6.1399999999999996E-3</v>
      </c>
      <c r="C5">
        <v>0.21357000000000001</v>
      </c>
      <c r="D5">
        <v>0.38512999999999997</v>
      </c>
      <c r="E5" s="2">
        <f t="shared" si="0"/>
        <v>0.19752</v>
      </c>
      <c r="F5">
        <f t="shared" si="1"/>
        <v>0.19612815988531579</v>
      </c>
      <c r="H5">
        <v>10</v>
      </c>
      <c r="I5">
        <v>0.50895000000000001</v>
      </c>
      <c r="J5">
        <v>0.53205999999999998</v>
      </c>
      <c r="K5">
        <v>0.50754999999999995</v>
      </c>
      <c r="L5" s="2">
        <f t="shared" si="2"/>
        <v>0.51618666666666668</v>
      </c>
      <c r="M5">
        <f t="shared" si="3"/>
        <v>1.3764520817425258E-2</v>
      </c>
    </row>
    <row r="6" spans="1:13" x14ac:dyDescent="0.25">
      <c r="A6">
        <v>10</v>
      </c>
      <c r="B6">
        <v>0.55508000000000002</v>
      </c>
      <c r="C6">
        <v>0.60480999999999996</v>
      </c>
      <c r="D6">
        <v>0.51692000000000005</v>
      </c>
      <c r="E6" s="2">
        <f t="shared" ref="E6:E11" si="4">AVERAGE(B6:D6)</f>
        <v>0.55893666666666664</v>
      </c>
      <c r="F6">
        <f t="shared" ref="F6:F11" si="5">STDEV(B6:D6)</f>
        <v>4.4071741891299573E-2</v>
      </c>
      <c r="H6">
        <v>15</v>
      </c>
      <c r="I6">
        <v>0.61065999999999998</v>
      </c>
      <c r="J6">
        <v>0.63495000000000001</v>
      </c>
      <c r="K6">
        <v>0.51451999999999998</v>
      </c>
      <c r="L6" s="2">
        <f t="shared" si="2"/>
        <v>0.58671000000000006</v>
      </c>
      <c r="M6">
        <f t="shared" si="3"/>
        <v>6.3687110940911756E-2</v>
      </c>
    </row>
    <row r="7" spans="1:13" x14ac:dyDescent="0.25">
      <c r="A7">
        <v>15</v>
      </c>
      <c r="B7">
        <v>0.43741000000000002</v>
      </c>
      <c r="C7">
        <v>0.59448000000000001</v>
      </c>
      <c r="D7">
        <v>0.61834</v>
      </c>
      <c r="E7" s="2">
        <f t="shared" si="4"/>
        <v>0.55007666666666666</v>
      </c>
      <c r="F7">
        <f t="shared" si="5"/>
        <v>9.8298821118736154E-2</v>
      </c>
      <c r="H7">
        <v>20</v>
      </c>
      <c r="I7">
        <v>0.74326000000000003</v>
      </c>
      <c r="J7">
        <v>0.87919999999999998</v>
      </c>
      <c r="K7">
        <v>0.99497000000000002</v>
      </c>
      <c r="L7" s="2">
        <f t="shared" si="2"/>
        <v>0.87247666666666668</v>
      </c>
      <c r="M7">
        <f t="shared" si="3"/>
        <v>0.12598961637108563</v>
      </c>
    </row>
    <row r="8" spans="1:13" x14ac:dyDescent="0.25">
      <c r="A8">
        <v>20</v>
      </c>
      <c r="B8">
        <v>0.63129999999999997</v>
      </c>
      <c r="C8">
        <v>0.92988000000000004</v>
      </c>
      <c r="D8">
        <v>1.0710500000000001</v>
      </c>
      <c r="E8" s="2">
        <f t="shared" si="4"/>
        <v>0.87740999999999991</v>
      </c>
      <c r="F8">
        <f t="shared" si="5"/>
        <v>0.22452136045374449</v>
      </c>
      <c r="H8">
        <v>25</v>
      </c>
      <c r="I8">
        <v>1.07246</v>
      </c>
      <c r="J8">
        <v>0.96555000000000002</v>
      </c>
      <c r="K8">
        <v>1.1800299999999999</v>
      </c>
      <c r="L8" s="2">
        <f t="shared" si="2"/>
        <v>1.0726799999999999</v>
      </c>
      <c r="M8">
        <f t="shared" si="3"/>
        <v>0.10724016924641619</v>
      </c>
    </row>
    <row r="9" spans="1:13" x14ac:dyDescent="0.25">
      <c r="A9">
        <v>25</v>
      </c>
      <c r="B9">
        <v>0.72228999999999999</v>
      </c>
      <c r="C9">
        <v>1.0048999999999999</v>
      </c>
      <c r="D9">
        <v>1.23986</v>
      </c>
      <c r="E9" s="2">
        <f t="shared" si="4"/>
        <v>0.98901666666666654</v>
      </c>
      <c r="F9">
        <f t="shared" si="5"/>
        <v>0.25915031629024476</v>
      </c>
      <c r="H9">
        <v>50</v>
      </c>
      <c r="I9">
        <v>1.09595</v>
      </c>
      <c r="J9">
        <v>1.2313799999999999</v>
      </c>
      <c r="K9">
        <v>1.3510599999999999</v>
      </c>
      <c r="L9" s="2">
        <f t="shared" si="2"/>
        <v>1.2261299999999999</v>
      </c>
      <c r="M9">
        <f t="shared" si="3"/>
        <v>0.12763600550001553</v>
      </c>
    </row>
    <row r="10" spans="1:13" x14ac:dyDescent="0.25">
      <c r="A10">
        <v>50</v>
      </c>
      <c r="B10">
        <v>1.02196</v>
      </c>
      <c r="C10">
        <v>1.1882699999999999</v>
      </c>
      <c r="D10">
        <v>1.3182400000000001</v>
      </c>
      <c r="E10" s="2">
        <f t="shared" si="4"/>
        <v>1.1761566666666667</v>
      </c>
      <c r="F10">
        <f t="shared" si="5"/>
        <v>0.14851097344416261</v>
      </c>
      <c r="H10">
        <v>100</v>
      </c>
      <c r="I10">
        <v>1.5745400000000001</v>
      </c>
      <c r="J10">
        <v>1.54793</v>
      </c>
      <c r="K10">
        <v>1.3098000000000001</v>
      </c>
      <c r="L10" s="2">
        <f t="shared" si="2"/>
        <v>1.4774233333333333</v>
      </c>
      <c r="M10">
        <f t="shared" si="3"/>
        <v>0.14577451571976952</v>
      </c>
    </row>
    <row r="11" spans="1:13" x14ac:dyDescent="0.25">
      <c r="A11">
        <v>100</v>
      </c>
      <c r="B11">
        <v>1.0550999999999999</v>
      </c>
      <c r="C11">
        <v>1.1761200000000001</v>
      </c>
      <c r="D11">
        <v>1.40002</v>
      </c>
      <c r="E11" s="2">
        <f t="shared" si="4"/>
        <v>1.2104133333333333</v>
      </c>
      <c r="F11">
        <f t="shared" si="5"/>
        <v>0.17499850323169391</v>
      </c>
    </row>
    <row r="13" spans="1:13" s="1" customFormat="1" x14ac:dyDescent="0.25">
      <c r="A13" s="1" t="s">
        <v>46</v>
      </c>
      <c r="H13" s="1" t="s">
        <v>14</v>
      </c>
    </row>
    <row r="14" spans="1:13" s="1" customFormat="1" x14ac:dyDescent="0.25">
      <c r="A14" s="1" t="s">
        <v>62</v>
      </c>
      <c r="E14" s="1" t="s">
        <v>10</v>
      </c>
      <c r="F14" s="1" t="s">
        <v>60</v>
      </c>
      <c r="H14" s="1" t="s">
        <v>62</v>
      </c>
      <c r="L14" s="1" t="s">
        <v>10</v>
      </c>
      <c r="M14" s="1" t="s">
        <v>60</v>
      </c>
    </row>
    <row r="15" spans="1:13" x14ac:dyDescent="0.25">
      <c r="A15">
        <v>1</v>
      </c>
      <c r="B15">
        <v>9.2579999999999996E-2</v>
      </c>
      <c r="C15">
        <v>3.4160000000000003E-2</v>
      </c>
      <c r="D15">
        <v>-5.663E-2</v>
      </c>
      <c r="E15" s="2">
        <f>AVERAGE(B15:D15)</f>
        <v>2.3369999999999998E-2</v>
      </c>
      <c r="F15">
        <f>STDEV(B15:D15)</f>
        <v>7.5187925227392732E-2</v>
      </c>
      <c r="H15">
        <v>1</v>
      </c>
      <c r="I15">
        <v>5.1110000000000003E-2</v>
      </c>
      <c r="J15">
        <v>4.2970000000000001E-2</v>
      </c>
      <c r="K15">
        <v>5.398E-2</v>
      </c>
      <c r="L15" s="2">
        <f>AVERAGE(I15:K15)</f>
        <v>4.9353333333333332E-2</v>
      </c>
      <c r="M15">
        <f>STDEV(I15:K15)</f>
        <v>5.711342515848033E-3</v>
      </c>
    </row>
    <row r="16" spans="1:13" x14ac:dyDescent="0.25">
      <c r="A16">
        <v>2.5</v>
      </c>
      <c r="B16">
        <v>9.0459999999999999E-2</v>
      </c>
      <c r="C16">
        <v>0.41038000000000002</v>
      </c>
      <c r="D16">
        <v>0.17229</v>
      </c>
      <c r="E16" s="2">
        <f t="shared" ref="E16:E23" si="6">AVERAGE(B16:D16)</f>
        <v>0.22437666666666667</v>
      </c>
      <c r="F16">
        <f t="shared" ref="F16:F23" si="7">STDEV(B16:D16)</f>
        <v>0.16619857771152355</v>
      </c>
      <c r="H16">
        <v>2.5</v>
      </c>
      <c r="I16">
        <v>0.16209000000000001</v>
      </c>
      <c r="J16">
        <v>0.15995999999999999</v>
      </c>
      <c r="K16">
        <v>0.19814999999999999</v>
      </c>
      <c r="L16" s="2">
        <f t="shared" ref="L16:L22" si="8">AVERAGE(I16:K16)</f>
        <v>0.1734</v>
      </c>
      <c r="M16">
        <f t="shared" ref="M16:M22" si="9">STDEV(I16:K16)</f>
        <v>2.1460570821858448E-2</v>
      </c>
    </row>
    <row r="17" spans="1:13" x14ac:dyDescent="0.25">
      <c r="A17">
        <v>5</v>
      </c>
      <c r="B17">
        <v>0.35987000000000002</v>
      </c>
      <c r="C17">
        <v>0.33379999999999999</v>
      </c>
      <c r="D17">
        <v>0.27578000000000003</v>
      </c>
      <c r="E17" s="2">
        <f t="shared" si="6"/>
        <v>0.32314999999999999</v>
      </c>
      <c r="F17">
        <f t="shared" si="7"/>
        <v>4.3044731384920751E-2</v>
      </c>
      <c r="H17">
        <v>5</v>
      </c>
      <c r="I17">
        <v>0.37646000000000002</v>
      </c>
      <c r="J17">
        <v>0.35235</v>
      </c>
      <c r="K17">
        <v>0.35558000000000001</v>
      </c>
      <c r="L17" s="2">
        <f t="shared" si="8"/>
        <v>0.3614633333333333</v>
      </c>
      <c r="M17">
        <f t="shared" si="9"/>
        <v>1.3087522047100191E-2</v>
      </c>
    </row>
    <row r="18" spans="1:13" x14ac:dyDescent="0.25">
      <c r="A18">
        <v>10</v>
      </c>
      <c r="B18">
        <v>0.49160999999999999</v>
      </c>
      <c r="C18">
        <v>0.67122999999999999</v>
      </c>
      <c r="D18">
        <v>0.44313999999999998</v>
      </c>
      <c r="E18" s="2">
        <f t="shared" si="6"/>
        <v>0.53532666666666673</v>
      </c>
      <c r="F18">
        <f t="shared" si="7"/>
        <v>0.12016497922994571</v>
      </c>
      <c r="H18">
        <v>10</v>
      </c>
      <c r="I18">
        <v>0.53588000000000002</v>
      </c>
      <c r="J18">
        <v>0.66984999999999995</v>
      </c>
      <c r="K18">
        <v>0.69806000000000001</v>
      </c>
      <c r="L18" s="2">
        <f t="shared" si="8"/>
        <v>0.63459666666666659</v>
      </c>
      <c r="M18">
        <f t="shared" si="9"/>
        <v>8.6646905503505553E-2</v>
      </c>
    </row>
    <row r="19" spans="1:13" x14ac:dyDescent="0.25">
      <c r="A19">
        <v>15</v>
      </c>
      <c r="B19">
        <v>0.66935</v>
      </c>
      <c r="C19">
        <v>0.81452000000000002</v>
      </c>
      <c r="D19">
        <v>0.73982000000000003</v>
      </c>
      <c r="E19" s="2">
        <f t="shared" si="6"/>
        <v>0.74122999999999994</v>
      </c>
      <c r="F19">
        <f t="shared" si="7"/>
        <v>7.2595270507106735E-2</v>
      </c>
      <c r="H19">
        <v>15</v>
      </c>
      <c r="I19">
        <v>1.0074799999999999</v>
      </c>
      <c r="J19">
        <v>0.97338000000000002</v>
      </c>
      <c r="K19">
        <v>1.00875</v>
      </c>
      <c r="L19" s="2">
        <f t="shared" si="8"/>
        <v>0.99653666666666663</v>
      </c>
      <c r="M19">
        <f t="shared" si="9"/>
        <v>2.006431243111342E-2</v>
      </c>
    </row>
    <row r="20" spans="1:13" x14ac:dyDescent="0.25">
      <c r="A20">
        <v>20</v>
      </c>
      <c r="B20">
        <v>0.96938000000000002</v>
      </c>
      <c r="C20">
        <v>1.1309400000000001</v>
      </c>
      <c r="D20">
        <v>1.0487299999999999</v>
      </c>
      <c r="E20" s="2">
        <f t="shared" si="6"/>
        <v>1.0496833333333333</v>
      </c>
      <c r="F20">
        <f t="shared" si="7"/>
        <v>8.0784218962204099E-2</v>
      </c>
      <c r="H20">
        <v>20</v>
      </c>
      <c r="I20">
        <v>1.0202500000000001</v>
      </c>
      <c r="J20">
        <v>0.91200999999999999</v>
      </c>
      <c r="K20">
        <v>1.1287700000000001</v>
      </c>
      <c r="L20" s="2">
        <f t="shared" si="8"/>
        <v>1.0203433333333334</v>
      </c>
      <c r="M20">
        <f t="shared" si="9"/>
        <v>0.10838003014085824</v>
      </c>
    </row>
    <row r="21" spans="1:13" x14ac:dyDescent="0.25">
      <c r="A21">
        <v>25</v>
      </c>
      <c r="B21">
        <v>1.1019099999999999</v>
      </c>
      <c r="C21">
        <v>1.12948</v>
      </c>
      <c r="D21">
        <v>0.91132999999999997</v>
      </c>
      <c r="E21" s="2">
        <f t="shared" si="6"/>
        <v>1.0475733333333335</v>
      </c>
      <c r="F21">
        <f t="shared" si="7"/>
        <v>0.11879272129778548</v>
      </c>
      <c r="H21">
        <v>25</v>
      </c>
      <c r="I21">
        <v>1.1428700000000001</v>
      </c>
      <c r="J21">
        <v>1.1809799999999999</v>
      </c>
      <c r="K21">
        <v>1.3087899999999999</v>
      </c>
      <c r="L21" s="2">
        <f t="shared" si="8"/>
        <v>1.2108800000000002</v>
      </c>
      <c r="M21">
        <f t="shared" si="9"/>
        <v>8.6907244231997083E-2</v>
      </c>
    </row>
    <row r="22" spans="1:13" x14ac:dyDescent="0.25">
      <c r="A22">
        <v>50</v>
      </c>
      <c r="B22">
        <v>1.0693299999999999</v>
      </c>
      <c r="C22">
        <v>1.36124</v>
      </c>
      <c r="D22">
        <v>1.22468</v>
      </c>
      <c r="E22" s="2">
        <f t="shared" si="6"/>
        <v>1.2184166666666665</v>
      </c>
      <c r="F22">
        <f t="shared" si="7"/>
        <v>0.14605575659087644</v>
      </c>
      <c r="H22">
        <v>50</v>
      </c>
      <c r="I22">
        <v>1.08345</v>
      </c>
      <c r="J22">
        <v>1.18354</v>
      </c>
      <c r="K22">
        <v>1.28742</v>
      </c>
      <c r="L22" s="2">
        <f t="shared" si="8"/>
        <v>1.1848033333333332</v>
      </c>
      <c r="M22">
        <f t="shared" si="9"/>
        <v>0.10199086838209258</v>
      </c>
    </row>
    <row r="23" spans="1:13" x14ac:dyDescent="0.25">
      <c r="A23">
        <v>100</v>
      </c>
      <c r="B23">
        <v>1.09653</v>
      </c>
      <c r="C23">
        <v>1.27919</v>
      </c>
      <c r="D23">
        <v>1.2555700000000001</v>
      </c>
      <c r="E23" s="2">
        <f t="shared" si="6"/>
        <v>1.2104300000000001</v>
      </c>
      <c r="F23">
        <f t="shared" si="7"/>
        <v>9.9344771377259736E-2</v>
      </c>
    </row>
    <row r="25" spans="1:13" s="1" customFormat="1" x14ac:dyDescent="0.25">
      <c r="A25" s="1" t="s">
        <v>47</v>
      </c>
      <c r="H25" s="1" t="s">
        <v>48</v>
      </c>
    </row>
    <row r="26" spans="1:13" s="1" customFormat="1" x14ac:dyDescent="0.25">
      <c r="A26" s="1" t="s">
        <v>62</v>
      </c>
      <c r="E26" s="1" t="s">
        <v>10</v>
      </c>
      <c r="F26" s="1" t="s">
        <v>60</v>
      </c>
      <c r="H26" s="1" t="s">
        <v>62</v>
      </c>
      <c r="L26" s="1" t="s">
        <v>10</v>
      </c>
      <c r="M26" s="1" t="s">
        <v>60</v>
      </c>
    </row>
    <row r="27" spans="1:13" x14ac:dyDescent="0.25">
      <c r="A27">
        <v>2.5</v>
      </c>
      <c r="B27">
        <v>4.0039999999999999E-2</v>
      </c>
      <c r="C27">
        <v>0.17598</v>
      </c>
      <c r="D27">
        <v>0.17402000000000001</v>
      </c>
      <c r="E27" s="2">
        <f>AVERAGE(B27:D27)</f>
        <v>0.13001333333333334</v>
      </c>
      <c r="F27">
        <f>STDEV(B27:D27)</f>
        <v>7.7925354881022757E-2</v>
      </c>
      <c r="H27">
        <v>1</v>
      </c>
      <c r="I27">
        <v>2.7830000000000001E-2</v>
      </c>
      <c r="J27">
        <v>-4.2599999999999999E-3</v>
      </c>
      <c r="K27">
        <v>7.0180000000000006E-2</v>
      </c>
      <c r="L27" s="2">
        <f>AVERAGE(I27:K27)</f>
        <v>3.125E-2</v>
      </c>
      <c r="M27">
        <f>STDEV(I27:K27)</f>
        <v>3.7337657934048307E-2</v>
      </c>
    </row>
    <row r="28" spans="1:13" x14ac:dyDescent="0.25">
      <c r="A28">
        <v>5</v>
      </c>
      <c r="B28">
        <v>0.2681</v>
      </c>
      <c r="C28">
        <v>0.40426000000000001</v>
      </c>
      <c r="D28">
        <v>0.47205000000000003</v>
      </c>
      <c r="E28" s="2">
        <f t="shared" ref="E28:E33" si="10">AVERAGE(B28:D28)</f>
        <v>0.38147000000000003</v>
      </c>
      <c r="F28">
        <f t="shared" ref="F28:F33" si="11">STDEV(B28:D28)</f>
        <v>0.10386740922926671</v>
      </c>
      <c r="H28">
        <v>2.5</v>
      </c>
      <c r="I28">
        <v>0.20132</v>
      </c>
      <c r="J28">
        <v>9.8919999999999994E-2</v>
      </c>
      <c r="K28">
        <v>0.18911</v>
      </c>
      <c r="L28" s="2">
        <f t="shared" ref="L28:L33" si="12">AVERAGE(I28:K28)</f>
        <v>0.16311666666666666</v>
      </c>
      <c r="M28">
        <f t="shared" ref="M28:M33" si="13">STDEV(I28:K28)</f>
        <v>5.5930135287994169E-2</v>
      </c>
    </row>
    <row r="29" spans="1:13" x14ac:dyDescent="0.25">
      <c r="A29">
        <v>10</v>
      </c>
      <c r="B29">
        <v>0.48397000000000001</v>
      </c>
      <c r="C29">
        <v>0.53608999999999996</v>
      </c>
      <c r="D29">
        <v>0.61512</v>
      </c>
      <c r="E29" s="2">
        <f t="shared" si="10"/>
        <v>0.54505999999999999</v>
      </c>
      <c r="F29">
        <f t="shared" si="11"/>
        <v>6.6033524061646143E-2</v>
      </c>
      <c r="H29">
        <v>5</v>
      </c>
      <c r="I29">
        <v>0.43175000000000002</v>
      </c>
      <c r="J29">
        <v>0.3095</v>
      </c>
      <c r="K29">
        <v>0.43645</v>
      </c>
      <c r="L29" s="2">
        <f t="shared" si="12"/>
        <v>0.39256666666666667</v>
      </c>
      <c r="M29">
        <f t="shared" si="13"/>
        <v>7.1976217136866583E-2</v>
      </c>
    </row>
    <row r="30" spans="1:13" x14ac:dyDescent="0.25">
      <c r="A30">
        <v>15</v>
      </c>
      <c r="B30">
        <v>0.91500000000000004</v>
      </c>
      <c r="C30">
        <v>0.84957000000000005</v>
      </c>
      <c r="D30">
        <v>1.12991</v>
      </c>
      <c r="E30" s="2">
        <f t="shared" si="10"/>
        <v>0.96482666666666661</v>
      </c>
      <c r="F30">
        <f t="shared" si="11"/>
        <v>0.14666169040800572</v>
      </c>
      <c r="H30">
        <v>10</v>
      </c>
      <c r="I30">
        <v>0.55425999999999997</v>
      </c>
      <c r="J30">
        <v>0.47810000000000002</v>
      </c>
      <c r="K30">
        <v>0.61628000000000005</v>
      </c>
      <c r="L30" s="2">
        <f t="shared" si="12"/>
        <v>0.54954666666666663</v>
      </c>
      <c r="M30">
        <f t="shared" si="13"/>
        <v>6.9210474159143331E-2</v>
      </c>
    </row>
    <row r="31" spans="1:13" x14ac:dyDescent="0.25">
      <c r="A31">
        <v>20</v>
      </c>
      <c r="B31">
        <v>0.62875000000000003</v>
      </c>
      <c r="C31">
        <v>0.94293000000000005</v>
      </c>
      <c r="D31">
        <v>0.99419999999999997</v>
      </c>
      <c r="E31" s="2">
        <f t="shared" si="10"/>
        <v>0.85529333333333335</v>
      </c>
      <c r="F31">
        <f t="shared" si="11"/>
        <v>0.19785996217864135</v>
      </c>
      <c r="H31">
        <v>15</v>
      </c>
      <c r="I31">
        <v>0.82155999999999996</v>
      </c>
      <c r="J31">
        <v>0.82599</v>
      </c>
      <c r="K31">
        <v>0.84741</v>
      </c>
      <c r="L31" s="2">
        <f t="shared" si="12"/>
        <v>0.83165333333333324</v>
      </c>
      <c r="M31">
        <f t="shared" si="13"/>
        <v>1.3824276955173232E-2</v>
      </c>
    </row>
    <row r="32" spans="1:13" x14ac:dyDescent="0.25">
      <c r="A32">
        <v>25</v>
      </c>
      <c r="B32">
        <v>0.97577000000000003</v>
      </c>
      <c r="C32">
        <v>1.0040100000000001</v>
      </c>
      <c r="D32">
        <v>1.0899300000000001</v>
      </c>
      <c r="E32" s="2">
        <f t="shared" si="10"/>
        <v>1.0232366666666668</v>
      </c>
      <c r="F32">
        <f t="shared" si="11"/>
        <v>5.9459018940219113E-2</v>
      </c>
      <c r="H32">
        <v>20</v>
      </c>
      <c r="I32">
        <v>0.69479000000000002</v>
      </c>
      <c r="J32">
        <v>0.87224000000000002</v>
      </c>
      <c r="K32">
        <v>1.07362</v>
      </c>
      <c r="L32" s="2">
        <f t="shared" si="12"/>
        <v>0.88021666666666665</v>
      </c>
      <c r="M32">
        <f t="shared" si="13"/>
        <v>0.18954092601159672</v>
      </c>
    </row>
    <row r="33" spans="1:13" x14ac:dyDescent="0.25">
      <c r="A33">
        <v>50</v>
      </c>
      <c r="B33">
        <v>0.99109999999999998</v>
      </c>
      <c r="C33">
        <v>0.98292999999999997</v>
      </c>
      <c r="D33">
        <v>1.0724899999999999</v>
      </c>
      <c r="E33" s="2">
        <f t="shared" si="10"/>
        <v>1.0155066666666668</v>
      </c>
      <c r="F33">
        <f t="shared" si="11"/>
        <v>4.9517799156801504E-2</v>
      </c>
      <c r="H33">
        <v>25</v>
      </c>
      <c r="I33">
        <v>1.12462</v>
      </c>
      <c r="J33">
        <v>1.0530200000000001</v>
      </c>
      <c r="K33">
        <v>1.16612</v>
      </c>
      <c r="L33" s="2">
        <f t="shared" si="12"/>
        <v>1.1145866666666668</v>
      </c>
      <c r="M33">
        <f t="shared" si="13"/>
        <v>5.7213663869160929E-2</v>
      </c>
    </row>
    <row r="34" spans="1:13" x14ac:dyDescent="0.25">
      <c r="A34">
        <v>100</v>
      </c>
      <c r="B34">
        <v>1.05169</v>
      </c>
      <c r="C34">
        <v>1.14147</v>
      </c>
      <c r="D34">
        <v>1.44991</v>
      </c>
      <c r="E34" s="2">
        <f t="shared" ref="E34" si="14">AVERAGE(B34:D34)</f>
        <v>1.2143566666666665</v>
      </c>
      <c r="F34">
        <f t="shared" ref="F34" si="15">STDEV(B34:D34)</f>
        <v>0.20887590031722952</v>
      </c>
      <c r="H34">
        <v>50</v>
      </c>
      <c r="I34">
        <v>1.0911900000000001</v>
      </c>
      <c r="J34">
        <v>1.1587499999999999</v>
      </c>
      <c r="K34">
        <v>1.3165</v>
      </c>
      <c r="L34" s="2">
        <f t="shared" ref="L34:L35" si="16">AVERAGE(I34:K34)</f>
        <v>1.1888133333333333</v>
      </c>
      <c r="M34">
        <f t="shared" ref="M34:M35" si="17">STDEV(I34:K34)</f>
        <v>0.11562440068313144</v>
      </c>
    </row>
    <row r="35" spans="1:13" x14ac:dyDescent="0.25">
      <c r="H35">
        <v>100</v>
      </c>
      <c r="I35">
        <v>1.4659199999999999</v>
      </c>
      <c r="J35">
        <v>1.5143599999999999</v>
      </c>
      <c r="K35">
        <v>1.39916</v>
      </c>
      <c r="L35" s="2">
        <f t="shared" si="16"/>
        <v>1.4598133333333332</v>
      </c>
      <c r="M35">
        <f t="shared" si="17"/>
        <v>5.7842272892179226E-2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63F0-57CE-654C-AF13-20253EB97825}">
  <dimension ref="C4:C6"/>
  <sheetViews>
    <sheetView tabSelected="1" zoomScale="59" workbookViewId="0">
      <selection activeCell="I16" sqref="I16"/>
    </sheetView>
  </sheetViews>
  <sheetFormatPr defaultColWidth="10.85546875" defaultRowHeight="15.75" x14ac:dyDescent="0.25"/>
  <cols>
    <col min="1" max="2" width="10.85546875" style="3"/>
    <col min="3" max="3" width="91" style="3" customWidth="1"/>
    <col min="4" max="16384" width="10.85546875" style="3"/>
  </cols>
  <sheetData>
    <row r="4" spans="3:3" ht="46.5" x14ac:dyDescent="0.7">
      <c r="C4" s="18" t="s">
        <v>185</v>
      </c>
    </row>
    <row r="6" spans="3:3" ht="365.1" customHeight="1" x14ac:dyDescent="0.25">
      <c r="C6" s="3" t="e" vm="17">
        <v>#VALUE!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654C-340B-534C-A9E4-67E270B426A2}">
  <dimension ref="C3:I6"/>
  <sheetViews>
    <sheetView zoomScale="25" workbookViewId="0">
      <selection activeCell="I86" sqref="I86"/>
    </sheetView>
  </sheetViews>
  <sheetFormatPr defaultColWidth="10.85546875" defaultRowHeight="15.75" x14ac:dyDescent="0.25"/>
  <cols>
    <col min="1" max="2" width="10.85546875" style="3"/>
    <col min="3" max="3" width="89.85546875" style="3" customWidth="1"/>
    <col min="4" max="4" width="10.85546875" style="3"/>
    <col min="5" max="5" width="84.85546875" style="3" customWidth="1"/>
    <col min="6" max="6" width="10.85546875" style="3"/>
    <col min="7" max="7" width="95.85546875" style="3" customWidth="1"/>
    <col min="8" max="8" width="10.85546875" style="3"/>
    <col min="9" max="9" width="103.7109375" style="3" customWidth="1"/>
    <col min="10" max="16384" width="10.85546875" style="3"/>
  </cols>
  <sheetData>
    <row r="3" spans="3:9" ht="399" customHeight="1" x14ac:dyDescent="0.25">
      <c r="C3" s="3" t="e" vm="18">
        <v>#VALUE!</v>
      </c>
      <c r="E3" s="3" t="e" vm="19">
        <v>#VALUE!</v>
      </c>
      <c r="G3" s="3" t="e" vm="20">
        <v>#VALUE!</v>
      </c>
      <c r="I3" s="3" t="e" vm="21">
        <v>#VALUE!</v>
      </c>
    </row>
    <row r="6" spans="3:9" s="17" customFormat="1" ht="50.1" customHeight="1" x14ac:dyDescent="0.25">
      <c r="C6" s="17" t="s">
        <v>176</v>
      </c>
      <c r="E6" s="17" t="s">
        <v>175</v>
      </c>
      <c r="G6" s="17" t="s">
        <v>174</v>
      </c>
      <c r="I6" s="17" t="s">
        <v>173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5581-D4C6-40A0-A8D1-6F2554C9651B}">
  <dimension ref="A1:M32"/>
  <sheetViews>
    <sheetView workbookViewId="0">
      <selection activeCell="M26" sqref="M26"/>
    </sheetView>
  </sheetViews>
  <sheetFormatPr defaultColWidth="8.85546875" defaultRowHeight="15" x14ac:dyDescent="0.25"/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3" x14ac:dyDescent="0.25">
      <c r="A2" s="1" t="s">
        <v>26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22</v>
      </c>
      <c r="G2" s="1" t="s">
        <v>23</v>
      </c>
      <c r="H2" s="1" t="s">
        <v>24</v>
      </c>
      <c r="I2" s="1" t="s">
        <v>25</v>
      </c>
    </row>
    <row r="3" spans="1:13" x14ac:dyDescent="0.25">
      <c r="A3">
        <v>2.5000000000000001E-3</v>
      </c>
      <c r="B3">
        <v>414</v>
      </c>
      <c r="C3">
        <v>408</v>
      </c>
      <c r="D3">
        <v>433</v>
      </c>
      <c r="E3">
        <v>452</v>
      </c>
      <c r="F3">
        <v>433</v>
      </c>
      <c r="G3">
        <v>424</v>
      </c>
      <c r="H3">
        <v>424</v>
      </c>
      <c r="I3">
        <v>421</v>
      </c>
    </row>
    <row r="4" spans="1:13" x14ac:dyDescent="0.25">
      <c r="A4">
        <v>5.0000000000000001E-3</v>
      </c>
      <c r="B4">
        <v>940</v>
      </c>
      <c r="C4">
        <v>1002</v>
      </c>
      <c r="D4">
        <v>1062</v>
      </c>
      <c r="E4">
        <v>1080</v>
      </c>
      <c r="F4">
        <v>1026</v>
      </c>
      <c r="G4">
        <v>1053</v>
      </c>
      <c r="H4">
        <v>1025</v>
      </c>
      <c r="I4">
        <v>944</v>
      </c>
    </row>
    <row r="5" spans="1:13" x14ac:dyDescent="0.25">
      <c r="A5">
        <v>0.01</v>
      </c>
      <c r="B5">
        <v>1367</v>
      </c>
      <c r="C5">
        <v>1356</v>
      </c>
      <c r="D5">
        <v>1400</v>
      </c>
      <c r="E5">
        <v>1423</v>
      </c>
      <c r="F5">
        <v>1373</v>
      </c>
      <c r="G5">
        <v>1383</v>
      </c>
      <c r="H5">
        <v>1241</v>
      </c>
      <c r="I5">
        <v>1292</v>
      </c>
    </row>
    <row r="6" spans="1:13" x14ac:dyDescent="0.25">
      <c r="A6">
        <v>0.04</v>
      </c>
      <c r="B6">
        <v>4488</v>
      </c>
      <c r="C6">
        <v>4661</v>
      </c>
      <c r="D6">
        <v>4311</v>
      </c>
      <c r="E6">
        <v>4660</v>
      </c>
      <c r="F6">
        <v>4410</v>
      </c>
      <c r="G6">
        <v>4401</v>
      </c>
      <c r="H6">
        <v>3964</v>
      </c>
      <c r="I6">
        <v>4018</v>
      </c>
    </row>
    <row r="7" spans="1:13" x14ac:dyDescent="0.25">
      <c r="A7">
        <v>0.08</v>
      </c>
      <c r="B7">
        <v>7352</v>
      </c>
      <c r="C7">
        <v>8104</v>
      </c>
      <c r="D7">
        <v>8689</v>
      </c>
      <c r="E7">
        <v>8758</v>
      </c>
      <c r="F7">
        <v>9133</v>
      </c>
      <c r="G7">
        <v>7191</v>
      </c>
      <c r="H7">
        <v>8117</v>
      </c>
      <c r="I7">
        <v>8143</v>
      </c>
    </row>
    <row r="8" spans="1:13" x14ac:dyDescent="0.25">
      <c r="A8">
        <v>0.16</v>
      </c>
      <c r="B8">
        <v>16440</v>
      </c>
      <c r="C8">
        <v>16667</v>
      </c>
      <c r="D8">
        <v>17349</v>
      </c>
      <c r="E8">
        <v>16964</v>
      </c>
      <c r="F8">
        <v>16612</v>
      </c>
      <c r="G8">
        <v>17498</v>
      </c>
      <c r="H8">
        <v>15230</v>
      </c>
      <c r="I8">
        <v>17845</v>
      </c>
    </row>
    <row r="9" spans="1:13" x14ac:dyDescent="0.25">
      <c r="A9">
        <v>0.32</v>
      </c>
      <c r="B9">
        <v>28672</v>
      </c>
      <c r="C9">
        <v>31445</v>
      </c>
      <c r="D9">
        <v>28788</v>
      </c>
      <c r="E9">
        <v>32426</v>
      </c>
      <c r="F9">
        <v>31057</v>
      </c>
      <c r="G9">
        <v>29428</v>
      </c>
      <c r="H9">
        <v>37302</v>
      </c>
      <c r="I9">
        <v>25446</v>
      </c>
    </row>
    <row r="10" spans="1:13" x14ac:dyDescent="0.25">
      <c r="A10">
        <v>0.64</v>
      </c>
      <c r="B10">
        <v>58977</v>
      </c>
      <c r="C10">
        <v>58147</v>
      </c>
      <c r="D10">
        <v>57506</v>
      </c>
      <c r="E10">
        <v>59411</v>
      </c>
      <c r="F10">
        <v>56297</v>
      </c>
      <c r="G10">
        <v>61228</v>
      </c>
      <c r="H10">
        <v>57033</v>
      </c>
      <c r="I10">
        <v>61768</v>
      </c>
    </row>
    <row r="12" spans="1:13" x14ac:dyDescent="0.25">
      <c r="A12" s="1" t="s">
        <v>7</v>
      </c>
    </row>
    <row r="13" spans="1:13" x14ac:dyDescent="0.25">
      <c r="A13" s="1" t="s">
        <v>26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22</v>
      </c>
      <c r="G13" s="1" t="s">
        <v>23</v>
      </c>
      <c r="H13" s="1" t="s">
        <v>24</v>
      </c>
      <c r="I13" s="1" t="s">
        <v>25</v>
      </c>
      <c r="J13" s="1" t="s">
        <v>27</v>
      </c>
      <c r="K13" s="1" t="s">
        <v>28</v>
      </c>
      <c r="L13" s="1" t="s">
        <v>29</v>
      </c>
      <c r="M13" s="1" t="s">
        <v>30</v>
      </c>
    </row>
    <row r="14" spans="1:13" x14ac:dyDescent="0.25">
      <c r="A14">
        <v>2.5000000000000001E-3</v>
      </c>
      <c r="B14">
        <v>1101</v>
      </c>
      <c r="C14">
        <v>1066</v>
      </c>
      <c r="D14">
        <v>1061</v>
      </c>
      <c r="E14">
        <v>1136</v>
      </c>
      <c r="F14">
        <v>1128</v>
      </c>
      <c r="G14">
        <v>1131</v>
      </c>
      <c r="H14">
        <v>1131</v>
      </c>
      <c r="I14">
        <v>1068</v>
      </c>
      <c r="J14">
        <v>1118</v>
      </c>
      <c r="K14">
        <v>1119</v>
      </c>
      <c r="L14">
        <v>1120</v>
      </c>
      <c r="M14">
        <v>1078</v>
      </c>
    </row>
    <row r="15" spans="1:13" x14ac:dyDescent="0.25">
      <c r="A15">
        <v>5.0000000000000001E-3</v>
      </c>
      <c r="B15">
        <v>1440</v>
      </c>
      <c r="C15">
        <v>1508</v>
      </c>
      <c r="D15">
        <v>1490</v>
      </c>
      <c r="E15">
        <v>1522</v>
      </c>
      <c r="F15">
        <v>1542</v>
      </c>
      <c r="G15">
        <v>1551</v>
      </c>
      <c r="H15">
        <v>1534</v>
      </c>
      <c r="I15">
        <v>1545</v>
      </c>
      <c r="J15">
        <v>1538</v>
      </c>
      <c r="K15">
        <v>1506</v>
      </c>
      <c r="L15">
        <v>1465</v>
      </c>
      <c r="M15">
        <v>1506</v>
      </c>
    </row>
    <row r="16" spans="1:13" x14ac:dyDescent="0.25">
      <c r="A16">
        <v>0.01</v>
      </c>
      <c r="B16">
        <v>2197</v>
      </c>
      <c r="C16">
        <v>2221</v>
      </c>
      <c r="D16">
        <v>2189</v>
      </c>
      <c r="E16">
        <v>2267</v>
      </c>
      <c r="F16">
        <v>2292</v>
      </c>
      <c r="G16">
        <v>2278</v>
      </c>
      <c r="H16">
        <v>2241</v>
      </c>
      <c r="I16">
        <v>2302</v>
      </c>
      <c r="J16">
        <v>2105</v>
      </c>
      <c r="K16">
        <v>2224</v>
      </c>
      <c r="L16">
        <v>2369</v>
      </c>
      <c r="M16">
        <v>2273</v>
      </c>
    </row>
    <row r="17" spans="1:13" x14ac:dyDescent="0.25">
      <c r="A17">
        <v>0.02</v>
      </c>
      <c r="B17">
        <v>3732</v>
      </c>
      <c r="C17">
        <v>3683</v>
      </c>
      <c r="D17">
        <v>3726</v>
      </c>
      <c r="E17">
        <v>3698</v>
      </c>
      <c r="F17">
        <v>3816</v>
      </c>
      <c r="G17">
        <v>3869</v>
      </c>
      <c r="H17">
        <v>3889</v>
      </c>
      <c r="I17">
        <v>3862</v>
      </c>
      <c r="J17">
        <v>3757</v>
      </c>
      <c r="K17">
        <v>3677</v>
      </c>
      <c r="L17">
        <v>3986</v>
      </c>
      <c r="M17">
        <v>3561</v>
      </c>
    </row>
    <row r="18" spans="1:13" x14ac:dyDescent="0.25">
      <c r="A18">
        <v>0.04</v>
      </c>
      <c r="B18">
        <v>6694</v>
      </c>
      <c r="C18">
        <v>6887</v>
      </c>
      <c r="D18">
        <v>7398</v>
      </c>
      <c r="E18">
        <v>6985</v>
      </c>
      <c r="F18">
        <v>7209</v>
      </c>
      <c r="G18">
        <v>7058</v>
      </c>
      <c r="H18">
        <v>7913</v>
      </c>
      <c r="I18">
        <v>6806</v>
      </c>
      <c r="J18">
        <v>7097</v>
      </c>
      <c r="K18">
        <v>6475</v>
      </c>
      <c r="L18">
        <v>6786</v>
      </c>
      <c r="M18">
        <v>7572</v>
      </c>
    </row>
    <row r="19" spans="1:13" x14ac:dyDescent="0.25">
      <c r="A19">
        <v>0.08</v>
      </c>
      <c r="B19">
        <v>11782</v>
      </c>
      <c r="C19">
        <v>12298</v>
      </c>
      <c r="D19">
        <v>12699</v>
      </c>
      <c r="E19">
        <v>12931</v>
      </c>
      <c r="F19">
        <v>13259</v>
      </c>
      <c r="G19">
        <v>12660</v>
      </c>
      <c r="H19">
        <v>11839</v>
      </c>
      <c r="I19">
        <v>12743</v>
      </c>
      <c r="J19">
        <v>13350</v>
      </c>
      <c r="K19">
        <v>12827</v>
      </c>
      <c r="L19">
        <v>13002</v>
      </c>
      <c r="M19">
        <v>12313</v>
      </c>
    </row>
    <row r="20" spans="1:13" x14ac:dyDescent="0.25">
      <c r="A20">
        <v>0.16</v>
      </c>
      <c r="B20">
        <v>23277</v>
      </c>
      <c r="C20">
        <v>22210</v>
      </c>
      <c r="D20">
        <v>22856</v>
      </c>
      <c r="E20">
        <v>23274</v>
      </c>
      <c r="F20">
        <v>23419</v>
      </c>
      <c r="G20">
        <v>23649</v>
      </c>
      <c r="H20">
        <v>24392</v>
      </c>
      <c r="I20">
        <v>24330</v>
      </c>
      <c r="J20">
        <v>22899</v>
      </c>
      <c r="K20">
        <v>23342</v>
      </c>
      <c r="L20">
        <v>22909</v>
      </c>
      <c r="M20">
        <v>23113</v>
      </c>
    </row>
    <row r="21" spans="1:13" x14ac:dyDescent="0.25">
      <c r="A21">
        <v>0.32</v>
      </c>
      <c r="B21">
        <v>40670</v>
      </c>
      <c r="C21">
        <v>42852</v>
      </c>
      <c r="D21">
        <v>42942</v>
      </c>
      <c r="E21">
        <v>47473</v>
      </c>
      <c r="F21">
        <v>45545</v>
      </c>
      <c r="G21">
        <v>42607</v>
      </c>
      <c r="H21">
        <v>40886</v>
      </c>
      <c r="I21">
        <v>44088</v>
      </c>
      <c r="J21">
        <v>41447</v>
      </c>
      <c r="K21">
        <v>42444</v>
      </c>
      <c r="L21">
        <v>41601</v>
      </c>
      <c r="M21">
        <v>42709</v>
      </c>
    </row>
    <row r="23" spans="1:13" x14ac:dyDescent="0.25">
      <c r="A23" s="1" t="s">
        <v>8</v>
      </c>
    </row>
    <row r="24" spans="1:13" x14ac:dyDescent="0.25">
      <c r="A24" s="1" t="s">
        <v>26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22</v>
      </c>
      <c r="G24" s="1" t="s">
        <v>23</v>
      </c>
      <c r="H24" s="1" t="s">
        <v>24</v>
      </c>
      <c r="I24" s="1" t="s">
        <v>25</v>
      </c>
      <c r="J24" s="1" t="s">
        <v>27</v>
      </c>
      <c r="K24" s="1" t="s">
        <v>28</v>
      </c>
      <c r="L24" s="1" t="s">
        <v>29</v>
      </c>
      <c r="M24" s="1" t="s">
        <v>30</v>
      </c>
    </row>
    <row r="25" spans="1:13" x14ac:dyDescent="0.25">
      <c r="A25" s="2">
        <v>3.1250000000000001E-4</v>
      </c>
      <c r="B25">
        <v>1029</v>
      </c>
      <c r="C25">
        <v>1065</v>
      </c>
      <c r="D25">
        <v>1056</v>
      </c>
      <c r="E25">
        <v>1056</v>
      </c>
      <c r="F25">
        <v>1084</v>
      </c>
      <c r="G25">
        <v>1066</v>
      </c>
      <c r="H25">
        <v>1066</v>
      </c>
      <c r="I25">
        <v>1045</v>
      </c>
      <c r="J25">
        <v>1110</v>
      </c>
      <c r="K25">
        <v>1033</v>
      </c>
      <c r="L25">
        <v>1055</v>
      </c>
      <c r="M25">
        <v>1033</v>
      </c>
    </row>
    <row r="26" spans="1:13" x14ac:dyDescent="0.25">
      <c r="A26" s="2">
        <v>6.2500000000000001E-4</v>
      </c>
      <c r="B26">
        <v>1380</v>
      </c>
      <c r="C26">
        <v>1359</v>
      </c>
      <c r="D26">
        <v>1371</v>
      </c>
      <c r="E26">
        <v>1412</v>
      </c>
      <c r="F26">
        <v>1392</v>
      </c>
      <c r="G26">
        <v>1396</v>
      </c>
      <c r="H26">
        <v>1397</v>
      </c>
      <c r="I26">
        <v>1408</v>
      </c>
      <c r="J26">
        <v>1398</v>
      </c>
      <c r="K26">
        <v>1365</v>
      </c>
      <c r="L26">
        <v>1374</v>
      </c>
      <c r="M26">
        <v>1422</v>
      </c>
    </row>
    <row r="27" spans="1:13" x14ac:dyDescent="0.25">
      <c r="A27">
        <v>1.25E-3</v>
      </c>
      <c r="B27">
        <v>1858</v>
      </c>
      <c r="C27">
        <v>1907</v>
      </c>
      <c r="D27">
        <v>1864</v>
      </c>
      <c r="E27">
        <v>1871</v>
      </c>
      <c r="F27">
        <v>1889</v>
      </c>
      <c r="G27">
        <v>1844</v>
      </c>
      <c r="H27">
        <v>1869</v>
      </c>
      <c r="I27">
        <v>1921</v>
      </c>
      <c r="J27">
        <v>1854</v>
      </c>
      <c r="K27">
        <v>1864</v>
      </c>
      <c r="L27">
        <v>1943</v>
      </c>
      <c r="M27">
        <v>1878</v>
      </c>
    </row>
    <row r="28" spans="1:13" x14ac:dyDescent="0.25">
      <c r="A28">
        <v>2.5000000000000001E-3</v>
      </c>
      <c r="B28">
        <v>2934</v>
      </c>
      <c r="C28">
        <v>2947</v>
      </c>
      <c r="D28">
        <v>3018</v>
      </c>
      <c r="E28">
        <v>3085</v>
      </c>
      <c r="F28">
        <v>3013</v>
      </c>
      <c r="G28">
        <v>3067</v>
      </c>
      <c r="H28">
        <v>3042</v>
      </c>
      <c r="I28">
        <v>3039</v>
      </c>
      <c r="J28">
        <v>3062</v>
      </c>
      <c r="K28">
        <v>2924</v>
      </c>
      <c r="L28">
        <v>3153</v>
      </c>
      <c r="M28">
        <v>3009</v>
      </c>
    </row>
    <row r="29" spans="1:13" x14ac:dyDescent="0.25">
      <c r="A29">
        <v>5.0000000000000001E-3</v>
      </c>
      <c r="B29">
        <v>5116</v>
      </c>
      <c r="C29">
        <v>5188</v>
      </c>
      <c r="D29">
        <v>5278</v>
      </c>
      <c r="E29">
        <v>5291</v>
      </c>
      <c r="F29">
        <v>5225</v>
      </c>
      <c r="G29">
        <v>5116</v>
      </c>
      <c r="H29">
        <v>5279</v>
      </c>
      <c r="I29">
        <v>5285</v>
      </c>
      <c r="J29">
        <v>5149</v>
      </c>
      <c r="K29">
        <v>5257</v>
      </c>
      <c r="L29">
        <v>5194</v>
      </c>
      <c r="M29">
        <v>5254</v>
      </c>
    </row>
    <row r="30" spans="1:13" x14ac:dyDescent="0.25">
      <c r="A30">
        <v>0.01</v>
      </c>
      <c r="B30">
        <v>10106</v>
      </c>
      <c r="C30">
        <v>10298</v>
      </c>
      <c r="D30">
        <v>10554</v>
      </c>
      <c r="E30">
        <v>10514</v>
      </c>
      <c r="F30">
        <v>10521</v>
      </c>
      <c r="G30">
        <v>10569</v>
      </c>
      <c r="H30">
        <v>10345</v>
      </c>
      <c r="I30">
        <v>10455</v>
      </c>
      <c r="J30">
        <v>11162</v>
      </c>
      <c r="K30">
        <v>11366</v>
      </c>
      <c r="L30">
        <v>10367</v>
      </c>
      <c r="M30">
        <v>10649</v>
      </c>
    </row>
    <row r="31" spans="1:13" x14ac:dyDescent="0.25">
      <c r="A31">
        <v>0.02</v>
      </c>
      <c r="B31">
        <v>16954</v>
      </c>
      <c r="C31">
        <v>17159</v>
      </c>
      <c r="D31">
        <v>17034</v>
      </c>
      <c r="E31">
        <v>16697</v>
      </c>
      <c r="F31">
        <v>16992</v>
      </c>
      <c r="G31">
        <v>16923</v>
      </c>
      <c r="H31">
        <v>17443</v>
      </c>
      <c r="I31">
        <v>16602</v>
      </c>
      <c r="J31">
        <v>17223</v>
      </c>
      <c r="K31">
        <v>17576</v>
      </c>
      <c r="L31">
        <v>17290</v>
      </c>
      <c r="M31">
        <v>16279</v>
      </c>
    </row>
    <row r="32" spans="1:13" x14ac:dyDescent="0.25">
      <c r="A32">
        <v>0.04</v>
      </c>
      <c r="B32">
        <v>33086</v>
      </c>
      <c r="C32">
        <v>32243</v>
      </c>
      <c r="D32">
        <v>33841</v>
      </c>
      <c r="E32">
        <v>34944</v>
      </c>
      <c r="F32">
        <v>32914</v>
      </c>
      <c r="G32">
        <v>33248</v>
      </c>
      <c r="H32">
        <v>32370</v>
      </c>
      <c r="I32">
        <v>32992</v>
      </c>
      <c r="J32">
        <v>32587</v>
      </c>
      <c r="K32">
        <v>33114</v>
      </c>
      <c r="L32">
        <v>33115</v>
      </c>
      <c r="M32">
        <v>31425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D80EA-CCFC-4C5E-B9C5-9FA8EF30771E}">
  <dimension ref="A1:K49"/>
  <sheetViews>
    <sheetView workbookViewId="0">
      <selection activeCell="M34" sqref="M34"/>
    </sheetView>
  </sheetViews>
  <sheetFormatPr defaultColWidth="8.85546875" defaultRowHeight="15" x14ac:dyDescent="0.25"/>
  <sheetData>
    <row r="1" spans="1:11" x14ac:dyDescent="0.25">
      <c r="A1" s="1" t="s">
        <v>53</v>
      </c>
    </row>
    <row r="2" spans="1:11" x14ac:dyDescent="0.25">
      <c r="A2" s="1"/>
    </row>
    <row r="3" spans="1:11" x14ac:dyDescent="0.25">
      <c r="A3" s="1" t="s">
        <v>0</v>
      </c>
    </row>
    <row r="4" spans="1:11" x14ac:dyDescent="0.25">
      <c r="A4" s="1" t="s">
        <v>41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40</v>
      </c>
      <c r="K4" s="1" t="s">
        <v>11</v>
      </c>
    </row>
    <row r="5" spans="1:11" x14ac:dyDescent="0.25">
      <c r="A5" t="s">
        <v>39</v>
      </c>
      <c r="B5">
        <v>6382.9721900000004</v>
      </c>
      <c r="C5">
        <v>6561.9688800000004</v>
      </c>
      <c r="D5">
        <v>6485.3723300000001</v>
      </c>
      <c r="E5">
        <v>6497.8466200000003</v>
      </c>
      <c r="J5">
        <v>6482.0400049999998</v>
      </c>
      <c r="K5">
        <v>74.081060322018615</v>
      </c>
    </row>
    <row r="6" spans="1:11" x14ac:dyDescent="0.25">
      <c r="A6" t="s">
        <v>6</v>
      </c>
      <c r="B6">
        <v>21387.328979999998</v>
      </c>
      <c r="C6">
        <v>20771.07404</v>
      </c>
      <c r="D6">
        <v>20534.210070000001</v>
      </c>
      <c r="E6">
        <v>20441.383460000001</v>
      </c>
      <c r="J6">
        <v>20783.499137499999</v>
      </c>
      <c r="K6">
        <v>425.8141369610924</v>
      </c>
    </row>
    <row r="7" spans="1:11" x14ac:dyDescent="0.25">
      <c r="A7" t="s">
        <v>9</v>
      </c>
      <c r="B7">
        <v>12304.42857</v>
      </c>
      <c r="C7">
        <v>12417.026739999999</v>
      </c>
      <c r="D7">
        <v>11957.40703</v>
      </c>
      <c r="E7">
        <v>11622.35686</v>
      </c>
      <c r="J7">
        <v>12075.3048</v>
      </c>
      <c r="K7">
        <v>359.78387344700553</v>
      </c>
    </row>
    <row r="8" spans="1:11" x14ac:dyDescent="0.25">
      <c r="A8" t="s">
        <v>12</v>
      </c>
      <c r="B8">
        <v>13132.48127</v>
      </c>
      <c r="C8">
        <v>13616.650799999999</v>
      </c>
      <c r="D8">
        <v>13290.86843</v>
      </c>
      <c r="E8">
        <v>12050.65856</v>
      </c>
      <c r="J8">
        <v>13022.664765000001</v>
      </c>
      <c r="K8">
        <v>678.62811195906374</v>
      </c>
    </row>
    <row r="9" spans="1:11" x14ac:dyDescent="0.25">
      <c r="A9" t="s">
        <v>13</v>
      </c>
      <c r="B9">
        <v>13847.476420000001</v>
      </c>
      <c r="C9">
        <v>14471.284439999999</v>
      </c>
      <c r="D9">
        <v>13602.756799999999</v>
      </c>
      <c r="E9">
        <v>13694.89</v>
      </c>
      <c r="J9">
        <v>13904.101914999999</v>
      </c>
      <c r="K9">
        <v>391.35702670822252</v>
      </c>
    </row>
    <row r="10" spans="1:11" x14ac:dyDescent="0.25">
      <c r="A10" t="s">
        <v>14</v>
      </c>
      <c r="B10">
        <v>14747.06704</v>
      </c>
      <c r="C10">
        <v>14479.873890000001</v>
      </c>
      <c r="D10">
        <v>14310.90257</v>
      </c>
      <c r="E10">
        <v>13712.466479999999</v>
      </c>
      <c r="J10">
        <v>14312.577495000001</v>
      </c>
      <c r="K10">
        <v>438.52224732328386</v>
      </c>
    </row>
    <row r="11" spans="1:11" x14ac:dyDescent="0.25">
      <c r="A11" t="s">
        <v>15</v>
      </c>
      <c r="B11">
        <v>10576.20708</v>
      </c>
      <c r="C11">
        <v>10144.037560000001</v>
      </c>
      <c r="D11">
        <v>10293.01158</v>
      </c>
      <c r="E11">
        <v>10693.345499999999</v>
      </c>
      <c r="J11">
        <v>10426.650430000002</v>
      </c>
      <c r="K11">
        <v>252.46968692002486</v>
      </c>
    </row>
    <row r="12" spans="1:11" x14ac:dyDescent="0.25">
      <c r="A12" t="s">
        <v>16</v>
      </c>
      <c r="B12">
        <v>12360.22393</v>
      </c>
      <c r="C12">
        <v>11699.960859999999</v>
      </c>
      <c r="D12">
        <v>12140.27749</v>
      </c>
      <c r="E12">
        <v>12280.61335</v>
      </c>
      <c r="J12">
        <v>12120.2689075</v>
      </c>
      <c r="K12">
        <v>294.58895160914949</v>
      </c>
    </row>
    <row r="13" spans="1:11" x14ac:dyDescent="0.25">
      <c r="A13" t="s">
        <v>17</v>
      </c>
      <c r="B13">
        <v>10524.29895</v>
      </c>
      <c r="C13">
        <v>11667.46472</v>
      </c>
      <c r="D13">
        <v>10930.809429999999</v>
      </c>
      <c r="E13">
        <v>10286.309509999999</v>
      </c>
      <c r="J13">
        <v>10852.2206525</v>
      </c>
      <c r="K13">
        <v>605.14107162959488</v>
      </c>
    </row>
    <row r="14" spans="1:11" x14ac:dyDescent="0.25">
      <c r="A14" t="s">
        <v>18</v>
      </c>
      <c r="B14">
        <v>9955.5152600000001</v>
      </c>
      <c r="C14">
        <v>9741.9314900000008</v>
      </c>
      <c r="D14">
        <v>9686.3673999999992</v>
      </c>
      <c r="E14">
        <v>9964.4793300000001</v>
      </c>
      <c r="J14">
        <v>9837.0733700000001</v>
      </c>
      <c r="K14">
        <v>143.78806936352444</v>
      </c>
    </row>
    <row r="15" spans="1:11" x14ac:dyDescent="0.25">
      <c r="A15" t="s">
        <v>19</v>
      </c>
      <c r="B15">
        <v>12393.231330000001</v>
      </c>
      <c r="C15">
        <v>12889.463299999999</v>
      </c>
      <c r="D15">
        <v>12070.234490000001</v>
      </c>
      <c r="E15">
        <v>11867.68039</v>
      </c>
      <c r="J15">
        <v>12305.152377500001</v>
      </c>
      <c r="K15">
        <v>445.62514506438424</v>
      </c>
    </row>
    <row r="16" spans="1:11" x14ac:dyDescent="0.25">
      <c r="A16" t="s">
        <v>21</v>
      </c>
      <c r="B16">
        <v>11568.310670000001</v>
      </c>
      <c r="C16">
        <v>12977.88193</v>
      </c>
      <c r="D16">
        <v>12070.384980000001</v>
      </c>
      <c r="E16">
        <v>11993.846240000001</v>
      </c>
      <c r="F16">
        <v>12138.28318</v>
      </c>
      <c r="G16">
        <v>12278.03889</v>
      </c>
      <c r="H16">
        <v>12404.301369999999</v>
      </c>
      <c r="I16">
        <v>11238.424059999999</v>
      </c>
      <c r="J16">
        <v>12083.683915000001</v>
      </c>
      <c r="K16">
        <v>525.28387593001253</v>
      </c>
    </row>
    <row r="17" spans="1:11" x14ac:dyDescent="0.25">
      <c r="A17" t="s">
        <v>20</v>
      </c>
      <c r="B17">
        <v>12858.666440000001</v>
      </c>
      <c r="C17">
        <v>13778.899450000001</v>
      </c>
      <c r="D17">
        <v>13357.407929999999</v>
      </c>
      <c r="E17">
        <v>13412.96133</v>
      </c>
      <c r="J17">
        <v>13351.983787499999</v>
      </c>
      <c r="K17">
        <v>378.3149791040305</v>
      </c>
    </row>
    <row r="19" spans="1:11" x14ac:dyDescent="0.25">
      <c r="A19" s="1" t="s">
        <v>7</v>
      </c>
    </row>
    <row r="20" spans="1:11" x14ac:dyDescent="0.25">
      <c r="A20" s="1" t="s">
        <v>41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40</v>
      </c>
      <c r="G20" s="1" t="s">
        <v>11</v>
      </c>
    </row>
    <row r="21" spans="1:11" x14ac:dyDescent="0.25">
      <c r="A21" t="s">
        <v>39</v>
      </c>
      <c r="B21">
        <v>19.455680000000001</v>
      </c>
      <c r="C21">
        <v>14.369529999999999</v>
      </c>
      <c r="D21">
        <v>11.705690000000001</v>
      </c>
      <c r="E21">
        <v>14.053179999999999</v>
      </c>
      <c r="F21">
        <v>14.89602</v>
      </c>
      <c r="G21">
        <v>3.2637542702742364</v>
      </c>
    </row>
    <row r="22" spans="1:11" x14ac:dyDescent="0.25">
      <c r="A22" t="s">
        <v>6</v>
      </c>
      <c r="B22">
        <v>144.32230999999999</v>
      </c>
      <c r="C22">
        <v>113.30774</v>
      </c>
      <c r="D22">
        <v>94.504930000000002</v>
      </c>
      <c r="E22">
        <v>122.93389999999999</v>
      </c>
      <c r="F22">
        <v>118.76721999999999</v>
      </c>
      <c r="G22">
        <v>20.727505759618044</v>
      </c>
    </row>
    <row r="23" spans="1:11" x14ac:dyDescent="0.25">
      <c r="A23" t="s">
        <v>9</v>
      </c>
      <c r="B23">
        <v>109.07442</v>
      </c>
      <c r="C23">
        <v>105.45703</v>
      </c>
      <c r="D23">
        <v>98.696169999999995</v>
      </c>
      <c r="E23">
        <v>104.92919999999999</v>
      </c>
      <c r="F23">
        <v>104.539205</v>
      </c>
      <c r="G23">
        <v>4.3090498542060711</v>
      </c>
    </row>
    <row r="24" spans="1:11" x14ac:dyDescent="0.25">
      <c r="A24" t="s">
        <v>12</v>
      </c>
      <c r="B24">
        <v>175.59774999999999</v>
      </c>
      <c r="C24">
        <v>195.16113999999999</v>
      </c>
      <c r="D24">
        <v>199.32249999999999</v>
      </c>
      <c r="E24">
        <v>218.03936999999999</v>
      </c>
      <c r="F24">
        <v>197.03018999999998</v>
      </c>
      <c r="G24">
        <v>17.411520723021294</v>
      </c>
    </row>
    <row r="25" spans="1:11" x14ac:dyDescent="0.25">
      <c r="A25" t="s">
        <v>13</v>
      </c>
      <c r="B25">
        <v>154.52614</v>
      </c>
      <c r="C25">
        <v>150.52072999999999</v>
      </c>
      <c r="D25">
        <v>142.01075</v>
      </c>
      <c r="E25">
        <v>142.23688999999999</v>
      </c>
      <c r="F25">
        <v>147.32362750000001</v>
      </c>
      <c r="G25">
        <v>6.2235899723571917</v>
      </c>
    </row>
    <row r="26" spans="1:11" x14ac:dyDescent="0.25">
      <c r="A26" t="s">
        <v>14</v>
      </c>
      <c r="B26">
        <v>268.55295000000001</v>
      </c>
      <c r="C26">
        <v>283.88596999999999</v>
      </c>
      <c r="D26">
        <v>261.75117999999998</v>
      </c>
      <c r="E26">
        <v>268.49711000000002</v>
      </c>
      <c r="F26">
        <v>270.67180250000001</v>
      </c>
      <c r="G26">
        <v>9.3703531041947201</v>
      </c>
    </row>
    <row r="27" spans="1:11" x14ac:dyDescent="0.25">
      <c r="A27" t="s">
        <v>15</v>
      </c>
      <c r="B27">
        <v>100.97821999999999</v>
      </c>
      <c r="C27">
        <v>99.492670000000004</v>
      </c>
      <c r="D27">
        <v>97.766300000000001</v>
      </c>
      <c r="E27">
        <v>124.07496999999999</v>
      </c>
      <c r="F27">
        <v>105.57804</v>
      </c>
      <c r="G27">
        <v>12.400937778004204</v>
      </c>
    </row>
    <row r="28" spans="1:11" x14ac:dyDescent="0.25">
      <c r="A28" t="s">
        <v>16</v>
      </c>
      <c r="B28">
        <v>247.46915000000001</v>
      </c>
      <c r="C28">
        <v>223.83842000000001</v>
      </c>
      <c r="D28">
        <v>227.51043000000001</v>
      </c>
      <c r="E28">
        <v>219.21215000000001</v>
      </c>
      <c r="F28">
        <v>229.50753750000001</v>
      </c>
      <c r="G28">
        <v>12.446443387177924</v>
      </c>
    </row>
    <row r="29" spans="1:11" x14ac:dyDescent="0.25">
      <c r="A29" t="s">
        <v>17</v>
      </c>
      <c r="B29">
        <v>129.49607</v>
      </c>
      <c r="C29">
        <v>128.21942000000001</v>
      </c>
      <c r="D29">
        <v>112.81998</v>
      </c>
      <c r="E29">
        <v>117.39103</v>
      </c>
      <c r="F29">
        <v>121.98162500000001</v>
      </c>
      <c r="G29">
        <v>8.1728467435384307</v>
      </c>
    </row>
    <row r="30" spans="1:11" x14ac:dyDescent="0.25">
      <c r="A30" t="s">
        <v>18</v>
      </c>
      <c r="B30">
        <v>149.56859</v>
      </c>
      <c r="C30">
        <v>130.07910000000001</v>
      </c>
      <c r="D30">
        <v>140.23296999999999</v>
      </c>
      <c r="E30">
        <v>147.05081000000001</v>
      </c>
      <c r="F30">
        <v>141.7328675</v>
      </c>
      <c r="G30">
        <v>8.7128076030801704</v>
      </c>
    </row>
    <row r="31" spans="1:11" x14ac:dyDescent="0.25">
      <c r="A31" t="s">
        <v>19</v>
      </c>
      <c r="B31">
        <v>167.79322999999999</v>
      </c>
      <c r="C31">
        <v>199.91676000000001</v>
      </c>
      <c r="D31">
        <v>212.7902</v>
      </c>
      <c r="E31">
        <v>151.17015000000001</v>
      </c>
      <c r="F31">
        <v>182.917585</v>
      </c>
      <c r="G31">
        <v>28.390085246226949</v>
      </c>
    </row>
    <row r="32" spans="1:11" x14ac:dyDescent="0.25">
      <c r="A32" t="s">
        <v>21</v>
      </c>
      <c r="B32">
        <v>160.77887000000001</v>
      </c>
      <c r="C32">
        <v>169.78887</v>
      </c>
      <c r="D32">
        <v>169.02847</v>
      </c>
      <c r="E32">
        <v>164.65724</v>
      </c>
      <c r="F32">
        <v>166.06336250000001</v>
      </c>
      <c r="G32">
        <v>4.186259670504402</v>
      </c>
    </row>
    <row r="33" spans="1:7" x14ac:dyDescent="0.25">
      <c r="A33" t="s">
        <v>20</v>
      </c>
      <c r="B33">
        <v>319.20629000000002</v>
      </c>
      <c r="C33">
        <v>303.62461999999999</v>
      </c>
      <c r="D33">
        <v>277.58967000000001</v>
      </c>
      <c r="E33">
        <v>281.51760000000002</v>
      </c>
      <c r="F33">
        <v>295.48454500000003</v>
      </c>
      <c r="G33">
        <v>19.530182715899851</v>
      </c>
    </row>
    <row r="35" spans="1:7" x14ac:dyDescent="0.25">
      <c r="A35" s="1" t="s">
        <v>8</v>
      </c>
    </row>
    <row r="36" spans="1:7" x14ac:dyDescent="0.25">
      <c r="A36" s="1" t="s">
        <v>41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40</v>
      </c>
      <c r="G36" s="1" t="s">
        <v>11</v>
      </c>
    </row>
    <row r="37" spans="1:7" x14ac:dyDescent="0.25">
      <c r="A37" t="s">
        <v>39</v>
      </c>
      <c r="B37">
        <v>9.7140000000000004E-2</v>
      </c>
      <c r="C37">
        <v>0.29043000000000002</v>
      </c>
      <c r="D37">
        <v>6.769E-2</v>
      </c>
      <c r="E37">
        <v>0.22919</v>
      </c>
      <c r="F37">
        <v>0.1711125</v>
      </c>
      <c r="G37">
        <v>0.10610970121372822</v>
      </c>
    </row>
    <row r="38" spans="1:7" x14ac:dyDescent="0.25">
      <c r="A38" t="s">
        <v>6</v>
      </c>
      <c r="B38">
        <v>1.71906</v>
      </c>
      <c r="C38">
        <v>1.93608</v>
      </c>
      <c r="D38">
        <v>1.8494299999999999</v>
      </c>
      <c r="E38">
        <v>1.99488</v>
      </c>
      <c r="F38">
        <v>1.8748625000000001</v>
      </c>
      <c r="G38">
        <v>0.1198235003035715</v>
      </c>
    </row>
    <row r="39" spans="1:7" x14ac:dyDescent="0.25">
      <c r="A39" t="s">
        <v>9</v>
      </c>
      <c r="B39">
        <v>0.83248</v>
      </c>
      <c r="C39">
        <v>0.82059000000000004</v>
      </c>
      <c r="D39">
        <v>0.91547999999999996</v>
      </c>
      <c r="E39">
        <v>1.08175</v>
      </c>
      <c r="F39">
        <v>0.91257500000000003</v>
      </c>
      <c r="G39">
        <v>0.12042296140409997</v>
      </c>
    </row>
    <row r="40" spans="1:7" x14ac:dyDescent="0.25">
      <c r="A40" t="s">
        <v>12</v>
      </c>
      <c r="B40">
        <v>3.5802800000000001</v>
      </c>
      <c r="C40">
        <v>3.5173299999999998</v>
      </c>
      <c r="D40">
        <v>3.5159899999999999</v>
      </c>
      <c r="E40">
        <v>3.4326699999999999</v>
      </c>
      <c r="F40">
        <v>3.5115675</v>
      </c>
      <c r="G40">
        <v>6.0550221785996332E-2</v>
      </c>
    </row>
    <row r="41" spans="1:7" x14ac:dyDescent="0.25">
      <c r="A41" t="s">
        <v>13</v>
      </c>
      <c r="B41">
        <v>1.3426400000000001</v>
      </c>
      <c r="C41">
        <v>1.4723599999999999</v>
      </c>
      <c r="D41">
        <v>1.56423</v>
      </c>
      <c r="E41">
        <v>1.3533900000000001</v>
      </c>
      <c r="F41">
        <v>1.433155</v>
      </c>
      <c r="G41">
        <v>0.10531398783320914</v>
      </c>
    </row>
    <row r="42" spans="1:7" x14ac:dyDescent="0.25">
      <c r="A42" t="s">
        <v>14</v>
      </c>
      <c r="B42">
        <v>4.2843</v>
      </c>
      <c r="C42">
        <v>4.40482</v>
      </c>
      <c r="D42">
        <v>4.1012199999999996</v>
      </c>
      <c r="E42">
        <v>4.0736999999999997</v>
      </c>
      <c r="F42">
        <v>4.2160099999999998</v>
      </c>
      <c r="G42">
        <v>0.15678182335122076</v>
      </c>
    </row>
    <row r="43" spans="1:7" x14ac:dyDescent="0.25">
      <c r="A43" t="s">
        <v>15</v>
      </c>
      <c r="B43">
        <v>2.9591500000000002</v>
      </c>
      <c r="C43">
        <v>3.1859799999999998</v>
      </c>
      <c r="D43">
        <v>3.1376900000000001</v>
      </c>
      <c r="E43">
        <v>2.6479400000000002</v>
      </c>
      <c r="F43">
        <v>2.9826900000000003</v>
      </c>
      <c r="G43">
        <v>0.24355938235537813</v>
      </c>
    </row>
    <row r="44" spans="1:7" x14ac:dyDescent="0.25">
      <c r="A44" t="s">
        <v>16</v>
      </c>
      <c r="B44">
        <v>3.6977699999999998</v>
      </c>
      <c r="C44">
        <v>3.47349</v>
      </c>
      <c r="D44">
        <v>3.95722</v>
      </c>
      <c r="E44">
        <v>3.4457399999999998</v>
      </c>
      <c r="F44">
        <v>3.6435550000000001</v>
      </c>
      <c r="G44">
        <v>0.23761164176024713</v>
      </c>
    </row>
    <row r="45" spans="1:7" x14ac:dyDescent="0.25">
      <c r="A45" t="s">
        <v>17</v>
      </c>
      <c r="B45">
        <v>2.9209999999999998</v>
      </c>
      <c r="C45">
        <v>2.5388199999999999</v>
      </c>
      <c r="D45">
        <v>2.6474700000000002</v>
      </c>
      <c r="E45">
        <v>2.5064000000000002</v>
      </c>
      <c r="F45">
        <v>2.6534224999999996</v>
      </c>
      <c r="G45">
        <v>0.18831046994701764</v>
      </c>
    </row>
    <row r="46" spans="1:7" x14ac:dyDescent="0.25">
      <c r="A46" t="s">
        <v>18</v>
      </c>
      <c r="B46">
        <v>3.0848900000000001</v>
      </c>
      <c r="C46">
        <v>4.0520699999999996</v>
      </c>
      <c r="D46">
        <v>2.8298100000000002</v>
      </c>
      <c r="E46">
        <v>3.7058300000000002</v>
      </c>
      <c r="F46">
        <v>3.4181500000000002</v>
      </c>
      <c r="G46">
        <v>0.56030364743889449</v>
      </c>
    </row>
    <row r="47" spans="1:7" x14ac:dyDescent="0.25">
      <c r="A47" t="s">
        <v>19</v>
      </c>
      <c r="B47">
        <v>4.6261999999999999</v>
      </c>
      <c r="C47">
        <v>4.5564400000000003</v>
      </c>
      <c r="D47">
        <v>4.6451200000000004</v>
      </c>
      <c r="E47">
        <v>4.1684000000000001</v>
      </c>
      <c r="F47">
        <v>4.4990399999999999</v>
      </c>
      <c r="G47">
        <v>0.22370114110869738</v>
      </c>
    </row>
    <row r="48" spans="1:7" x14ac:dyDescent="0.25">
      <c r="A48" t="s">
        <v>21</v>
      </c>
      <c r="B48">
        <v>1.25142</v>
      </c>
      <c r="C48">
        <v>1.1506700000000001</v>
      </c>
      <c r="D48">
        <v>0.82647999999999999</v>
      </c>
      <c r="E48">
        <v>1.21058</v>
      </c>
      <c r="F48">
        <v>1.1097875000000001</v>
      </c>
      <c r="G48">
        <v>0.19335064130140964</v>
      </c>
    </row>
    <row r="49" spans="1:7" x14ac:dyDescent="0.25">
      <c r="A49" t="s">
        <v>20</v>
      </c>
      <c r="B49">
        <v>4.2580999999999998</v>
      </c>
      <c r="C49">
        <v>4.6716499999999996</v>
      </c>
      <c r="D49">
        <v>4.48583</v>
      </c>
      <c r="E49">
        <v>4.26858</v>
      </c>
      <c r="F49">
        <v>4.4210399999999996</v>
      </c>
      <c r="G49">
        <v>0.19731245221728902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CE033-3B56-4074-8034-D1EB8BF9C5F4}">
  <dimension ref="A1:F39"/>
  <sheetViews>
    <sheetView workbookViewId="0">
      <selection activeCell="M32" sqref="M32"/>
    </sheetView>
  </sheetViews>
  <sheetFormatPr defaultColWidth="8.85546875" defaultRowHeight="15" x14ac:dyDescent="0.25"/>
  <sheetData>
    <row r="1" spans="1:6" x14ac:dyDescent="0.25">
      <c r="A1" s="1" t="s">
        <v>39</v>
      </c>
      <c r="B1" s="1" t="s">
        <v>2</v>
      </c>
      <c r="C1" s="1" t="s">
        <v>3</v>
      </c>
      <c r="D1" s="1" t="s">
        <v>4</v>
      </c>
      <c r="E1" s="1" t="s">
        <v>40</v>
      </c>
      <c r="F1" s="1" t="s">
        <v>11</v>
      </c>
    </row>
    <row r="2" spans="1:6" x14ac:dyDescent="0.25">
      <c r="A2" t="s">
        <v>31</v>
      </c>
      <c r="B2">
        <v>-1.4036500000000001</v>
      </c>
      <c r="C2">
        <v>-0.62860000000000005</v>
      </c>
      <c r="D2">
        <v>-0.37545000000000001</v>
      </c>
      <c r="E2">
        <v>-0.80257000000000001</v>
      </c>
      <c r="F2">
        <v>0.53571999999999997</v>
      </c>
    </row>
    <row r="3" spans="1:6" x14ac:dyDescent="0.25">
      <c r="A3" t="s">
        <v>32</v>
      </c>
      <c r="B3">
        <v>2.46549</v>
      </c>
      <c r="C3">
        <v>2.5545900000000001</v>
      </c>
      <c r="D3">
        <v>2.7926099999999998</v>
      </c>
      <c r="E3">
        <v>2.6042299999999998</v>
      </c>
      <c r="F3">
        <v>0.16911999999999999</v>
      </c>
    </row>
    <row r="4" spans="1:6" x14ac:dyDescent="0.25">
      <c r="A4" t="s">
        <v>33</v>
      </c>
      <c r="B4">
        <v>-0.58774999999999999</v>
      </c>
      <c r="C4">
        <v>1.2436700000000001</v>
      </c>
      <c r="D4">
        <v>0.60624</v>
      </c>
      <c r="E4">
        <v>0.42071999999999998</v>
      </c>
      <c r="F4">
        <v>0.92969000000000002</v>
      </c>
    </row>
    <row r="5" spans="1:6" x14ac:dyDescent="0.25">
      <c r="A5" t="s">
        <v>34</v>
      </c>
      <c r="B5">
        <v>-1.07138</v>
      </c>
      <c r="C5">
        <v>-1.3067</v>
      </c>
      <c r="D5">
        <v>-0.42077999999999999</v>
      </c>
      <c r="E5">
        <v>-0.93294999999999995</v>
      </c>
      <c r="F5">
        <v>0.45889999999999997</v>
      </c>
    </row>
    <row r="6" spans="1:6" x14ac:dyDescent="0.25">
      <c r="A6" t="s">
        <v>35</v>
      </c>
      <c r="B6">
        <v>-2.0511400000000002</v>
      </c>
      <c r="C6">
        <v>-1.67502</v>
      </c>
      <c r="D6">
        <v>-0.68045999999999995</v>
      </c>
      <c r="E6">
        <v>-1.4688699999999999</v>
      </c>
      <c r="F6">
        <v>0.70821000000000001</v>
      </c>
    </row>
    <row r="7" spans="1:6" x14ac:dyDescent="0.25">
      <c r="A7" t="s">
        <v>36</v>
      </c>
      <c r="B7">
        <v>-1.60199</v>
      </c>
      <c r="C7">
        <v>-1.9306000000000001</v>
      </c>
      <c r="D7">
        <v>-0.46858</v>
      </c>
      <c r="E7">
        <v>-1.33372</v>
      </c>
      <c r="F7">
        <v>0.76704000000000006</v>
      </c>
    </row>
    <row r="8" spans="1:6" x14ac:dyDescent="0.25">
      <c r="A8" t="s">
        <v>37</v>
      </c>
      <c r="B8">
        <v>-1.8950899999999999</v>
      </c>
      <c r="C8">
        <v>-2.1326700000000001</v>
      </c>
      <c r="D8">
        <v>-1.2555799999999999</v>
      </c>
      <c r="E8">
        <v>-1.76112</v>
      </c>
      <c r="F8">
        <v>0.45362999999999998</v>
      </c>
    </row>
    <row r="9" spans="1:6" x14ac:dyDescent="0.25">
      <c r="A9" t="s">
        <v>38</v>
      </c>
      <c r="B9">
        <v>1.0688599999999999</v>
      </c>
      <c r="C9">
        <v>0.77993999999999997</v>
      </c>
      <c r="D9">
        <v>0.36948999999999999</v>
      </c>
      <c r="E9">
        <v>0.73943000000000003</v>
      </c>
      <c r="F9">
        <v>0.35143999999999997</v>
      </c>
    </row>
    <row r="11" spans="1:6" x14ac:dyDescent="0.25">
      <c r="A11" s="1" t="s">
        <v>9</v>
      </c>
      <c r="B11" s="1" t="s">
        <v>2</v>
      </c>
      <c r="C11" s="1" t="s">
        <v>3</v>
      </c>
      <c r="D11" s="1" t="s">
        <v>4</v>
      </c>
      <c r="E11" s="1" t="s">
        <v>40</v>
      </c>
      <c r="F11" s="1" t="s">
        <v>11</v>
      </c>
    </row>
    <row r="12" spans="1:6" x14ac:dyDescent="0.25">
      <c r="A12" t="s">
        <v>31</v>
      </c>
      <c r="B12">
        <v>1.3221400000000001</v>
      </c>
      <c r="C12">
        <v>1.3733599999999999</v>
      </c>
      <c r="D12">
        <v>9.4100000000000003E-2</v>
      </c>
      <c r="E12">
        <v>0.92986999999999997</v>
      </c>
      <c r="F12">
        <v>0.72424999999999995</v>
      </c>
    </row>
    <row r="13" spans="1:6" x14ac:dyDescent="0.25">
      <c r="A13" t="s">
        <v>32</v>
      </c>
      <c r="B13">
        <v>9.2680600000000002</v>
      </c>
      <c r="C13">
        <v>9.0102100000000007</v>
      </c>
      <c r="D13">
        <v>8.6124899999999993</v>
      </c>
      <c r="E13">
        <v>8.9635899999999999</v>
      </c>
      <c r="F13">
        <v>0.33026</v>
      </c>
    </row>
    <row r="14" spans="1:6" x14ac:dyDescent="0.25">
      <c r="A14" t="s">
        <v>33</v>
      </c>
      <c r="B14">
        <v>9.6626600000000007</v>
      </c>
      <c r="C14">
        <v>9.1445600000000002</v>
      </c>
      <c r="D14">
        <v>8.7257700000000007</v>
      </c>
      <c r="E14">
        <v>9.1776599999999995</v>
      </c>
      <c r="F14">
        <v>0.46932000000000001</v>
      </c>
    </row>
    <row r="15" spans="1:6" x14ac:dyDescent="0.25">
      <c r="A15" t="s">
        <v>34</v>
      </c>
      <c r="B15">
        <v>0.95304</v>
      </c>
      <c r="C15">
        <v>0.91857999999999995</v>
      </c>
      <c r="D15">
        <v>0.38862999999999998</v>
      </c>
      <c r="E15">
        <v>0.75341999999999998</v>
      </c>
      <c r="F15">
        <v>0.31637999999999999</v>
      </c>
    </row>
    <row r="16" spans="1:6" x14ac:dyDescent="0.25">
      <c r="A16" t="s">
        <v>35</v>
      </c>
      <c r="B16">
        <v>1.18574</v>
      </c>
      <c r="C16">
        <v>1.38242</v>
      </c>
      <c r="D16">
        <v>4.9099999999999998E-2</v>
      </c>
      <c r="E16">
        <v>0.87241999999999997</v>
      </c>
      <c r="F16">
        <v>0.71977000000000002</v>
      </c>
    </row>
    <row r="17" spans="1:6" x14ac:dyDescent="0.25">
      <c r="A17" t="s">
        <v>36</v>
      </c>
      <c r="B17">
        <v>1.20323</v>
      </c>
      <c r="C17">
        <v>1.2134100000000001</v>
      </c>
      <c r="D17">
        <v>-0.14473</v>
      </c>
      <c r="E17">
        <v>0.75729999999999997</v>
      </c>
      <c r="F17">
        <v>0.78120000000000001</v>
      </c>
    </row>
    <row r="18" spans="1:6" x14ac:dyDescent="0.25">
      <c r="A18" t="s">
        <v>37</v>
      </c>
      <c r="B18">
        <v>1.4268799999999999</v>
      </c>
      <c r="C18">
        <v>1.29318</v>
      </c>
      <c r="D18">
        <v>0.37403999999999998</v>
      </c>
      <c r="E18">
        <v>1.0313699999999999</v>
      </c>
      <c r="F18">
        <v>0.57316999999999996</v>
      </c>
    </row>
    <row r="19" spans="1:6" x14ac:dyDescent="0.25">
      <c r="A19" t="s">
        <v>38</v>
      </c>
      <c r="B19">
        <v>0.94064999999999999</v>
      </c>
      <c r="C19">
        <v>0.25779999999999997</v>
      </c>
      <c r="D19">
        <v>-0.68744000000000005</v>
      </c>
      <c r="E19">
        <v>0.17033000000000001</v>
      </c>
      <c r="F19">
        <v>0.81755999999999995</v>
      </c>
    </row>
    <row r="21" spans="1:6" x14ac:dyDescent="0.25">
      <c r="A21" s="1" t="s">
        <v>15</v>
      </c>
      <c r="B21" s="1" t="s">
        <v>2</v>
      </c>
      <c r="C21" s="1" t="s">
        <v>3</v>
      </c>
      <c r="D21" s="1" t="s">
        <v>4</v>
      </c>
      <c r="E21" s="1" t="s">
        <v>40</v>
      </c>
      <c r="F21" s="1" t="s">
        <v>11</v>
      </c>
    </row>
    <row r="22" spans="1:6" x14ac:dyDescent="0.25">
      <c r="A22" t="s">
        <v>31</v>
      </c>
      <c r="B22">
        <v>-0.88905000000000001</v>
      </c>
      <c r="C22">
        <v>0.24274000000000001</v>
      </c>
      <c r="D22">
        <v>-0.61667000000000005</v>
      </c>
      <c r="E22">
        <v>-0.96792999999999996</v>
      </c>
      <c r="F22">
        <v>-1.08253</v>
      </c>
    </row>
    <row r="23" spans="1:6" x14ac:dyDescent="0.25">
      <c r="A23" t="s">
        <v>32</v>
      </c>
      <c r="B23">
        <v>14.917619999999999</v>
      </c>
      <c r="C23">
        <v>1.18605</v>
      </c>
      <c r="D23">
        <v>16.068180000000002</v>
      </c>
      <c r="E23">
        <v>14.985659999999999</v>
      </c>
      <c r="F23">
        <v>13.699</v>
      </c>
    </row>
    <row r="24" spans="1:6" x14ac:dyDescent="0.25">
      <c r="A24" t="s">
        <v>33</v>
      </c>
      <c r="B24">
        <v>10.72761</v>
      </c>
      <c r="C24">
        <v>1.41194</v>
      </c>
      <c r="D24">
        <v>11.04189</v>
      </c>
      <c r="E24">
        <v>11.955920000000001</v>
      </c>
      <c r="F24">
        <v>9.1850000000000005</v>
      </c>
    </row>
    <row r="25" spans="1:6" x14ac:dyDescent="0.25">
      <c r="A25" t="s">
        <v>34</v>
      </c>
      <c r="B25">
        <v>-1.1179699999999999</v>
      </c>
      <c r="C25">
        <v>0.36856</v>
      </c>
      <c r="D25">
        <v>-1.5315300000000001</v>
      </c>
      <c r="E25">
        <v>-0.82423000000000002</v>
      </c>
      <c r="F25">
        <v>-0.99814000000000003</v>
      </c>
    </row>
    <row r="26" spans="1:6" x14ac:dyDescent="0.25">
      <c r="A26" t="s">
        <v>35</v>
      </c>
      <c r="B26">
        <v>-1.3997599999999999</v>
      </c>
      <c r="C26">
        <v>0.66881999999999997</v>
      </c>
      <c r="D26">
        <v>-1.85711</v>
      </c>
      <c r="E26">
        <v>-1.7100200000000001</v>
      </c>
      <c r="F26">
        <v>-0.63214999999999999</v>
      </c>
    </row>
    <row r="27" spans="1:6" x14ac:dyDescent="0.25">
      <c r="A27" t="s">
        <v>36</v>
      </c>
      <c r="B27">
        <v>-1.2096100000000001</v>
      </c>
      <c r="C27">
        <v>0.91008</v>
      </c>
      <c r="D27">
        <v>-1.8797900000000001</v>
      </c>
      <c r="E27">
        <v>-0.17352999999999999</v>
      </c>
      <c r="F27">
        <v>-1.5754999999999999</v>
      </c>
    </row>
    <row r="28" spans="1:6" x14ac:dyDescent="0.25">
      <c r="A28" t="s">
        <v>37</v>
      </c>
      <c r="B28">
        <v>-1.57867</v>
      </c>
      <c r="C28">
        <v>0.1424</v>
      </c>
      <c r="D28">
        <v>-1.41804</v>
      </c>
      <c r="E28">
        <v>-1.6894100000000001</v>
      </c>
      <c r="F28">
        <v>-1.62856</v>
      </c>
    </row>
    <row r="29" spans="1:6" x14ac:dyDescent="0.25">
      <c r="A29" t="s">
        <v>38</v>
      </c>
      <c r="B29">
        <v>2.9669999999999998E-2</v>
      </c>
      <c r="C29">
        <v>0.28005000000000002</v>
      </c>
      <c r="D29">
        <v>0.33213999999999999</v>
      </c>
      <c r="E29">
        <v>-2.2509999999999999E-2</v>
      </c>
      <c r="F29">
        <v>-0.22062999999999999</v>
      </c>
    </row>
    <row r="31" spans="1:6" x14ac:dyDescent="0.25">
      <c r="A31" s="1" t="s">
        <v>20</v>
      </c>
      <c r="B31" s="1" t="s">
        <v>2</v>
      </c>
      <c r="C31" s="1" t="s">
        <v>3</v>
      </c>
      <c r="D31" s="1" t="s">
        <v>4</v>
      </c>
      <c r="E31" s="1" t="s">
        <v>40</v>
      </c>
      <c r="F31" s="1" t="s">
        <v>11</v>
      </c>
    </row>
    <row r="32" spans="1:6" x14ac:dyDescent="0.25">
      <c r="A32" t="s">
        <v>31</v>
      </c>
      <c r="B32">
        <v>2.5535299999999999</v>
      </c>
      <c r="C32">
        <v>1.2199199999999999</v>
      </c>
      <c r="D32">
        <v>2.00949</v>
      </c>
      <c r="E32">
        <v>3.9508100000000002</v>
      </c>
      <c r="F32">
        <v>1.7002900000000001</v>
      </c>
    </row>
    <row r="33" spans="1:6" x14ac:dyDescent="0.25">
      <c r="A33" t="s">
        <v>32</v>
      </c>
      <c r="B33">
        <v>15.93267</v>
      </c>
      <c r="C33">
        <v>0.63700000000000001</v>
      </c>
      <c r="D33">
        <v>15.30179</v>
      </c>
      <c r="E33">
        <v>16.57563</v>
      </c>
      <c r="F33">
        <v>15.920579999999999</v>
      </c>
    </row>
    <row r="34" spans="1:6" x14ac:dyDescent="0.25">
      <c r="A34" t="s">
        <v>33</v>
      </c>
      <c r="B34">
        <v>15.430720000000001</v>
      </c>
      <c r="C34">
        <v>1.01467</v>
      </c>
      <c r="D34">
        <v>15.277620000000001</v>
      </c>
      <c r="E34">
        <v>16.51324</v>
      </c>
      <c r="F34">
        <v>14.501300000000001</v>
      </c>
    </row>
    <row r="35" spans="1:6" x14ac:dyDescent="0.25">
      <c r="A35" t="s">
        <v>34</v>
      </c>
      <c r="B35">
        <v>1.2905199999999999</v>
      </c>
      <c r="C35">
        <v>2.0706099999999998</v>
      </c>
      <c r="D35">
        <v>-0.57601000000000002</v>
      </c>
      <c r="E35">
        <v>3.5178099999999999</v>
      </c>
      <c r="F35">
        <v>0.92976000000000003</v>
      </c>
    </row>
    <row r="36" spans="1:6" x14ac:dyDescent="0.25">
      <c r="A36" t="s">
        <v>35</v>
      </c>
      <c r="B36">
        <v>1.79332</v>
      </c>
      <c r="C36">
        <v>1.44577</v>
      </c>
      <c r="D36">
        <v>1.0998000000000001</v>
      </c>
      <c r="E36">
        <v>3.45519</v>
      </c>
      <c r="F36">
        <v>0.82496999999999998</v>
      </c>
    </row>
    <row r="37" spans="1:6" x14ac:dyDescent="0.25">
      <c r="A37" t="s">
        <v>36</v>
      </c>
      <c r="B37">
        <v>-0.64795999999999998</v>
      </c>
      <c r="C37">
        <v>1.0431999999999999</v>
      </c>
      <c r="D37">
        <v>-2.8729999999999999E-2</v>
      </c>
      <c r="E37">
        <v>-6.2759999999999996E-2</v>
      </c>
      <c r="F37">
        <v>-1.8523799999999999</v>
      </c>
    </row>
    <row r="38" spans="1:6" x14ac:dyDescent="0.25">
      <c r="A38" t="s">
        <v>37</v>
      </c>
      <c r="B38">
        <v>2.7656299999999998</v>
      </c>
      <c r="C38">
        <v>0.96830000000000005</v>
      </c>
      <c r="D38">
        <v>2.7554599999999998</v>
      </c>
      <c r="E38">
        <v>3.7389800000000002</v>
      </c>
      <c r="F38">
        <v>1.8024500000000001</v>
      </c>
    </row>
    <row r="39" spans="1:6" x14ac:dyDescent="0.25">
      <c r="A39" t="s">
        <v>38</v>
      </c>
      <c r="B39">
        <v>1.30532</v>
      </c>
      <c r="C39">
        <v>1.1521300000000001</v>
      </c>
      <c r="D39">
        <v>1.2660899999999999</v>
      </c>
      <c r="E39">
        <v>2.47655</v>
      </c>
      <c r="F39">
        <v>0.17330000000000001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1412-D8F7-4DE2-A594-02E879E26716}">
  <dimension ref="A1:W230"/>
  <sheetViews>
    <sheetView topLeftCell="A208" zoomScaleNormal="100" workbookViewId="0">
      <selection activeCell="A216" sqref="A216"/>
    </sheetView>
  </sheetViews>
  <sheetFormatPr defaultColWidth="8.85546875" defaultRowHeight="15" x14ac:dyDescent="0.25"/>
  <sheetData>
    <row r="1" spans="1:23" ht="21" x14ac:dyDescent="0.35">
      <c r="A1" s="22" t="s">
        <v>179</v>
      </c>
    </row>
    <row r="2" spans="1:23" x14ac:dyDescent="0.25">
      <c r="A2" s="1" t="s">
        <v>0</v>
      </c>
      <c r="I2" s="1" t="s">
        <v>7</v>
      </c>
      <c r="Q2" s="1" t="s">
        <v>8</v>
      </c>
    </row>
    <row r="3" spans="1:23" x14ac:dyDescent="0.25">
      <c r="A3" s="1" t="s">
        <v>39</v>
      </c>
      <c r="I3" s="1" t="s">
        <v>39</v>
      </c>
      <c r="Q3" s="1" t="s">
        <v>39</v>
      </c>
    </row>
    <row r="4" spans="1:23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10</v>
      </c>
      <c r="G4" s="1" t="s">
        <v>11</v>
      </c>
      <c r="I4" s="1" t="s">
        <v>1</v>
      </c>
      <c r="J4" s="1" t="s">
        <v>2</v>
      </c>
      <c r="K4" s="1" t="s">
        <v>3</v>
      </c>
      <c r="L4" s="1" t="s">
        <v>4</v>
      </c>
      <c r="M4" s="1" t="s">
        <v>5</v>
      </c>
      <c r="N4" s="1" t="s">
        <v>10</v>
      </c>
      <c r="O4" s="1" t="s">
        <v>11</v>
      </c>
      <c r="Q4" s="1" t="s">
        <v>1</v>
      </c>
      <c r="R4" s="1" t="s">
        <v>2</v>
      </c>
      <c r="S4" s="1" t="s">
        <v>3</v>
      </c>
      <c r="T4" s="1" t="s">
        <v>4</v>
      </c>
      <c r="U4" s="1" t="s">
        <v>5</v>
      </c>
      <c r="V4" s="1" t="s">
        <v>10</v>
      </c>
      <c r="W4" s="1" t="s">
        <v>11</v>
      </c>
    </row>
    <row r="5" spans="1:23" x14ac:dyDescent="0.25">
      <c r="A5">
        <v>4.4999999999999998E-2</v>
      </c>
      <c r="B5">
        <v>17.05218</v>
      </c>
      <c r="C5">
        <v>18.060770000000002</v>
      </c>
      <c r="D5">
        <v>17.86599</v>
      </c>
      <c r="E5">
        <v>18.43113</v>
      </c>
      <c r="I5">
        <v>4.4999999999999998E-2</v>
      </c>
      <c r="J5">
        <v>7.8780000000000003E-2</v>
      </c>
      <c r="K5">
        <v>6.4009999999999997E-2</v>
      </c>
      <c r="L5">
        <v>6.9800000000000001E-2</v>
      </c>
      <c r="M5">
        <v>6.2630000000000005E-2</v>
      </c>
      <c r="Q5">
        <v>4.4999999999999998E-2</v>
      </c>
      <c r="R5">
        <v>1.34E-3</v>
      </c>
      <c r="S5">
        <v>1.6800000000000001E-3</v>
      </c>
      <c r="T5">
        <v>1.9499999999999999E-3</v>
      </c>
      <c r="U5">
        <v>1.2099999999999999E-3</v>
      </c>
      <c r="V5">
        <v>1.5450000000000001E-3</v>
      </c>
      <c r="W5">
        <v>3.3491292400662391E-4</v>
      </c>
    </row>
    <row r="6" spans="1:23" x14ac:dyDescent="0.25">
      <c r="A6">
        <v>0.18</v>
      </c>
      <c r="B6">
        <v>64.677689999999998</v>
      </c>
      <c r="C6">
        <v>68.343289999999996</v>
      </c>
      <c r="D6">
        <v>64.108620000000002</v>
      </c>
      <c r="E6">
        <v>62.720579999999998</v>
      </c>
      <c r="I6">
        <v>0.18</v>
      </c>
      <c r="J6">
        <v>0.33781</v>
      </c>
      <c r="K6">
        <v>0.33785999999999999</v>
      </c>
      <c r="L6">
        <v>0.33606999999999998</v>
      </c>
      <c r="M6">
        <v>0.35314000000000001</v>
      </c>
      <c r="Q6">
        <v>0.18</v>
      </c>
      <c r="R6">
        <v>5.2399999999999999E-3</v>
      </c>
      <c r="S6">
        <v>5.4900000000000001E-3</v>
      </c>
      <c r="T6">
        <v>5.7400000000000003E-3</v>
      </c>
      <c r="U6">
        <v>6.6100000000000004E-3</v>
      </c>
      <c r="V6">
        <v>5.77E-3</v>
      </c>
      <c r="W6">
        <v>5.9604250407724031E-4</v>
      </c>
    </row>
    <row r="7" spans="1:23" x14ac:dyDescent="0.25">
      <c r="A7">
        <v>0.36</v>
      </c>
      <c r="B7">
        <v>132.28235000000001</v>
      </c>
      <c r="C7">
        <v>127.11528</v>
      </c>
      <c r="D7">
        <v>132.28757999999999</v>
      </c>
      <c r="E7">
        <v>114.43438999999999</v>
      </c>
      <c r="I7">
        <v>0.36</v>
      </c>
      <c r="J7">
        <v>0.70704</v>
      </c>
      <c r="K7">
        <v>0.71182999999999996</v>
      </c>
      <c r="L7">
        <v>0.64141999999999999</v>
      </c>
      <c r="M7">
        <v>0.69674999999999998</v>
      </c>
      <c r="Q7">
        <v>0.45</v>
      </c>
      <c r="R7">
        <v>1.396E-2</v>
      </c>
      <c r="S7">
        <v>1.3990000000000001E-2</v>
      </c>
      <c r="T7">
        <v>1.324E-2</v>
      </c>
      <c r="U7">
        <v>1.498E-2</v>
      </c>
      <c r="V7">
        <v>1.4042500000000001E-2</v>
      </c>
      <c r="W7">
        <v>7.1472022498317485E-4</v>
      </c>
    </row>
    <row r="8" spans="1:23" x14ac:dyDescent="0.25">
      <c r="A8">
        <v>0.54</v>
      </c>
      <c r="B8">
        <v>193.15306000000001</v>
      </c>
      <c r="C8">
        <v>197.99494999999999</v>
      </c>
      <c r="D8">
        <v>194.78822</v>
      </c>
      <c r="E8">
        <v>189.37332000000001</v>
      </c>
      <c r="I8">
        <v>0.54</v>
      </c>
      <c r="J8">
        <v>0.98929999999999996</v>
      </c>
      <c r="K8">
        <v>1.0045999999999999</v>
      </c>
      <c r="L8">
        <v>0.97287000000000001</v>
      </c>
      <c r="M8">
        <v>0.98960999999999999</v>
      </c>
      <c r="Q8">
        <v>0.9</v>
      </c>
      <c r="R8">
        <v>2.937E-2</v>
      </c>
      <c r="S8">
        <v>2.8750000000000001E-2</v>
      </c>
      <c r="T8">
        <v>2.9000000000000001E-2</v>
      </c>
      <c r="U8">
        <v>3.2759999999999997E-2</v>
      </c>
      <c r="V8">
        <v>2.997E-2</v>
      </c>
      <c r="W8">
        <v>1.877356297208034E-3</v>
      </c>
    </row>
    <row r="9" spans="1:23" x14ac:dyDescent="0.25">
      <c r="A9">
        <v>0.9</v>
      </c>
      <c r="B9">
        <v>303.02091999999999</v>
      </c>
      <c r="C9">
        <v>311.51848999999999</v>
      </c>
      <c r="D9">
        <v>307.88220000000001</v>
      </c>
      <c r="E9">
        <v>308.4744</v>
      </c>
      <c r="I9">
        <v>0.9</v>
      </c>
      <c r="J9">
        <v>1.5388299999999999</v>
      </c>
      <c r="K9">
        <v>1.51098</v>
      </c>
      <c r="L9">
        <v>1.4214599999999999</v>
      </c>
      <c r="M9">
        <v>1.6208400000000001</v>
      </c>
      <c r="Q9">
        <v>1.8</v>
      </c>
      <c r="R9">
        <v>6.0639999999999999E-2</v>
      </c>
      <c r="S9">
        <v>6.0100000000000001E-2</v>
      </c>
      <c r="T9">
        <v>5.7450000000000001E-2</v>
      </c>
      <c r="U9">
        <v>5.9479999999999998E-2</v>
      </c>
      <c r="V9">
        <v>5.9417500000000005E-2</v>
      </c>
      <c r="W9">
        <v>1.3946654318031492E-3</v>
      </c>
    </row>
    <row r="10" spans="1:23" x14ac:dyDescent="0.25">
      <c r="A10">
        <v>1.35</v>
      </c>
      <c r="B10">
        <v>375.52357999999998</v>
      </c>
      <c r="C10">
        <v>378.66755999999998</v>
      </c>
      <c r="D10">
        <v>372.16109</v>
      </c>
      <c r="E10">
        <v>416.70184</v>
      </c>
      <c r="I10">
        <v>1.35</v>
      </c>
      <c r="J10">
        <v>1.96089</v>
      </c>
      <c r="K10">
        <v>2.0030800000000002</v>
      </c>
      <c r="L10">
        <v>2.0871400000000002</v>
      </c>
      <c r="M10">
        <v>2.13971</v>
      </c>
      <c r="Q10">
        <v>2.7</v>
      </c>
      <c r="R10">
        <v>8.924E-2</v>
      </c>
      <c r="S10">
        <v>8.405E-2</v>
      </c>
      <c r="T10">
        <v>8.405E-2</v>
      </c>
      <c r="U10">
        <v>9.2670000000000002E-2</v>
      </c>
      <c r="V10">
        <v>8.7502500000000011E-2</v>
      </c>
      <c r="W10">
        <v>4.2253786812544991E-3</v>
      </c>
    </row>
    <row r="11" spans="1:23" x14ac:dyDescent="0.25">
      <c r="A11">
        <v>1.8</v>
      </c>
      <c r="B11">
        <v>543.58343000000002</v>
      </c>
      <c r="C11">
        <v>584.62995999999998</v>
      </c>
      <c r="D11">
        <v>570.93838000000005</v>
      </c>
      <c r="E11">
        <v>565.24343999999996</v>
      </c>
      <c r="I11">
        <v>1.8</v>
      </c>
      <c r="J11">
        <v>2.5247600000000001</v>
      </c>
      <c r="K11">
        <v>2.48996</v>
      </c>
      <c r="L11">
        <v>2.56149</v>
      </c>
      <c r="M11">
        <v>2.74187</v>
      </c>
      <c r="Q11">
        <v>3.6</v>
      </c>
      <c r="R11">
        <v>0.1202</v>
      </c>
      <c r="S11">
        <v>0.11432</v>
      </c>
      <c r="T11">
        <v>0.11342000000000001</v>
      </c>
      <c r="U11">
        <v>0.12534000000000001</v>
      </c>
      <c r="V11">
        <v>0.11832000000000001</v>
      </c>
      <c r="W11">
        <v>5.562517415703073E-3</v>
      </c>
    </row>
    <row r="12" spans="1:23" x14ac:dyDescent="0.25">
      <c r="A12">
        <v>2.25</v>
      </c>
      <c r="B12">
        <v>635.38588000000004</v>
      </c>
      <c r="C12">
        <v>711.00725999999997</v>
      </c>
      <c r="D12">
        <v>663.33483000000001</v>
      </c>
      <c r="E12">
        <v>708.37911999999994</v>
      </c>
      <c r="I12">
        <v>2.7</v>
      </c>
      <c r="J12">
        <v>3.18</v>
      </c>
      <c r="K12">
        <v>3.17638</v>
      </c>
      <c r="L12">
        <v>3.24071</v>
      </c>
      <c r="M12">
        <v>3.3556599999999999</v>
      </c>
      <c r="Q12">
        <v>5.4</v>
      </c>
      <c r="R12">
        <v>0.1741</v>
      </c>
      <c r="S12">
        <v>0.16461999999999999</v>
      </c>
      <c r="T12">
        <v>0.16816</v>
      </c>
      <c r="U12">
        <v>0.16603999999999999</v>
      </c>
      <c r="V12">
        <v>0.16822999999999999</v>
      </c>
      <c r="W12">
        <v>4.1749251490296275E-3</v>
      </c>
    </row>
    <row r="13" spans="1:23" x14ac:dyDescent="0.25">
      <c r="A13">
        <v>2.7</v>
      </c>
      <c r="B13">
        <v>720.33660999999995</v>
      </c>
      <c r="C13">
        <v>796.71627000000001</v>
      </c>
      <c r="D13">
        <v>798.69694000000004</v>
      </c>
      <c r="E13">
        <v>783.61360000000002</v>
      </c>
      <c r="I13">
        <v>3.6</v>
      </c>
      <c r="J13">
        <v>3.8272599999999999</v>
      </c>
      <c r="K13">
        <v>3.7719499999999999</v>
      </c>
      <c r="L13">
        <v>3.5842200000000002</v>
      </c>
      <c r="M13">
        <v>3.8718699999999999</v>
      </c>
      <c r="Q13">
        <v>7.2</v>
      </c>
      <c r="R13">
        <v>0.21665000000000001</v>
      </c>
      <c r="S13">
        <v>0.20462</v>
      </c>
      <c r="T13">
        <v>0.20502999999999999</v>
      </c>
      <c r="U13">
        <v>0.21757000000000001</v>
      </c>
      <c r="V13">
        <v>0.21096750000000003</v>
      </c>
      <c r="W13">
        <v>7.1046575099249845E-3</v>
      </c>
    </row>
    <row r="14" spans="1:23" x14ac:dyDescent="0.25">
      <c r="A14">
        <v>3.15</v>
      </c>
      <c r="B14">
        <v>801.17206999999996</v>
      </c>
      <c r="C14">
        <v>889.6182</v>
      </c>
      <c r="D14">
        <v>854.63679000000002</v>
      </c>
      <c r="E14">
        <v>837.04007999999999</v>
      </c>
      <c r="I14">
        <v>4.5</v>
      </c>
      <c r="J14">
        <v>4.06881</v>
      </c>
      <c r="K14">
        <v>3.9376799999999998</v>
      </c>
      <c r="L14">
        <v>3.7752400000000002</v>
      </c>
      <c r="M14">
        <v>4.0068299999999999</v>
      </c>
      <c r="Q14">
        <v>9</v>
      </c>
      <c r="R14">
        <v>0.24363000000000001</v>
      </c>
      <c r="S14">
        <v>0.23596</v>
      </c>
      <c r="T14">
        <v>0.23555000000000001</v>
      </c>
      <c r="U14">
        <v>0.25112000000000001</v>
      </c>
      <c r="V14">
        <v>0.241565</v>
      </c>
      <c r="W14">
        <v>7.3746977339187742E-3</v>
      </c>
    </row>
    <row r="15" spans="1:23" x14ac:dyDescent="0.25">
      <c r="A15">
        <v>3.6</v>
      </c>
      <c r="B15">
        <v>858.66868999999997</v>
      </c>
      <c r="C15">
        <v>912.61697000000004</v>
      </c>
      <c r="D15">
        <v>889.05994999999996</v>
      </c>
      <c r="E15">
        <v>911.90557999999999</v>
      </c>
      <c r="I15">
        <v>5.4</v>
      </c>
      <c r="J15">
        <v>4.0411400000000004</v>
      </c>
      <c r="K15">
        <v>4.3171499999999998</v>
      </c>
      <c r="L15">
        <v>3.9398599999999999</v>
      </c>
      <c r="M15">
        <v>4.1892399999999999</v>
      </c>
      <c r="Q15">
        <v>13.5</v>
      </c>
      <c r="R15">
        <v>0.27339999999999998</v>
      </c>
      <c r="S15">
        <v>0.26367000000000002</v>
      </c>
      <c r="T15">
        <v>0.26807999999999998</v>
      </c>
      <c r="U15">
        <v>0.27534999999999998</v>
      </c>
      <c r="V15">
        <v>0.27012499999999995</v>
      </c>
      <c r="W15">
        <v>5.287573482546902E-3</v>
      </c>
    </row>
    <row r="16" spans="1:23" x14ac:dyDescent="0.25">
      <c r="A16">
        <v>5.4</v>
      </c>
      <c r="B16">
        <v>995.09087</v>
      </c>
      <c r="C16">
        <v>1060.6002900000001</v>
      </c>
      <c r="D16">
        <v>991.83228999999994</v>
      </c>
      <c r="E16">
        <v>1007.18807</v>
      </c>
      <c r="I16">
        <v>6.3</v>
      </c>
      <c r="J16">
        <v>4.19557</v>
      </c>
      <c r="K16">
        <v>4.3557899999999998</v>
      </c>
      <c r="L16">
        <v>3.8140100000000001</v>
      </c>
      <c r="M16">
        <v>4.3234500000000002</v>
      </c>
      <c r="Q16">
        <v>18</v>
      </c>
      <c r="R16">
        <v>0.27226</v>
      </c>
      <c r="S16">
        <v>0.26105</v>
      </c>
      <c r="T16">
        <v>0.27143</v>
      </c>
      <c r="U16">
        <v>0.26868999999999998</v>
      </c>
      <c r="V16">
        <v>0.26835750000000003</v>
      </c>
      <c r="W16">
        <v>5.1048955261918261E-3</v>
      </c>
    </row>
    <row r="18" spans="1:23" x14ac:dyDescent="0.25">
      <c r="A18" s="1" t="s">
        <v>0</v>
      </c>
      <c r="I18" s="1" t="s">
        <v>7</v>
      </c>
      <c r="Q18" s="1" t="s">
        <v>8</v>
      </c>
    </row>
    <row r="19" spans="1:23" x14ac:dyDescent="0.25">
      <c r="A19" s="1" t="s">
        <v>6</v>
      </c>
      <c r="I19" s="1" t="s">
        <v>6</v>
      </c>
      <c r="Q19" s="1" t="s">
        <v>6</v>
      </c>
    </row>
    <row r="20" spans="1:23" x14ac:dyDescent="0.25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10</v>
      </c>
      <c r="G20" s="1" t="s">
        <v>11</v>
      </c>
      <c r="I20" s="1" t="s">
        <v>1</v>
      </c>
      <c r="J20" s="1" t="s">
        <v>2</v>
      </c>
      <c r="K20" s="1" t="s">
        <v>3</v>
      </c>
      <c r="L20" s="1" t="s">
        <v>4</v>
      </c>
      <c r="M20" s="1" t="s">
        <v>5</v>
      </c>
      <c r="N20" s="1" t="s">
        <v>10</v>
      </c>
      <c r="O20" s="1" t="s">
        <v>11</v>
      </c>
      <c r="Q20" s="1" t="s">
        <v>1</v>
      </c>
      <c r="R20" s="1" t="s">
        <v>2</v>
      </c>
      <c r="S20" s="1" t="s">
        <v>3</v>
      </c>
      <c r="T20" s="1" t="s">
        <v>4</v>
      </c>
      <c r="U20" s="1" t="s">
        <v>5</v>
      </c>
      <c r="V20" s="1" t="s">
        <v>10</v>
      </c>
      <c r="W20" s="1" t="s">
        <v>11</v>
      </c>
    </row>
    <row r="21" spans="1:23" x14ac:dyDescent="0.25">
      <c r="A21">
        <v>4.4999999999999998E-2</v>
      </c>
      <c r="B21">
        <v>58.444229999999997</v>
      </c>
      <c r="C21">
        <v>54.534750000000003</v>
      </c>
      <c r="D21">
        <v>54.218220000000002</v>
      </c>
      <c r="E21">
        <v>52.202350000000003</v>
      </c>
      <c r="I21">
        <v>4.4999999999999998E-2</v>
      </c>
      <c r="J21">
        <v>0.36480000000000001</v>
      </c>
      <c r="K21">
        <v>0.28188000000000002</v>
      </c>
      <c r="L21">
        <v>0.31209999999999999</v>
      </c>
      <c r="M21">
        <v>0.2797</v>
      </c>
      <c r="Q21">
        <v>4.4999999999999998E-2</v>
      </c>
      <c r="R21">
        <v>8.6400000000000001E-3</v>
      </c>
      <c r="S21">
        <v>9.2899999999999996E-3</v>
      </c>
      <c r="T21">
        <v>8.1099999999999992E-3</v>
      </c>
      <c r="U21">
        <v>8.3999999999999995E-3</v>
      </c>
      <c r="V21">
        <v>8.6099999999999996E-3</v>
      </c>
      <c r="W21">
        <v>5.0246061205498171E-4</v>
      </c>
    </row>
    <row r="22" spans="1:23" x14ac:dyDescent="0.25">
      <c r="A22">
        <v>0.18</v>
      </c>
      <c r="B22">
        <v>211.92325</v>
      </c>
      <c r="C22">
        <v>200.94460000000001</v>
      </c>
      <c r="D22">
        <v>198.65271999999999</v>
      </c>
      <c r="E22">
        <v>206.42278999999999</v>
      </c>
      <c r="I22">
        <v>0.18</v>
      </c>
      <c r="J22">
        <v>1.47939</v>
      </c>
      <c r="K22">
        <v>1.5229200000000001</v>
      </c>
      <c r="L22">
        <v>1.40974</v>
      </c>
      <c r="M22">
        <v>1.4157</v>
      </c>
      <c r="Q22">
        <v>0.18</v>
      </c>
      <c r="R22">
        <v>3.4090000000000002E-2</v>
      </c>
      <c r="S22">
        <v>3.4909999999999997E-2</v>
      </c>
      <c r="T22">
        <v>3.5459999999999998E-2</v>
      </c>
      <c r="U22">
        <v>3.6450000000000003E-2</v>
      </c>
      <c r="V22">
        <v>3.5227500000000002E-2</v>
      </c>
      <c r="W22">
        <v>9.9050071512678272E-4</v>
      </c>
    </row>
    <row r="23" spans="1:23" x14ac:dyDescent="0.25">
      <c r="A23">
        <v>0.36</v>
      </c>
      <c r="B23">
        <v>431.72651999999999</v>
      </c>
      <c r="C23">
        <v>435.87272000000002</v>
      </c>
      <c r="D23">
        <v>407.93621999999999</v>
      </c>
      <c r="E23">
        <v>402.21201000000002</v>
      </c>
      <c r="I23">
        <v>0.36</v>
      </c>
      <c r="J23">
        <v>3.11964</v>
      </c>
      <c r="K23">
        <v>3.0529799999999998</v>
      </c>
      <c r="L23">
        <v>3.0088400000000002</v>
      </c>
      <c r="M23">
        <v>2.84579</v>
      </c>
      <c r="Q23">
        <v>0.45</v>
      </c>
      <c r="R23">
        <v>9.1880000000000003E-2</v>
      </c>
      <c r="S23">
        <v>9.6030000000000004E-2</v>
      </c>
      <c r="T23">
        <v>9.3859999999999999E-2</v>
      </c>
      <c r="U23">
        <v>8.9859999999999995E-2</v>
      </c>
      <c r="V23">
        <v>9.2907500000000004E-2</v>
      </c>
      <c r="W23">
        <v>2.6457686343795603E-3</v>
      </c>
    </row>
    <row r="24" spans="1:23" x14ac:dyDescent="0.25">
      <c r="A24">
        <v>0.54</v>
      </c>
      <c r="B24">
        <v>626.82777999999996</v>
      </c>
      <c r="C24">
        <v>649.65661</v>
      </c>
      <c r="D24">
        <v>600.31975999999997</v>
      </c>
      <c r="E24">
        <v>609.49549999999999</v>
      </c>
      <c r="I24">
        <v>0.54</v>
      </c>
      <c r="J24">
        <v>4.2784599999999999</v>
      </c>
      <c r="K24">
        <v>4.4941899999999997</v>
      </c>
      <c r="L24">
        <v>4.2851400000000002</v>
      </c>
      <c r="M24">
        <v>4.0311199999999996</v>
      </c>
      <c r="Q24">
        <v>0.9</v>
      </c>
      <c r="R24">
        <v>0.18692</v>
      </c>
      <c r="S24">
        <v>0.19686000000000001</v>
      </c>
      <c r="T24">
        <v>0.19164999999999999</v>
      </c>
      <c r="U24">
        <v>0.19217000000000001</v>
      </c>
      <c r="V24">
        <v>0.19190000000000002</v>
      </c>
      <c r="W24">
        <v>4.0635534531573087E-3</v>
      </c>
    </row>
    <row r="25" spans="1:23" x14ac:dyDescent="0.25">
      <c r="A25">
        <v>0.9</v>
      </c>
      <c r="B25">
        <v>1015.32766</v>
      </c>
      <c r="C25">
        <v>986.07198000000005</v>
      </c>
      <c r="D25">
        <v>974.82726000000002</v>
      </c>
      <c r="E25">
        <v>970.42047000000002</v>
      </c>
      <c r="I25">
        <v>0.9</v>
      </c>
      <c r="J25">
        <v>7.0559599999999998</v>
      </c>
      <c r="K25">
        <v>6.9232500000000003</v>
      </c>
      <c r="L25">
        <v>6.62209</v>
      </c>
      <c r="M25">
        <v>6.2595799999999997</v>
      </c>
      <c r="Q25">
        <v>1.8</v>
      </c>
      <c r="R25">
        <v>0.38879999999999998</v>
      </c>
      <c r="S25">
        <v>0.38752999999999999</v>
      </c>
      <c r="T25">
        <v>0.38733000000000001</v>
      </c>
      <c r="U25">
        <v>0.37946999999999997</v>
      </c>
      <c r="V25">
        <v>0.38578249999999997</v>
      </c>
      <c r="W25">
        <v>4.2583829090395405E-3</v>
      </c>
    </row>
    <row r="26" spans="1:23" x14ac:dyDescent="0.25">
      <c r="A26">
        <v>1.35</v>
      </c>
      <c r="B26">
        <v>1316.5436</v>
      </c>
      <c r="C26">
        <v>1310.79384</v>
      </c>
      <c r="D26">
        <v>1265.5573300000001</v>
      </c>
      <c r="E26">
        <v>1230.8456799999999</v>
      </c>
      <c r="I26">
        <v>1.35</v>
      </c>
      <c r="J26">
        <v>9.5893999999999995</v>
      </c>
      <c r="K26">
        <v>9.6356699999999993</v>
      </c>
      <c r="L26">
        <v>9.0713299999999997</v>
      </c>
      <c r="M26">
        <v>8.7054600000000004</v>
      </c>
      <c r="Q26">
        <v>2.7</v>
      </c>
      <c r="R26">
        <v>0.59279000000000004</v>
      </c>
      <c r="S26">
        <v>0.60311999999999999</v>
      </c>
      <c r="T26">
        <v>0.61468</v>
      </c>
      <c r="U26">
        <v>0.57372000000000001</v>
      </c>
      <c r="V26">
        <v>0.59607750000000004</v>
      </c>
      <c r="W26">
        <v>1.738117060691444E-2</v>
      </c>
    </row>
    <row r="27" spans="1:23" x14ac:dyDescent="0.25">
      <c r="A27">
        <v>1.8</v>
      </c>
      <c r="B27">
        <v>1619.77953</v>
      </c>
      <c r="C27">
        <v>1517.3613399999999</v>
      </c>
      <c r="D27">
        <v>1602.38508</v>
      </c>
      <c r="E27">
        <v>1581.95162</v>
      </c>
      <c r="I27">
        <v>1.8</v>
      </c>
      <c r="J27">
        <v>11.717980000000001</v>
      </c>
      <c r="K27">
        <v>11.48903</v>
      </c>
      <c r="L27">
        <v>11.38912</v>
      </c>
      <c r="M27">
        <v>10.79584</v>
      </c>
      <c r="Q27">
        <v>3.6</v>
      </c>
      <c r="R27">
        <v>0.77576000000000001</v>
      </c>
      <c r="S27">
        <v>0.78383000000000003</v>
      </c>
      <c r="T27">
        <v>0.82257999999999998</v>
      </c>
      <c r="U27">
        <v>0.79086999999999996</v>
      </c>
      <c r="V27">
        <v>0.79325999999999997</v>
      </c>
      <c r="W27">
        <v>2.0498369040812311E-2</v>
      </c>
    </row>
    <row r="28" spans="1:23" x14ac:dyDescent="0.25">
      <c r="A28">
        <v>2.25</v>
      </c>
      <c r="B28">
        <v>1939.2508600000001</v>
      </c>
      <c r="C28">
        <v>1972.8931399999999</v>
      </c>
      <c r="D28">
        <v>1540.29286</v>
      </c>
      <c r="E28">
        <v>1859.90723</v>
      </c>
      <c r="I28">
        <v>2.7</v>
      </c>
      <c r="J28">
        <v>14.700810000000001</v>
      </c>
      <c r="K28">
        <v>14.756460000000001</v>
      </c>
      <c r="L28">
        <v>14.307180000000001</v>
      </c>
      <c r="M28">
        <v>13.752459999999999</v>
      </c>
      <c r="Q28">
        <v>5.4</v>
      </c>
      <c r="R28">
        <v>1.0676000000000001</v>
      </c>
      <c r="S28">
        <v>1.1132</v>
      </c>
      <c r="T28">
        <v>1.12517</v>
      </c>
      <c r="U28">
        <v>1.0479499999999999</v>
      </c>
      <c r="V28">
        <v>1.0884800000000001</v>
      </c>
      <c r="W28">
        <v>3.6678285128942431E-2</v>
      </c>
    </row>
    <row r="29" spans="1:23" x14ac:dyDescent="0.25">
      <c r="A29">
        <v>2.7</v>
      </c>
      <c r="B29">
        <v>1991.4839099999999</v>
      </c>
      <c r="C29">
        <v>2028.7120399999999</v>
      </c>
      <c r="D29">
        <v>2042.99182</v>
      </c>
      <c r="E29">
        <v>2057.23668</v>
      </c>
      <c r="I29">
        <v>3.6</v>
      </c>
      <c r="J29">
        <v>17.403690000000001</v>
      </c>
      <c r="K29">
        <v>17.078320000000001</v>
      </c>
      <c r="L29">
        <v>17.00461</v>
      </c>
      <c r="M29">
        <v>16.10127</v>
      </c>
      <c r="Q29">
        <v>7.2</v>
      </c>
      <c r="R29">
        <v>1.2526299999999999</v>
      </c>
      <c r="S29">
        <v>1.3360000000000001</v>
      </c>
      <c r="T29">
        <v>1.3502799999999999</v>
      </c>
      <c r="U29">
        <v>1.21445</v>
      </c>
      <c r="V29">
        <v>1.28834</v>
      </c>
      <c r="W29">
        <v>6.5429288548783715E-2</v>
      </c>
    </row>
    <row r="30" spans="1:23" x14ac:dyDescent="0.25">
      <c r="A30">
        <v>3.15</v>
      </c>
      <c r="B30">
        <v>2009.8263999999999</v>
      </c>
      <c r="C30">
        <v>2248.1851700000002</v>
      </c>
      <c r="D30">
        <v>2005.12628</v>
      </c>
      <c r="E30">
        <v>2170.1797099999999</v>
      </c>
      <c r="I30">
        <v>4.5</v>
      </c>
      <c r="J30">
        <v>18.25094</v>
      </c>
      <c r="K30">
        <v>18.527529999999999</v>
      </c>
      <c r="L30">
        <v>17.18477</v>
      </c>
      <c r="M30">
        <v>17.45439</v>
      </c>
      <c r="Q30">
        <v>9</v>
      </c>
      <c r="R30">
        <v>1.44899</v>
      </c>
      <c r="S30">
        <v>1.42885</v>
      </c>
      <c r="T30">
        <v>1.458</v>
      </c>
      <c r="U30">
        <v>1.41875</v>
      </c>
      <c r="V30">
        <v>1.4386475000000001</v>
      </c>
      <c r="W30">
        <v>1.8012847961015689E-2</v>
      </c>
    </row>
    <row r="31" spans="1:23" x14ac:dyDescent="0.25">
      <c r="A31">
        <v>3.6</v>
      </c>
      <c r="B31">
        <v>2130.4962399999999</v>
      </c>
      <c r="C31">
        <v>2200.8002999999999</v>
      </c>
      <c r="D31">
        <v>2086.0995400000002</v>
      </c>
      <c r="E31">
        <v>2176.5808999999999</v>
      </c>
      <c r="I31">
        <v>5.4</v>
      </c>
      <c r="J31">
        <v>19.641169999999999</v>
      </c>
      <c r="K31">
        <v>19.358149999999998</v>
      </c>
      <c r="L31">
        <v>19.264600000000002</v>
      </c>
      <c r="M31">
        <v>18.73686</v>
      </c>
      <c r="Q31">
        <v>13.5</v>
      </c>
      <c r="R31">
        <v>1.43747</v>
      </c>
      <c r="S31">
        <v>1.36283</v>
      </c>
      <c r="T31">
        <v>1.43177</v>
      </c>
      <c r="U31">
        <v>1.42557</v>
      </c>
      <c r="V31">
        <v>1.4144100000000002</v>
      </c>
      <c r="W31">
        <v>3.4728351530125941E-2</v>
      </c>
    </row>
    <row r="32" spans="1:23" x14ac:dyDescent="0.25">
      <c r="A32">
        <v>5.4</v>
      </c>
      <c r="B32">
        <v>2303.0361699999999</v>
      </c>
      <c r="C32">
        <v>2248.4032000000002</v>
      </c>
      <c r="D32">
        <v>2088.3910999999998</v>
      </c>
      <c r="E32">
        <v>2206.2820299999998</v>
      </c>
      <c r="I32">
        <v>6.3</v>
      </c>
      <c r="J32">
        <v>20.630610000000001</v>
      </c>
      <c r="K32">
        <v>20.775279999999999</v>
      </c>
      <c r="L32">
        <v>19.743849999999998</v>
      </c>
      <c r="M32">
        <v>19.583600000000001</v>
      </c>
    </row>
    <row r="34" spans="1:23" ht="21" x14ac:dyDescent="0.35">
      <c r="A34" s="22" t="s">
        <v>180</v>
      </c>
    </row>
    <row r="35" spans="1:23" x14ac:dyDescent="0.25">
      <c r="A35" s="1" t="s">
        <v>0</v>
      </c>
      <c r="I35" s="1" t="s">
        <v>7</v>
      </c>
      <c r="Q35" s="1" t="s">
        <v>8</v>
      </c>
    </row>
    <row r="36" spans="1:23" x14ac:dyDescent="0.25">
      <c r="A36" s="1" t="s">
        <v>9</v>
      </c>
      <c r="I36" s="1" t="s">
        <v>9</v>
      </c>
      <c r="Q36" s="1" t="s">
        <v>9</v>
      </c>
    </row>
    <row r="37" spans="1:23" x14ac:dyDescent="0.25">
      <c r="A37" s="1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I37" s="1" t="s">
        <v>1</v>
      </c>
      <c r="J37" s="1" t="s">
        <v>2</v>
      </c>
      <c r="K37" s="1" t="s">
        <v>3</v>
      </c>
      <c r="L37" s="1" t="s">
        <v>4</v>
      </c>
      <c r="M37" s="1" t="s">
        <v>5</v>
      </c>
      <c r="Q37" s="1" t="s">
        <v>1</v>
      </c>
      <c r="R37" s="1" t="s">
        <v>2</v>
      </c>
      <c r="S37" s="1" t="s">
        <v>3</v>
      </c>
      <c r="T37" s="1" t="s">
        <v>4</v>
      </c>
      <c r="U37" s="1" t="s">
        <v>5</v>
      </c>
      <c r="V37" s="1" t="s">
        <v>10</v>
      </c>
      <c r="W37" s="1" t="s">
        <v>11</v>
      </c>
    </row>
    <row r="38" spans="1:23" x14ac:dyDescent="0.25">
      <c r="A38">
        <v>4.4999999999999998E-2</v>
      </c>
      <c r="B38">
        <v>48.132639669103149</v>
      </c>
      <c r="C38">
        <v>48.16965664920459</v>
      </c>
      <c r="D38">
        <v>48.519184172843964</v>
      </c>
      <c r="E38">
        <v>45.753100204705483</v>
      </c>
      <c r="F38">
        <v>47.643645173964295</v>
      </c>
      <c r="G38">
        <v>1.2723380719119155</v>
      </c>
      <c r="I38">
        <v>4.4999999999999998E-2</v>
      </c>
      <c r="J38">
        <v>0.22761000000000001</v>
      </c>
      <c r="K38">
        <v>0.21708</v>
      </c>
      <c r="L38">
        <v>0.26835999999999999</v>
      </c>
      <c r="M38">
        <v>0.24426</v>
      </c>
      <c r="N38">
        <v>0.2393275</v>
      </c>
      <c r="O38">
        <v>2.2356704251745154E-2</v>
      </c>
      <c r="Q38">
        <v>0.18</v>
      </c>
      <c r="R38">
        <v>4.0400000000000002E-3</v>
      </c>
      <c r="S38">
        <v>2.8600000000000001E-3</v>
      </c>
      <c r="U38">
        <v>4.1000000000000003E-3</v>
      </c>
      <c r="V38">
        <v>3.6666666666666666E-3</v>
      </c>
      <c r="W38">
        <v>6.9923768014412203E-4</v>
      </c>
    </row>
    <row r="39" spans="1:23" x14ac:dyDescent="0.25">
      <c r="A39">
        <v>0.18000000000000002</v>
      </c>
      <c r="B39">
        <v>159.29694329998037</v>
      </c>
      <c r="C39">
        <v>159.62992692189849</v>
      </c>
      <c r="D39">
        <v>159.04449839962385</v>
      </c>
      <c r="E39">
        <v>150.98380188401575</v>
      </c>
      <c r="F39">
        <v>157.23879262637962</v>
      </c>
      <c r="G39">
        <v>4.1768804125022552</v>
      </c>
      <c r="I39">
        <v>0.18</v>
      </c>
      <c r="J39">
        <v>1.0585199999999999</v>
      </c>
      <c r="K39">
        <v>1.2336199999999999</v>
      </c>
      <c r="L39">
        <v>1.01813</v>
      </c>
      <c r="M39">
        <v>1.1778999999999999</v>
      </c>
      <c r="N39">
        <v>1.1220425000000001</v>
      </c>
      <c r="O39">
        <v>0.10066862218023383</v>
      </c>
      <c r="Q39">
        <v>0.45</v>
      </c>
      <c r="R39">
        <v>1.702E-2</v>
      </c>
      <c r="S39">
        <v>1.6840000000000001E-2</v>
      </c>
      <c r="T39">
        <v>1.2359999999999999E-2</v>
      </c>
      <c r="U39">
        <v>1.345E-2</v>
      </c>
      <c r="V39">
        <v>1.49175E-2</v>
      </c>
      <c r="W39">
        <v>2.3671977103740202E-3</v>
      </c>
    </row>
    <row r="40" spans="1:23" x14ac:dyDescent="0.25">
      <c r="A40">
        <v>0.36000000000000004</v>
      </c>
      <c r="B40">
        <v>279.96011610303231</v>
      </c>
      <c r="C40">
        <v>293.71945356598809</v>
      </c>
      <c r="D40">
        <v>280.79048837022395</v>
      </c>
      <c r="E40">
        <v>274.04593443609963</v>
      </c>
      <c r="F40">
        <v>282.12899811883597</v>
      </c>
      <c r="G40">
        <v>8.2899584542021962</v>
      </c>
      <c r="I40">
        <v>0.36</v>
      </c>
      <c r="J40">
        <v>2.4761299999999999</v>
      </c>
      <c r="K40">
        <v>2.0489099999999998</v>
      </c>
      <c r="L40">
        <v>2.08019</v>
      </c>
      <c r="M40">
        <v>2.3286199999999999</v>
      </c>
      <c r="N40">
        <v>2.2334624999999999</v>
      </c>
      <c r="O40">
        <v>0.20452754490532568</v>
      </c>
      <c r="Q40">
        <v>0.9</v>
      </c>
      <c r="R40">
        <v>3.9539999999999999E-2</v>
      </c>
      <c r="S40">
        <v>3.8980000000000001E-2</v>
      </c>
      <c r="T40">
        <v>4.3490000000000001E-2</v>
      </c>
      <c r="U40">
        <v>5.1380000000000002E-2</v>
      </c>
      <c r="V40">
        <v>4.3347500000000004E-2</v>
      </c>
      <c r="W40">
        <v>5.7187841073664146E-3</v>
      </c>
    </row>
    <row r="41" spans="1:23" x14ac:dyDescent="0.25">
      <c r="A41">
        <v>0.54</v>
      </c>
      <c r="B41">
        <v>388.52661356612049</v>
      </c>
      <c r="C41">
        <v>406.87126259013286</v>
      </c>
      <c r="D41">
        <v>379.25394465020804</v>
      </c>
      <c r="E41">
        <v>371.880609651344</v>
      </c>
      <c r="F41">
        <v>386.63310761445132</v>
      </c>
      <c r="G41">
        <v>15.113531727264094</v>
      </c>
      <c r="I41">
        <v>0.54</v>
      </c>
      <c r="J41">
        <v>3.3910800000000001</v>
      </c>
      <c r="K41">
        <v>3.47397</v>
      </c>
      <c r="L41">
        <v>3.3652000000000002</v>
      </c>
      <c r="M41">
        <v>3.3433000000000002</v>
      </c>
      <c r="N41">
        <v>3.3933875000000002</v>
      </c>
      <c r="O41">
        <v>5.7161049310989066E-2</v>
      </c>
      <c r="Q41">
        <v>1.8</v>
      </c>
      <c r="R41">
        <v>0.1115</v>
      </c>
      <c r="S41">
        <v>0.12189</v>
      </c>
      <c r="T41">
        <v>0.12839999999999999</v>
      </c>
      <c r="U41">
        <v>0.1308</v>
      </c>
      <c r="V41">
        <v>0.12314749999999999</v>
      </c>
      <c r="W41">
        <v>8.6293119656204297E-3</v>
      </c>
    </row>
    <row r="42" spans="1:23" x14ac:dyDescent="0.25">
      <c r="A42">
        <v>0.9</v>
      </c>
      <c r="B42">
        <v>584.13215717565231</v>
      </c>
      <c r="C42">
        <v>589.47756702136166</v>
      </c>
      <c r="D42">
        <v>567.6578902406759</v>
      </c>
      <c r="E42">
        <v>551.75194392960327</v>
      </c>
      <c r="F42">
        <v>573.25488959182326</v>
      </c>
      <c r="G42">
        <v>17.080137460046025</v>
      </c>
      <c r="I42">
        <v>0.9</v>
      </c>
      <c r="J42">
        <v>5.1810299999999998</v>
      </c>
      <c r="K42">
        <v>5.0092100000000004</v>
      </c>
      <c r="L42">
        <v>4.6880699999999997</v>
      </c>
      <c r="M42">
        <v>4.98414</v>
      </c>
      <c r="N42">
        <v>4.9656124999999998</v>
      </c>
      <c r="O42">
        <v>0.20467742822548859</v>
      </c>
      <c r="Q42">
        <v>2.7</v>
      </c>
      <c r="R42">
        <v>0.18415999999999999</v>
      </c>
      <c r="S42">
        <v>0.21190999999999999</v>
      </c>
      <c r="T42">
        <v>0.18911</v>
      </c>
      <c r="U42">
        <v>0.21476000000000001</v>
      </c>
      <c r="V42">
        <v>0.19998500000000002</v>
      </c>
      <c r="W42">
        <v>1.5590622181298605E-2</v>
      </c>
    </row>
    <row r="43" spans="1:23" x14ac:dyDescent="0.25">
      <c r="A43">
        <v>1.35</v>
      </c>
      <c r="B43">
        <v>727.89975352737963</v>
      </c>
      <c r="C43">
        <v>676.97854522370778</v>
      </c>
      <c r="D43">
        <v>697.3442762415267</v>
      </c>
      <c r="E43">
        <v>713.78912135128257</v>
      </c>
      <c r="F43">
        <v>704.0029240859742</v>
      </c>
      <c r="G43">
        <v>21.920179122403994</v>
      </c>
      <c r="I43">
        <v>1.35</v>
      </c>
      <c r="J43">
        <v>7.1580000000000004</v>
      </c>
      <c r="K43">
        <v>7.2812299999999999</v>
      </c>
      <c r="L43">
        <v>7.1419300000000003</v>
      </c>
      <c r="M43">
        <v>7.3538899999999998</v>
      </c>
      <c r="N43">
        <v>7.2337625000000001</v>
      </c>
      <c r="O43">
        <v>0.10141818422584092</v>
      </c>
      <c r="Q43">
        <v>3.6</v>
      </c>
      <c r="R43">
        <v>0.27298</v>
      </c>
      <c r="S43">
        <v>0.30320000000000003</v>
      </c>
      <c r="T43">
        <v>0.2918</v>
      </c>
      <c r="U43">
        <v>0.29981000000000002</v>
      </c>
      <c r="V43">
        <v>0.29194750000000003</v>
      </c>
      <c r="W43">
        <v>1.3518203467916892E-2</v>
      </c>
    </row>
    <row r="44" spans="1:23" x14ac:dyDescent="0.25">
      <c r="A44">
        <v>1.8</v>
      </c>
      <c r="B44">
        <v>881.8861983742604</v>
      </c>
      <c r="C44">
        <v>915.93082213291507</v>
      </c>
      <c r="D44">
        <v>890.11293550350763</v>
      </c>
      <c r="E44">
        <v>897.95491411840464</v>
      </c>
      <c r="F44">
        <v>896.47121753227202</v>
      </c>
      <c r="G44">
        <v>14.537630492047684</v>
      </c>
      <c r="I44">
        <v>1.8</v>
      </c>
      <c r="J44">
        <v>8.9583499999999994</v>
      </c>
      <c r="K44">
        <v>10.263400000000001</v>
      </c>
      <c r="L44">
        <v>9.6831899999999997</v>
      </c>
      <c r="M44">
        <v>9.6465399999999999</v>
      </c>
      <c r="N44">
        <v>9.6378699999999995</v>
      </c>
      <c r="O44">
        <v>0.53390519838887807</v>
      </c>
      <c r="Q44">
        <v>5.4</v>
      </c>
      <c r="R44">
        <v>0.41471999999999998</v>
      </c>
      <c r="S44">
        <v>0.45401999999999998</v>
      </c>
      <c r="T44">
        <v>0.47753000000000001</v>
      </c>
      <c r="U44">
        <v>0.48266999999999999</v>
      </c>
      <c r="V44">
        <v>0.457235</v>
      </c>
      <c r="W44">
        <v>3.0966044306627229E-2</v>
      </c>
    </row>
    <row r="45" spans="1:23" x14ac:dyDescent="0.25">
      <c r="A45">
        <v>2.25</v>
      </c>
      <c r="B45">
        <v>1043.7870014060688</v>
      </c>
      <c r="C45">
        <v>1073.0037574445662</v>
      </c>
      <c r="D45">
        <v>1014.1572118211881</v>
      </c>
      <c r="E45">
        <v>1081.4186626560052</v>
      </c>
      <c r="F45">
        <v>1053.091658331957</v>
      </c>
      <c r="G45">
        <v>30.558024754301012</v>
      </c>
      <c r="I45">
        <v>2.7</v>
      </c>
      <c r="J45">
        <v>10.727270000000001</v>
      </c>
      <c r="K45">
        <v>13.10107</v>
      </c>
      <c r="L45">
        <v>10.82203</v>
      </c>
      <c r="M45">
        <v>11.740600000000001</v>
      </c>
      <c r="N45">
        <v>11.597742500000001</v>
      </c>
      <c r="O45">
        <v>1.1014920325744528</v>
      </c>
      <c r="Q45">
        <v>7.2</v>
      </c>
      <c r="R45">
        <v>0.56805000000000005</v>
      </c>
      <c r="S45">
        <v>0.61760999999999999</v>
      </c>
      <c r="T45">
        <v>0.62648000000000004</v>
      </c>
      <c r="U45">
        <v>0.59641</v>
      </c>
      <c r="V45">
        <v>0.60213749999999999</v>
      </c>
      <c r="W45">
        <v>2.5991777385678455E-2</v>
      </c>
    </row>
    <row r="46" spans="1:23" x14ac:dyDescent="0.25">
      <c r="A46">
        <v>2.7</v>
      </c>
      <c r="B46">
        <v>1151.8141300732655</v>
      </c>
      <c r="C46">
        <v>1127.7407414807058</v>
      </c>
      <c r="D46">
        <v>1148.3842784482244</v>
      </c>
      <c r="E46">
        <v>1146.6289328758164</v>
      </c>
      <c r="F46">
        <v>1143.6420207195031</v>
      </c>
      <c r="G46">
        <v>10.817342639102067</v>
      </c>
      <c r="I46">
        <v>3.6</v>
      </c>
      <c r="J46">
        <v>12.81696</v>
      </c>
      <c r="K46">
        <v>13.136480000000001</v>
      </c>
      <c r="L46">
        <v>11.772130000000001</v>
      </c>
      <c r="M46">
        <v>12.76538</v>
      </c>
      <c r="N46">
        <v>12.622737500000001</v>
      </c>
      <c r="O46">
        <v>0.59034841059468135</v>
      </c>
      <c r="Q46">
        <v>9</v>
      </c>
      <c r="R46">
        <v>0.67466999999999999</v>
      </c>
      <c r="S46">
        <v>0.72994000000000003</v>
      </c>
      <c r="T46">
        <v>0.67693000000000003</v>
      </c>
      <c r="U46">
        <v>0.71814999999999996</v>
      </c>
      <c r="V46">
        <v>0.6999225</v>
      </c>
      <c r="W46">
        <v>2.8282125538933597E-2</v>
      </c>
    </row>
    <row r="47" spans="1:23" x14ac:dyDescent="0.25">
      <c r="A47">
        <v>3.15</v>
      </c>
      <c r="B47">
        <v>1280.6074649792668</v>
      </c>
      <c r="C47">
        <v>1247.0946712612872</v>
      </c>
      <c r="D47">
        <v>1212.2319327626253</v>
      </c>
      <c r="E47">
        <v>1253.0961972093532</v>
      </c>
      <c r="F47">
        <v>1248.2575665531331</v>
      </c>
      <c r="G47">
        <v>28.101760859870513</v>
      </c>
      <c r="I47">
        <v>4.5</v>
      </c>
      <c r="J47">
        <v>13.05907</v>
      </c>
      <c r="K47">
        <v>13.58182</v>
      </c>
      <c r="L47">
        <v>13.490769999999999</v>
      </c>
      <c r="M47">
        <v>14.859360000000001</v>
      </c>
      <c r="N47">
        <v>13.747755</v>
      </c>
      <c r="O47">
        <v>0.77535549259678316</v>
      </c>
      <c r="Q47">
        <v>13.5</v>
      </c>
      <c r="R47">
        <v>0.77297000000000005</v>
      </c>
      <c r="S47">
        <v>0.80340999999999996</v>
      </c>
      <c r="T47">
        <v>0.77617000000000003</v>
      </c>
      <c r="U47">
        <v>0.81208999999999998</v>
      </c>
      <c r="V47">
        <v>0.79115999999999997</v>
      </c>
      <c r="W47">
        <v>1.9525228125001046E-2</v>
      </c>
    </row>
    <row r="48" spans="1:23" x14ac:dyDescent="0.25">
      <c r="A48">
        <v>3.6</v>
      </c>
      <c r="B48">
        <v>1292.4559817934107</v>
      </c>
      <c r="C48">
        <v>1328.4056734350511</v>
      </c>
      <c r="D48">
        <v>1288.8974261329331</v>
      </c>
      <c r="E48">
        <v>1325.0175387621914</v>
      </c>
      <c r="F48">
        <v>1308.6941550308966</v>
      </c>
      <c r="G48">
        <v>20.901240468661872</v>
      </c>
      <c r="I48">
        <v>5.4</v>
      </c>
      <c r="J48">
        <v>13.46631</v>
      </c>
      <c r="K48">
        <v>14.15204</v>
      </c>
      <c r="L48">
        <v>13.070639999999999</v>
      </c>
      <c r="M48">
        <v>14.210929999999999</v>
      </c>
      <c r="N48">
        <v>13.724979999999999</v>
      </c>
      <c r="O48">
        <v>0.55184498143349403</v>
      </c>
    </row>
    <row r="49" spans="1:23" x14ac:dyDescent="0.25">
      <c r="A49">
        <v>5.4</v>
      </c>
      <c r="B49">
        <v>1437.2838542465911</v>
      </c>
      <c r="C49">
        <v>1433.6928123790974</v>
      </c>
      <c r="D49">
        <v>1411.1788933225425</v>
      </c>
      <c r="E49">
        <v>1462.1357462144686</v>
      </c>
      <c r="F49">
        <v>1436.0728265406749</v>
      </c>
      <c r="G49">
        <v>20.86555972973375</v>
      </c>
      <c r="I49">
        <v>6.3</v>
      </c>
      <c r="J49">
        <v>13.529310000000001</v>
      </c>
      <c r="K49">
        <v>14.673120000000001</v>
      </c>
      <c r="L49">
        <v>13.508050000000001</v>
      </c>
      <c r="M49">
        <v>13.92084</v>
      </c>
      <c r="N49">
        <v>13.907830000000001</v>
      </c>
      <c r="O49">
        <v>0.54434654495091639</v>
      </c>
    </row>
    <row r="51" spans="1:23" x14ac:dyDescent="0.25">
      <c r="A51" s="1" t="s">
        <v>0</v>
      </c>
      <c r="I51" s="1" t="s">
        <v>7</v>
      </c>
      <c r="Q51" s="1" t="s">
        <v>8</v>
      </c>
    </row>
    <row r="52" spans="1:23" x14ac:dyDescent="0.25">
      <c r="A52" s="1" t="s">
        <v>12</v>
      </c>
      <c r="I52" s="1" t="s">
        <v>12</v>
      </c>
      <c r="Q52" s="1" t="s">
        <v>12</v>
      </c>
    </row>
    <row r="53" spans="1:23" x14ac:dyDescent="0.25">
      <c r="A53" s="1" t="s">
        <v>1</v>
      </c>
      <c r="B53" s="1" t="s">
        <v>2</v>
      </c>
      <c r="C53" s="1" t="s">
        <v>3</v>
      </c>
      <c r="D53" s="1" t="s">
        <v>4</v>
      </c>
      <c r="E53" s="1" t="s">
        <v>5</v>
      </c>
      <c r="F53" s="1" t="s">
        <v>10</v>
      </c>
      <c r="G53" s="1" t="s">
        <v>11</v>
      </c>
      <c r="I53" s="1" t="s">
        <v>1</v>
      </c>
      <c r="J53" s="1" t="s">
        <v>2</v>
      </c>
      <c r="K53" s="1" t="s">
        <v>3</v>
      </c>
      <c r="L53" s="1" t="s">
        <v>4</v>
      </c>
      <c r="M53" s="1" t="s">
        <v>5</v>
      </c>
      <c r="N53" s="1" t="s">
        <v>10</v>
      </c>
      <c r="O53" s="1" t="s">
        <v>11</v>
      </c>
      <c r="Q53" s="1" t="s">
        <v>1</v>
      </c>
      <c r="R53" s="1" t="s">
        <v>2</v>
      </c>
      <c r="S53" s="1" t="s">
        <v>3</v>
      </c>
      <c r="T53" s="1" t="s">
        <v>4</v>
      </c>
      <c r="U53" s="1" t="s">
        <v>5</v>
      </c>
      <c r="V53" s="1" t="s">
        <v>10</v>
      </c>
      <c r="W53" s="1" t="s">
        <v>11</v>
      </c>
    </row>
    <row r="54" spans="1:23" x14ac:dyDescent="0.25">
      <c r="A54">
        <v>4.4999999999999998E-2</v>
      </c>
      <c r="B54">
        <v>67.24229374861963</v>
      </c>
      <c r="C54">
        <v>68.734685283100234</v>
      </c>
      <c r="D54">
        <v>66.268139935559134</v>
      </c>
      <c r="E54">
        <v>62.783919033497448</v>
      </c>
      <c r="F54">
        <v>66.25725950019411</v>
      </c>
      <c r="G54">
        <v>2.5279862448099917</v>
      </c>
      <c r="I54">
        <v>0.18</v>
      </c>
      <c r="J54">
        <v>1.45905</v>
      </c>
      <c r="K54">
        <v>1.62544</v>
      </c>
      <c r="L54">
        <v>1.1546099999999999</v>
      </c>
      <c r="M54">
        <v>1.2512000000000001</v>
      </c>
      <c r="N54">
        <v>1.3725749999999999</v>
      </c>
      <c r="O54">
        <v>0.21107602556109212</v>
      </c>
      <c r="Q54">
        <v>0.18</v>
      </c>
      <c r="R54">
        <v>2.2200000000000001E-2</v>
      </c>
      <c r="S54">
        <v>2.3630000000000002E-2</v>
      </c>
      <c r="T54">
        <v>2.1819999999999999E-2</v>
      </c>
      <c r="U54">
        <v>1.6840000000000001E-2</v>
      </c>
      <c r="V54">
        <v>2.1122500000000002E-2</v>
      </c>
      <c r="W54">
        <v>2.9594411071461901E-3</v>
      </c>
    </row>
    <row r="55" spans="1:23" x14ac:dyDescent="0.25">
      <c r="A55">
        <v>0.18000000000000002</v>
      </c>
      <c r="B55">
        <v>215.86101328235551</v>
      </c>
      <c r="C55">
        <v>216.30722863162293</v>
      </c>
      <c r="D55">
        <v>210.8744181051155</v>
      </c>
      <c r="E55">
        <v>201.64732011848997</v>
      </c>
      <c r="F55">
        <v>211.17249503439598</v>
      </c>
      <c r="G55">
        <v>6.8109103530124147</v>
      </c>
      <c r="I55">
        <v>0.36</v>
      </c>
      <c r="J55">
        <v>3.19807</v>
      </c>
      <c r="K55">
        <v>2.9441600000000001</v>
      </c>
      <c r="L55">
        <v>2.6889699999999999</v>
      </c>
      <c r="M55">
        <v>2.8181500000000002</v>
      </c>
      <c r="N55">
        <v>2.9123374999999996</v>
      </c>
      <c r="O55">
        <v>0.21711752445392335</v>
      </c>
      <c r="Q55">
        <v>0.45</v>
      </c>
      <c r="R55">
        <v>7.1480000000000002E-2</v>
      </c>
      <c r="S55">
        <v>7.3459999999999998E-2</v>
      </c>
      <c r="T55">
        <v>8.0860000000000001E-2</v>
      </c>
      <c r="U55">
        <v>6.2579999999999997E-2</v>
      </c>
      <c r="V55">
        <v>7.2094999999999992E-2</v>
      </c>
      <c r="W55">
        <v>7.5189072787650926E-3</v>
      </c>
    </row>
    <row r="56" spans="1:23" x14ac:dyDescent="0.25">
      <c r="A56">
        <v>0.36000000000000004</v>
      </c>
      <c r="B56">
        <v>363.83987861713138</v>
      </c>
      <c r="C56">
        <v>374.60727025367606</v>
      </c>
      <c r="D56">
        <v>355.27824027735733</v>
      </c>
      <c r="E56">
        <v>336.5816573440008</v>
      </c>
      <c r="F56">
        <v>357.57676162304142</v>
      </c>
      <c r="G56">
        <v>16.076302049540026</v>
      </c>
      <c r="I56">
        <v>0.54</v>
      </c>
      <c r="J56">
        <v>4.3661399999999997</v>
      </c>
      <c r="K56">
        <v>3.7201599999999999</v>
      </c>
      <c r="L56">
        <v>3.8737900000000001</v>
      </c>
      <c r="M56">
        <v>3.4443899999999998</v>
      </c>
      <c r="N56">
        <v>3.8511199999999999</v>
      </c>
      <c r="O56">
        <v>0.38658304144560357</v>
      </c>
      <c r="Q56">
        <v>0.9</v>
      </c>
      <c r="R56">
        <v>0.17005999999999999</v>
      </c>
      <c r="S56">
        <v>0.16707</v>
      </c>
      <c r="T56">
        <v>0.16700999999999999</v>
      </c>
      <c r="U56">
        <v>0.16305</v>
      </c>
      <c r="V56">
        <v>0.16679750000000002</v>
      </c>
      <c r="W56">
        <v>2.8755912435532234E-3</v>
      </c>
    </row>
    <row r="57" spans="1:23" x14ac:dyDescent="0.25">
      <c r="A57">
        <v>0.54</v>
      </c>
      <c r="B57">
        <v>461.3052488262241</v>
      </c>
      <c r="C57">
        <v>490.99730364121973</v>
      </c>
      <c r="D57">
        <v>459.34776685460309</v>
      </c>
      <c r="E57">
        <v>435.13634948200036</v>
      </c>
      <c r="F57">
        <v>461.69666720101179</v>
      </c>
      <c r="G57">
        <v>22.873917565045961</v>
      </c>
      <c r="I57">
        <v>0.9</v>
      </c>
      <c r="J57">
        <v>6.0656600000000003</v>
      </c>
      <c r="K57">
        <v>6.2133099999999999</v>
      </c>
      <c r="L57">
        <v>6.2791399999999999</v>
      </c>
      <c r="M57">
        <v>5.59396</v>
      </c>
      <c r="N57">
        <v>6.0380174999999996</v>
      </c>
      <c r="O57">
        <v>0.3092025720435283</v>
      </c>
      <c r="Q57">
        <v>1.8</v>
      </c>
      <c r="R57">
        <v>0.36120000000000002</v>
      </c>
      <c r="S57">
        <v>0.38630999999999999</v>
      </c>
      <c r="T57">
        <v>0.38501000000000002</v>
      </c>
      <c r="U57">
        <v>0.35976999999999998</v>
      </c>
      <c r="V57">
        <v>0.37307249999999997</v>
      </c>
      <c r="W57">
        <v>1.4556190836433365E-2</v>
      </c>
    </row>
    <row r="58" spans="1:23" x14ac:dyDescent="0.25">
      <c r="A58">
        <v>0.9</v>
      </c>
      <c r="B58">
        <v>623.44257325298247</v>
      </c>
      <c r="C58">
        <v>646.42771151026943</v>
      </c>
      <c r="D58">
        <v>630.96173898554218</v>
      </c>
      <c r="E58">
        <v>572.08485034241585</v>
      </c>
      <c r="F58">
        <v>618.22921852280251</v>
      </c>
      <c r="G58">
        <v>32.216734090676525</v>
      </c>
      <c r="I58">
        <v>1.35</v>
      </c>
      <c r="J58">
        <v>8.9180299999999999</v>
      </c>
      <c r="K58">
        <v>7.1759700000000004</v>
      </c>
      <c r="L58">
        <v>8.1366499999999995</v>
      </c>
      <c r="M58">
        <v>7.7540100000000001</v>
      </c>
      <c r="N58">
        <v>7.9961650000000004</v>
      </c>
      <c r="O58">
        <v>0.73050895397204618</v>
      </c>
      <c r="Q58">
        <v>2.7</v>
      </c>
      <c r="R58">
        <v>0.58942000000000005</v>
      </c>
      <c r="S58">
        <v>0.57862000000000002</v>
      </c>
      <c r="T58">
        <v>0.58962999999999999</v>
      </c>
      <c r="U58">
        <v>0.5716</v>
      </c>
      <c r="V58">
        <v>0.58231750000000004</v>
      </c>
      <c r="W58">
        <v>8.8025465065513942E-3</v>
      </c>
    </row>
    <row r="59" spans="1:23" x14ac:dyDescent="0.25">
      <c r="A59">
        <v>1.35</v>
      </c>
      <c r="B59">
        <v>747.78808018120856</v>
      </c>
      <c r="C59">
        <v>761.8724301134348</v>
      </c>
      <c r="D59">
        <v>760.08053755813341</v>
      </c>
      <c r="E59">
        <v>718.37772289279519</v>
      </c>
      <c r="F59">
        <v>747.02969268639299</v>
      </c>
      <c r="G59">
        <v>20.100928094989996</v>
      </c>
      <c r="I59">
        <v>1.8</v>
      </c>
      <c r="J59">
        <v>9.2280200000000008</v>
      </c>
      <c r="K59">
        <v>11.098750000000001</v>
      </c>
      <c r="L59">
        <v>10.08794</v>
      </c>
      <c r="M59">
        <v>7.6152800000000003</v>
      </c>
      <c r="N59">
        <v>9.5074975000000013</v>
      </c>
      <c r="O59">
        <v>1.4750811000161927</v>
      </c>
      <c r="Q59">
        <v>3.6</v>
      </c>
      <c r="R59">
        <v>0.77995000000000003</v>
      </c>
      <c r="S59">
        <v>0.79452</v>
      </c>
      <c r="T59">
        <v>0.8145</v>
      </c>
      <c r="U59">
        <v>0.75532999999999995</v>
      </c>
      <c r="V59">
        <v>0.78607499999999997</v>
      </c>
      <c r="W59">
        <v>2.491364619373623E-2</v>
      </c>
    </row>
    <row r="60" spans="1:23" x14ac:dyDescent="0.25">
      <c r="A60">
        <v>1.8</v>
      </c>
      <c r="B60">
        <v>909.55284722113583</v>
      </c>
      <c r="C60">
        <v>911.03038684384398</v>
      </c>
      <c r="D60">
        <v>864.54228620539254</v>
      </c>
      <c r="E60">
        <v>839.13987710785</v>
      </c>
      <c r="F60">
        <v>881.06634934455565</v>
      </c>
      <c r="G60">
        <v>35.309101005139659</v>
      </c>
      <c r="I60">
        <v>2.7</v>
      </c>
      <c r="J60">
        <v>9.9004899999999996</v>
      </c>
      <c r="K60">
        <v>10.245150000000001</v>
      </c>
      <c r="L60">
        <v>10.6675</v>
      </c>
      <c r="M60">
        <v>12.201930000000001</v>
      </c>
      <c r="N60">
        <v>10.7537675</v>
      </c>
      <c r="O60">
        <v>1.0151175566200863</v>
      </c>
      <c r="Q60">
        <v>5.4</v>
      </c>
      <c r="R60">
        <v>1.1043000000000001</v>
      </c>
      <c r="S60">
        <v>1.18038</v>
      </c>
      <c r="T60">
        <v>1.1088199999999999</v>
      </c>
      <c r="U60">
        <v>1.0962099999999999</v>
      </c>
      <c r="V60">
        <v>1.1224274999999999</v>
      </c>
      <c r="W60">
        <v>3.8985552345281296E-2</v>
      </c>
    </row>
    <row r="61" spans="1:23" x14ac:dyDescent="0.25">
      <c r="A61">
        <v>2.25</v>
      </c>
      <c r="B61">
        <v>1025.7481701653523</v>
      </c>
      <c r="C61">
        <v>1021.476967138341</v>
      </c>
      <c r="D61">
        <v>985.26905903062982</v>
      </c>
      <c r="E61">
        <v>937.57737074206477</v>
      </c>
      <c r="F61">
        <v>992.51789176909699</v>
      </c>
      <c r="G61">
        <v>40.881478590865711</v>
      </c>
      <c r="I61">
        <v>3.6</v>
      </c>
      <c r="J61">
        <v>12.00854</v>
      </c>
      <c r="K61">
        <v>9.9540699999999998</v>
      </c>
      <c r="L61">
        <v>13.398</v>
      </c>
      <c r="M61">
        <v>10.645659999999999</v>
      </c>
      <c r="N61">
        <v>11.501567499999998</v>
      </c>
      <c r="O61">
        <v>1.5254292842644994</v>
      </c>
      <c r="Q61">
        <v>7.2</v>
      </c>
      <c r="R61">
        <v>1.43289</v>
      </c>
      <c r="S61">
        <v>1.43401</v>
      </c>
      <c r="T61">
        <v>1.3891199999999999</v>
      </c>
      <c r="U61">
        <v>1.3616900000000001</v>
      </c>
      <c r="V61">
        <v>1.4044275000000002</v>
      </c>
      <c r="W61">
        <v>3.5336721574965972E-2</v>
      </c>
    </row>
    <row r="62" spans="1:23" x14ac:dyDescent="0.25">
      <c r="A62">
        <v>2.7</v>
      </c>
      <c r="B62">
        <v>1120.4293521138547</v>
      </c>
      <c r="C62">
        <v>1180.7280011110447</v>
      </c>
      <c r="D62">
        <v>1046.7225287676324</v>
      </c>
      <c r="E62">
        <v>1010.5157298533325</v>
      </c>
      <c r="F62">
        <v>1089.5989029614661</v>
      </c>
      <c r="G62">
        <v>76.042884517782099</v>
      </c>
      <c r="I62">
        <v>4.5</v>
      </c>
      <c r="J62">
        <v>10.21246</v>
      </c>
      <c r="K62">
        <v>10.022629999999999</v>
      </c>
      <c r="L62">
        <v>12.249560000000001</v>
      </c>
      <c r="M62">
        <v>11.22573</v>
      </c>
      <c r="N62">
        <v>10.927595</v>
      </c>
      <c r="O62">
        <v>1.0274329919594114</v>
      </c>
      <c r="Q62">
        <v>9</v>
      </c>
      <c r="R62">
        <v>1.5617399999999999</v>
      </c>
      <c r="S62">
        <v>1.5309299999999999</v>
      </c>
      <c r="T62">
        <v>1.5612699999999999</v>
      </c>
      <c r="U62">
        <v>1.54253</v>
      </c>
      <c r="V62">
        <v>1.5491175000000001</v>
      </c>
      <c r="W62">
        <v>1.5068632707271976E-2</v>
      </c>
    </row>
    <row r="63" spans="1:23" x14ac:dyDescent="0.25">
      <c r="A63">
        <v>3.15</v>
      </c>
      <c r="B63">
        <v>1178.6898488186441</v>
      </c>
      <c r="C63">
        <v>1230.8413218139556</v>
      </c>
      <c r="D63">
        <v>1154.7478338456624</v>
      </c>
      <c r="E63">
        <v>1091.2100580904341</v>
      </c>
      <c r="F63">
        <v>1163.8722656421742</v>
      </c>
      <c r="G63">
        <v>57.929459740941716</v>
      </c>
      <c r="I63">
        <v>5.4</v>
      </c>
      <c r="J63">
        <v>12.388389999999999</v>
      </c>
      <c r="K63">
        <v>10.373010000000001</v>
      </c>
      <c r="L63">
        <v>9.8870299999999993</v>
      </c>
      <c r="M63">
        <v>10.00924</v>
      </c>
      <c r="N63">
        <v>10.664417500000001</v>
      </c>
      <c r="O63">
        <v>1.1677026438660085</v>
      </c>
      <c r="Q63">
        <v>13.5</v>
      </c>
      <c r="R63">
        <v>1.57507</v>
      </c>
      <c r="S63">
        <v>1.54318</v>
      </c>
      <c r="T63">
        <v>1.5693900000000001</v>
      </c>
      <c r="U63">
        <v>1.5407</v>
      </c>
      <c r="V63">
        <v>1.5570850000000001</v>
      </c>
      <c r="W63">
        <v>1.7670035842257573E-2</v>
      </c>
    </row>
    <row r="64" spans="1:23" x14ac:dyDescent="0.25">
      <c r="A64">
        <v>3.6</v>
      </c>
      <c r="B64">
        <v>1231.0206727485252</v>
      </c>
      <c r="C64">
        <v>1277.4590852821477</v>
      </c>
      <c r="D64">
        <v>1233.3819763212528</v>
      </c>
      <c r="E64">
        <v>1187.3217235411803</v>
      </c>
      <c r="F64">
        <v>1232.2958644732767</v>
      </c>
      <c r="G64">
        <v>36.811210336400237</v>
      </c>
      <c r="I64">
        <v>6.3</v>
      </c>
      <c r="J64">
        <v>8.2587899999999994</v>
      </c>
      <c r="K64">
        <v>8.3781199999999991</v>
      </c>
      <c r="L64">
        <v>8.2132000000000005</v>
      </c>
      <c r="M64">
        <v>8.5651299999999999</v>
      </c>
      <c r="N64">
        <v>8.3538099999999993</v>
      </c>
      <c r="O64">
        <v>0.1571062177848688</v>
      </c>
    </row>
    <row r="65" spans="1:23" x14ac:dyDescent="0.25">
      <c r="A65">
        <v>5.4</v>
      </c>
      <c r="B65">
        <v>1381.8270788863565</v>
      </c>
      <c r="C65">
        <v>1409.3605117245986</v>
      </c>
      <c r="D65">
        <v>1322.4019854998285</v>
      </c>
      <c r="E65">
        <v>1304.4868011245908</v>
      </c>
      <c r="F65">
        <v>1354.5190943088437</v>
      </c>
      <c r="G65">
        <v>49.288423675950213</v>
      </c>
    </row>
    <row r="67" spans="1:23" ht="21" x14ac:dyDescent="0.35">
      <c r="A67" s="22" t="s">
        <v>181</v>
      </c>
    </row>
    <row r="68" spans="1:23" x14ac:dyDescent="0.25">
      <c r="A68" s="1" t="s">
        <v>0</v>
      </c>
      <c r="I68" s="1" t="s">
        <v>7</v>
      </c>
      <c r="Q68" s="1" t="s">
        <v>8</v>
      </c>
    </row>
    <row r="69" spans="1:23" x14ac:dyDescent="0.25">
      <c r="A69" s="1" t="s">
        <v>13</v>
      </c>
      <c r="I69" s="1" t="s">
        <v>13</v>
      </c>
      <c r="Q69" s="1" t="s">
        <v>13</v>
      </c>
    </row>
    <row r="70" spans="1:23" x14ac:dyDescent="0.25">
      <c r="A70" s="1" t="s">
        <v>1</v>
      </c>
      <c r="B70" s="1" t="s">
        <v>2</v>
      </c>
      <c r="C70" s="1" t="s">
        <v>3</v>
      </c>
      <c r="D70" s="1" t="s">
        <v>4</v>
      </c>
      <c r="E70" s="1" t="s">
        <v>5</v>
      </c>
      <c r="F70" s="1" t="s">
        <v>10</v>
      </c>
      <c r="G70" s="1" t="s">
        <v>11</v>
      </c>
      <c r="I70" s="1" t="s">
        <v>1</v>
      </c>
      <c r="J70" s="1" t="s">
        <v>2</v>
      </c>
      <c r="K70" s="1" t="s">
        <v>3</v>
      </c>
      <c r="L70" s="1" t="s">
        <v>4</v>
      </c>
      <c r="M70" s="1" t="s">
        <v>5</v>
      </c>
      <c r="N70" s="1" t="s">
        <v>10</v>
      </c>
      <c r="O70" s="1" t="s">
        <v>11</v>
      </c>
      <c r="Q70" s="1" t="s">
        <v>1</v>
      </c>
      <c r="R70" s="1" t="s">
        <v>2</v>
      </c>
      <c r="S70" s="1" t="s">
        <v>3</v>
      </c>
      <c r="T70" s="1" t="s">
        <v>4</v>
      </c>
      <c r="U70" s="1" t="s">
        <v>5</v>
      </c>
      <c r="V70" s="1" t="s">
        <v>10</v>
      </c>
      <c r="W70" s="1" t="s">
        <v>11</v>
      </c>
    </row>
    <row r="71" spans="1:23" x14ac:dyDescent="0.25">
      <c r="A71">
        <v>4.4999999999999998E-2</v>
      </c>
      <c r="B71">
        <v>57.807231397401864</v>
      </c>
      <c r="C71">
        <v>55.756689978598473</v>
      </c>
      <c r="D71">
        <v>60.704576185788312</v>
      </c>
      <c r="E71">
        <v>52.336520296041925</v>
      </c>
      <c r="F71">
        <v>56.651254464457644</v>
      </c>
      <c r="G71">
        <v>3.5205528074231323</v>
      </c>
      <c r="I71">
        <v>4.4999999999999998E-2</v>
      </c>
      <c r="J71">
        <v>0.47775000000000001</v>
      </c>
      <c r="K71">
        <v>0.36664000000000002</v>
      </c>
      <c r="L71">
        <v>0.37010999999999999</v>
      </c>
      <c r="M71">
        <v>0.37230999999999997</v>
      </c>
      <c r="N71">
        <v>0.39670249999999996</v>
      </c>
      <c r="O71">
        <v>5.4082055788712252E-2</v>
      </c>
      <c r="Q71">
        <v>0.18</v>
      </c>
      <c r="R71">
        <v>7.11E-3</v>
      </c>
      <c r="S71">
        <v>7.8200000000000006E-3</v>
      </c>
      <c r="T71">
        <v>7.8899999999999994E-3</v>
      </c>
      <c r="U71">
        <v>6.62E-3</v>
      </c>
      <c r="V71">
        <v>7.3600000000000002E-3</v>
      </c>
      <c r="W71">
        <v>6.0624527489567561E-4</v>
      </c>
    </row>
    <row r="72" spans="1:23" x14ac:dyDescent="0.25">
      <c r="A72">
        <v>0.18000000000000002</v>
      </c>
      <c r="B72">
        <v>186.98171523919615</v>
      </c>
      <c r="C72">
        <v>183.1306897161293</v>
      </c>
      <c r="D72">
        <v>179.02317731671715</v>
      </c>
      <c r="E72">
        <v>182.29514747964976</v>
      </c>
      <c r="F72">
        <v>182.85768243792307</v>
      </c>
      <c r="G72">
        <v>3.2711901312195133</v>
      </c>
      <c r="I72">
        <v>0.18</v>
      </c>
      <c r="J72">
        <v>1.41239</v>
      </c>
      <c r="K72">
        <v>1.4937800000000001</v>
      </c>
      <c r="L72">
        <v>1.4806699999999999</v>
      </c>
      <c r="M72">
        <v>1.4443600000000001</v>
      </c>
      <c r="N72">
        <v>1.4578000000000002</v>
      </c>
      <c r="O72">
        <v>3.6789033692120804E-2</v>
      </c>
      <c r="Q72">
        <v>0.45</v>
      </c>
      <c r="R72">
        <v>2.9090000000000001E-2</v>
      </c>
      <c r="S72">
        <v>3.1460000000000002E-2</v>
      </c>
      <c r="T72">
        <v>2.9350000000000001E-2</v>
      </c>
      <c r="U72">
        <v>2.656E-2</v>
      </c>
      <c r="V72">
        <v>2.9115000000000002E-2</v>
      </c>
      <c r="W72">
        <v>2.0068964431014711E-3</v>
      </c>
    </row>
    <row r="73" spans="1:23" x14ac:dyDescent="0.25">
      <c r="A73">
        <v>0.36000000000000004</v>
      </c>
      <c r="B73">
        <v>325.02145561712712</v>
      </c>
      <c r="C73">
        <v>344.42288396336488</v>
      </c>
      <c r="D73">
        <v>315.83472099072395</v>
      </c>
      <c r="E73">
        <v>331.21650761555571</v>
      </c>
      <c r="F73">
        <v>329.1238920466929</v>
      </c>
      <c r="G73">
        <v>11.998197720197716</v>
      </c>
      <c r="I73">
        <v>0.36</v>
      </c>
      <c r="J73">
        <v>3.08778</v>
      </c>
      <c r="K73">
        <v>3.25875</v>
      </c>
      <c r="L73">
        <v>2.9393199999999999</v>
      </c>
      <c r="M73">
        <v>3.2035300000000002</v>
      </c>
      <c r="N73">
        <v>3.1223450000000001</v>
      </c>
      <c r="O73">
        <v>0.14129191779197195</v>
      </c>
      <c r="Q73">
        <v>0.9</v>
      </c>
      <c r="R73">
        <v>6.3780000000000003E-2</v>
      </c>
      <c r="S73">
        <v>6.9940000000000002E-2</v>
      </c>
      <c r="T73">
        <v>7.4300000000000005E-2</v>
      </c>
      <c r="U73">
        <v>6.429E-2</v>
      </c>
      <c r="V73">
        <v>6.8077499999999999E-2</v>
      </c>
      <c r="W73">
        <v>5.0000691661882717E-3</v>
      </c>
    </row>
    <row r="74" spans="1:23" x14ac:dyDescent="0.25">
      <c r="A74">
        <v>0.54</v>
      </c>
      <c r="B74">
        <v>435.40283789893158</v>
      </c>
      <c r="C74">
        <v>474.38141714753124</v>
      </c>
      <c r="D74">
        <v>446.29648958543117</v>
      </c>
      <c r="E74">
        <v>453.0622685934685</v>
      </c>
      <c r="F74">
        <v>452.28575330634067</v>
      </c>
      <c r="G74">
        <v>16.428891716996347</v>
      </c>
      <c r="I74">
        <v>0.54</v>
      </c>
      <c r="J74">
        <v>4.4235899999999999</v>
      </c>
      <c r="K74">
        <v>5.0478899999999998</v>
      </c>
      <c r="L74">
        <v>4.3724299999999996</v>
      </c>
      <c r="M74">
        <v>4.6668799999999999</v>
      </c>
      <c r="N74">
        <v>4.6276975</v>
      </c>
      <c r="O74">
        <v>0.30817655841795194</v>
      </c>
      <c r="Q74">
        <v>1.8</v>
      </c>
      <c r="R74">
        <v>0.16116</v>
      </c>
      <c r="S74">
        <v>0.16738</v>
      </c>
      <c r="T74">
        <v>0.17560999999999999</v>
      </c>
      <c r="U74">
        <v>0.17194999999999999</v>
      </c>
      <c r="V74">
        <v>0.16902499999999998</v>
      </c>
      <c r="W74">
        <v>6.2311609405203625E-3</v>
      </c>
    </row>
    <row r="75" spans="1:23" x14ac:dyDescent="0.25">
      <c r="A75">
        <v>0.9</v>
      </c>
      <c r="B75">
        <v>657.38577161415242</v>
      </c>
      <c r="C75">
        <v>687.00001369139272</v>
      </c>
      <c r="D75">
        <v>645.76811742857376</v>
      </c>
      <c r="E75">
        <v>650.14198664569903</v>
      </c>
      <c r="F75">
        <v>660.07397234495443</v>
      </c>
      <c r="G75">
        <v>18.5790199829264</v>
      </c>
      <c r="I75">
        <v>0.9</v>
      </c>
      <c r="J75">
        <v>7.3399900000000002</v>
      </c>
      <c r="K75">
        <v>7.1497299999999999</v>
      </c>
      <c r="L75">
        <v>6.7455100000000003</v>
      </c>
      <c r="M75">
        <v>6.7562499999999996</v>
      </c>
      <c r="N75">
        <v>6.9978700000000007</v>
      </c>
      <c r="O75">
        <v>0.29561988431091718</v>
      </c>
      <c r="Q75">
        <v>2.7</v>
      </c>
      <c r="R75">
        <v>0.25773000000000001</v>
      </c>
      <c r="S75">
        <v>0.28510999999999997</v>
      </c>
      <c r="T75">
        <v>0.27442</v>
      </c>
      <c r="U75">
        <v>0.29515000000000002</v>
      </c>
      <c r="V75">
        <v>0.27810250000000003</v>
      </c>
      <c r="W75">
        <v>1.6003352513353775E-2</v>
      </c>
    </row>
    <row r="76" spans="1:23" x14ac:dyDescent="0.25">
      <c r="A76">
        <v>1.35</v>
      </c>
      <c r="B76">
        <v>789.55169368537315</v>
      </c>
      <c r="C76">
        <v>828.81674563218769</v>
      </c>
      <c r="D76">
        <v>798.84461008100561</v>
      </c>
      <c r="E76">
        <v>794.0338126594429</v>
      </c>
      <c r="F76">
        <v>802.81171551450234</v>
      </c>
      <c r="G76">
        <v>17.747105626777987</v>
      </c>
      <c r="I76">
        <v>1.35</v>
      </c>
      <c r="J76">
        <v>9.6171900000000008</v>
      </c>
      <c r="K76">
        <v>10.37181</v>
      </c>
      <c r="L76">
        <v>9.1696899999999992</v>
      </c>
      <c r="M76">
        <v>9.9704099999999993</v>
      </c>
      <c r="N76">
        <v>9.7822750000000003</v>
      </c>
      <c r="O76">
        <v>0.511683409248336</v>
      </c>
      <c r="Q76">
        <v>3.6</v>
      </c>
      <c r="R76">
        <v>0.39162999999999998</v>
      </c>
      <c r="S76">
        <v>0.40014</v>
      </c>
      <c r="T76">
        <v>0.36138999999999999</v>
      </c>
      <c r="U76">
        <v>0.38693</v>
      </c>
      <c r="V76">
        <v>0.38502249999999999</v>
      </c>
      <c r="W76">
        <v>1.6676645096261617E-2</v>
      </c>
    </row>
    <row r="77" spans="1:23" x14ac:dyDescent="0.25">
      <c r="A77">
        <v>1.8</v>
      </c>
      <c r="B77">
        <v>1017.2393595117567</v>
      </c>
      <c r="C77">
        <v>1052.6913993096869</v>
      </c>
      <c r="D77">
        <v>1013.4278325540496</v>
      </c>
      <c r="E77">
        <v>1031.1891962430559</v>
      </c>
      <c r="F77">
        <v>1028.6369469046372</v>
      </c>
      <c r="G77">
        <v>17.760938553464801</v>
      </c>
      <c r="I77">
        <v>1.8</v>
      </c>
      <c r="J77">
        <v>11.63082</v>
      </c>
      <c r="K77">
        <v>13.11604</v>
      </c>
      <c r="L77">
        <v>11.909420000000001</v>
      </c>
      <c r="M77">
        <v>12.117979999999999</v>
      </c>
      <c r="N77">
        <v>12.193565</v>
      </c>
      <c r="O77">
        <v>0.64655330636125163</v>
      </c>
      <c r="Q77">
        <v>5.4</v>
      </c>
      <c r="R77">
        <v>0.56286000000000003</v>
      </c>
      <c r="S77">
        <v>0.58823999999999999</v>
      </c>
      <c r="T77">
        <v>0.56749000000000005</v>
      </c>
      <c r="U77">
        <v>0.58099999999999996</v>
      </c>
      <c r="V77">
        <v>0.57489750000000006</v>
      </c>
      <c r="W77">
        <v>1.1762019030194854E-2</v>
      </c>
    </row>
    <row r="78" spans="1:23" x14ac:dyDescent="0.25">
      <c r="A78">
        <v>2.25</v>
      </c>
      <c r="B78">
        <v>1212.1155426540386</v>
      </c>
      <c r="C78">
        <v>1267.7668968583819</v>
      </c>
      <c r="D78">
        <v>1184.1456704084549</v>
      </c>
      <c r="E78">
        <v>1211.4068432640518</v>
      </c>
      <c r="F78">
        <v>1218.8587382962316</v>
      </c>
      <c r="G78">
        <v>35.109383755919851</v>
      </c>
      <c r="I78">
        <v>2.7</v>
      </c>
      <c r="J78">
        <v>15.389279999999999</v>
      </c>
      <c r="K78">
        <v>16.058610000000002</v>
      </c>
      <c r="L78">
        <v>15.25041</v>
      </c>
      <c r="M78">
        <v>15.94689</v>
      </c>
      <c r="N78">
        <v>15.6612975</v>
      </c>
      <c r="O78">
        <v>0.40093322664129544</v>
      </c>
      <c r="Q78">
        <v>7.2</v>
      </c>
      <c r="R78">
        <v>0.71814</v>
      </c>
      <c r="S78">
        <v>0.76736000000000004</v>
      </c>
      <c r="T78">
        <v>0.73882999999999999</v>
      </c>
      <c r="U78">
        <v>0.74016999999999999</v>
      </c>
      <c r="V78">
        <v>0.74112500000000003</v>
      </c>
      <c r="W78">
        <v>2.0188812908803415E-2</v>
      </c>
    </row>
    <row r="79" spans="1:23" x14ac:dyDescent="0.25">
      <c r="A79">
        <v>2.7</v>
      </c>
      <c r="B79">
        <v>1309.1235303802016</v>
      </c>
      <c r="C79">
        <v>1377.6049623677477</v>
      </c>
      <c r="D79">
        <v>1312.138186471703</v>
      </c>
      <c r="E79">
        <v>1346.9431153137818</v>
      </c>
      <c r="F79">
        <v>1336.4524486333587</v>
      </c>
      <c r="G79">
        <v>32.36065816910137</v>
      </c>
      <c r="I79">
        <v>3.6</v>
      </c>
      <c r="J79">
        <v>16.8886</v>
      </c>
      <c r="K79">
        <v>18.097519999999999</v>
      </c>
      <c r="L79">
        <v>16.905100000000001</v>
      </c>
      <c r="M79">
        <v>18.119879999999998</v>
      </c>
      <c r="N79">
        <v>17.502775</v>
      </c>
      <c r="O79">
        <v>0.69975389299857793</v>
      </c>
      <c r="Q79">
        <v>9</v>
      </c>
      <c r="R79">
        <v>0.78715000000000002</v>
      </c>
      <c r="S79">
        <v>0.86375000000000002</v>
      </c>
      <c r="T79">
        <v>0.80384</v>
      </c>
      <c r="U79">
        <v>0.84980999999999995</v>
      </c>
      <c r="V79">
        <v>0.82613749999999997</v>
      </c>
      <c r="W79">
        <v>3.6479633929998062E-2</v>
      </c>
    </row>
    <row r="80" spans="1:23" x14ac:dyDescent="0.25">
      <c r="A80">
        <v>3.15</v>
      </c>
      <c r="B80">
        <v>1424.7709493792297</v>
      </c>
      <c r="C80">
        <v>1449.4824249812477</v>
      </c>
      <c r="D80">
        <v>1415.0662214299546</v>
      </c>
      <c r="E80">
        <v>1468.8756377762895</v>
      </c>
      <c r="F80">
        <v>1439.5488083916803</v>
      </c>
      <c r="G80">
        <v>24.334624451816513</v>
      </c>
      <c r="I80">
        <v>4.5</v>
      </c>
      <c r="J80">
        <v>17.435020000000002</v>
      </c>
      <c r="K80">
        <v>19.407450000000001</v>
      </c>
      <c r="L80">
        <v>17.51634</v>
      </c>
      <c r="M80">
        <v>18.281849999999999</v>
      </c>
      <c r="N80">
        <v>18.160164999999999</v>
      </c>
      <c r="O80">
        <v>0.91485390675232947</v>
      </c>
      <c r="Q80">
        <v>13.5</v>
      </c>
      <c r="R80">
        <v>0.86268999999999996</v>
      </c>
      <c r="S80">
        <v>0.93291999999999997</v>
      </c>
      <c r="T80">
        <v>0.91122999999999998</v>
      </c>
      <c r="U80">
        <v>0.89300000000000002</v>
      </c>
      <c r="V80">
        <v>0.89995999999999987</v>
      </c>
      <c r="W80">
        <v>2.9725796877459822E-2</v>
      </c>
    </row>
    <row r="81" spans="1:23" x14ac:dyDescent="0.25">
      <c r="A81">
        <v>3.6</v>
      </c>
      <c r="B81">
        <v>1483.7479474276581</v>
      </c>
      <c r="C81">
        <v>1532.1046253658674</v>
      </c>
      <c r="D81">
        <v>1505.693357861426</v>
      </c>
      <c r="E81">
        <v>1531.1027041177583</v>
      </c>
      <c r="F81">
        <v>1513.1621586931776</v>
      </c>
      <c r="G81">
        <v>23.105980640044937</v>
      </c>
      <c r="I81">
        <v>5.4</v>
      </c>
      <c r="J81">
        <v>17.603470000000002</v>
      </c>
      <c r="K81">
        <v>19.72101</v>
      </c>
      <c r="L81">
        <v>17.75648</v>
      </c>
      <c r="M81">
        <v>18.580439999999999</v>
      </c>
      <c r="N81">
        <v>18.41535</v>
      </c>
      <c r="O81">
        <v>0.97044002991769951</v>
      </c>
    </row>
    <row r="82" spans="1:23" x14ac:dyDescent="0.25">
      <c r="A82">
        <v>5.4</v>
      </c>
      <c r="B82">
        <v>1681.1207765809024</v>
      </c>
      <c r="C82">
        <v>1780.4590827688464</v>
      </c>
      <c r="D82">
        <v>1554.6245603866837</v>
      </c>
      <c r="E82">
        <v>1880.5948174705195</v>
      </c>
      <c r="F82">
        <v>1724.1998093017378</v>
      </c>
      <c r="G82">
        <v>139.32704037135741</v>
      </c>
      <c r="I82">
        <v>6.3</v>
      </c>
      <c r="J82">
        <v>18.225370000000002</v>
      </c>
      <c r="K82">
        <v>18.52008</v>
      </c>
      <c r="L82">
        <v>18.067129999999999</v>
      </c>
      <c r="M82">
        <v>19.118099999999998</v>
      </c>
      <c r="N82">
        <v>18.482669999999999</v>
      </c>
      <c r="O82">
        <v>0.46333845606280732</v>
      </c>
    </row>
    <row r="84" spans="1:23" x14ac:dyDescent="0.25">
      <c r="A84" s="1" t="s">
        <v>0</v>
      </c>
      <c r="I84" s="1" t="s">
        <v>7</v>
      </c>
      <c r="Q84" s="1" t="s">
        <v>8</v>
      </c>
    </row>
    <row r="85" spans="1:23" x14ac:dyDescent="0.25">
      <c r="A85" s="1" t="s">
        <v>14</v>
      </c>
      <c r="I85" s="1" t="s">
        <v>14</v>
      </c>
      <c r="Q85" s="1" t="s">
        <v>14</v>
      </c>
    </row>
    <row r="86" spans="1:23" x14ac:dyDescent="0.25">
      <c r="A86" s="1" t="s">
        <v>1</v>
      </c>
      <c r="B86" s="1" t="s">
        <v>2</v>
      </c>
      <c r="C86" s="1" t="s">
        <v>3</v>
      </c>
      <c r="D86" s="1" t="s">
        <v>4</v>
      </c>
      <c r="E86" s="1" t="s">
        <v>5</v>
      </c>
      <c r="F86" s="1" t="s">
        <v>10</v>
      </c>
      <c r="G86" s="1" t="s">
        <v>11</v>
      </c>
      <c r="I86" s="1" t="s">
        <v>1</v>
      </c>
      <c r="J86" s="1" t="s">
        <v>2</v>
      </c>
      <c r="K86" s="1" t="s">
        <v>3</v>
      </c>
      <c r="L86" s="1" t="s">
        <v>4</v>
      </c>
      <c r="M86" s="1" t="s">
        <v>5</v>
      </c>
      <c r="N86" s="1" t="s">
        <v>10</v>
      </c>
      <c r="O86" s="1" t="s">
        <v>11</v>
      </c>
      <c r="Q86" s="1" t="s">
        <v>1</v>
      </c>
      <c r="R86" s="1" t="s">
        <v>2</v>
      </c>
      <c r="S86" s="1" t="s">
        <v>3</v>
      </c>
      <c r="T86" s="1" t="s">
        <v>4</v>
      </c>
      <c r="U86" s="1" t="s">
        <v>5</v>
      </c>
      <c r="V86" s="1" t="s">
        <v>10</v>
      </c>
      <c r="W86" s="1" t="s">
        <v>11</v>
      </c>
    </row>
    <row r="87" spans="1:23" x14ac:dyDescent="0.25">
      <c r="A87">
        <v>4.4999999999999998E-2</v>
      </c>
      <c r="B87">
        <v>77.836970811171483</v>
      </c>
      <c r="C87">
        <v>70.232096387762212</v>
      </c>
      <c r="D87">
        <v>74.935114049588321</v>
      </c>
      <c r="E87">
        <v>65.779004441257868</v>
      </c>
      <c r="F87">
        <v>72.195796422444971</v>
      </c>
      <c r="G87">
        <v>5.3027680413925449</v>
      </c>
      <c r="I87">
        <v>4.4999999999999998E-2</v>
      </c>
      <c r="J87">
        <v>0.81923000000000001</v>
      </c>
      <c r="K87">
        <v>0.64888999999999997</v>
      </c>
      <c r="L87">
        <v>0.64663999999999999</v>
      </c>
      <c r="M87">
        <v>0.63436999999999999</v>
      </c>
      <c r="N87">
        <v>0.68728250000000002</v>
      </c>
      <c r="O87">
        <v>8.8196130442326381E-2</v>
      </c>
      <c r="Q87">
        <v>0.18</v>
      </c>
      <c r="R87">
        <v>2.879E-2</v>
      </c>
      <c r="S87">
        <v>3.304E-2</v>
      </c>
      <c r="T87">
        <v>3.5229999999999997E-2</v>
      </c>
      <c r="U87">
        <v>3.1570000000000001E-2</v>
      </c>
      <c r="V87">
        <v>3.2157499999999999E-2</v>
      </c>
      <c r="W87">
        <v>2.7021149124343315E-3</v>
      </c>
    </row>
    <row r="88" spans="1:23" x14ac:dyDescent="0.25">
      <c r="A88">
        <v>0.18000000000000002</v>
      </c>
      <c r="B88">
        <v>230.52853575025799</v>
      </c>
      <c r="C88">
        <v>223.64100866546252</v>
      </c>
      <c r="D88">
        <v>228.01662627220148</v>
      </c>
      <c r="E88">
        <v>217.89555599619885</v>
      </c>
      <c r="F88">
        <v>225.0204316710302</v>
      </c>
      <c r="G88">
        <v>5.537239199149294</v>
      </c>
      <c r="I88">
        <v>0.18</v>
      </c>
      <c r="J88">
        <v>3.0293000000000001</v>
      </c>
      <c r="K88">
        <v>2.79915</v>
      </c>
      <c r="L88">
        <v>2.9184899999999998</v>
      </c>
      <c r="M88">
        <v>2.9310999999999998</v>
      </c>
      <c r="N88">
        <v>2.9195099999999998</v>
      </c>
      <c r="O88">
        <v>9.4296946221320815E-2</v>
      </c>
      <c r="Q88">
        <v>0.45</v>
      </c>
      <c r="R88">
        <v>8.9980000000000004E-2</v>
      </c>
      <c r="S88">
        <v>0.10305</v>
      </c>
      <c r="T88">
        <v>9.6850000000000006E-2</v>
      </c>
      <c r="U88">
        <v>9.7769999999999996E-2</v>
      </c>
      <c r="V88">
        <v>9.6912500000000013E-2</v>
      </c>
      <c r="W88">
        <v>5.3686644832149199E-3</v>
      </c>
    </row>
    <row r="89" spans="1:23" x14ac:dyDescent="0.25">
      <c r="A89">
        <v>0.36000000000000004</v>
      </c>
      <c r="B89">
        <v>398.61803641824304</v>
      </c>
      <c r="C89">
        <v>375.87310433401632</v>
      </c>
      <c r="D89">
        <v>385.57572669579963</v>
      </c>
      <c r="E89">
        <v>374.44324122808689</v>
      </c>
      <c r="F89">
        <v>383.62752716903645</v>
      </c>
      <c r="G89">
        <v>11.150381618223266</v>
      </c>
      <c r="I89">
        <v>0.36</v>
      </c>
      <c r="J89">
        <v>5.6849100000000004</v>
      </c>
      <c r="K89">
        <v>6.1315499999999998</v>
      </c>
      <c r="L89">
        <v>5.6075600000000003</v>
      </c>
      <c r="M89">
        <v>5.49092</v>
      </c>
      <c r="N89">
        <v>5.7287349999999995</v>
      </c>
      <c r="O89">
        <v>0.28013086804801296</v>
      </c>
      <c r="Q89">
        <v>0.9</v>
      </c>
      <c r="R89">
        <v>0.20349999999999999</v>
      </c>
      <c r="S89">
        <v>0.20923</v>
      </c>
      <c r="T89">
        <v>0.19481000000000001</v>
      </c>
      <c r="U89">
        <v>0.19350000000000001</v>
      </c>
      <c r="V89">
        <v>0.20025999999999999</v>
      </c>
      <c r="W89">
        <v>7.446668158758424E-3</v>
      </c>
    </row>
    <row r="90" spans="1:23" x14ac:dyDescent="0.25">
      <c r="A90">
        <v>0.54</v>
      </c>
      <c r="B90">
        <v>504.469153211991</v>
      </c>
      <c r="C90">
        <v>508.62515052337955</v>
      </c>
      <c r="D90">
        <v>505.11844495488748</v>
      </c>
      <c r="E90">
        <v>496.76243979355405</v>
      </c>
      <c r="F90">
        <v>503.74379712095299</v>
      </c>
      <c r="G90">
        <v>4.9994252769145007</v>
      </c>
      <c r="I90">
        <v>0.54</v>
      </c>
      <c r="J90">
        <v>8.8606599999999993</v>
      </c>
      <c r="K90">
        <v>8.6563800000000004</v>
      </c>
      <c r="L90">
        <v>8.5559600000000007</v>
      </c>
      <c r="M90">
        <v>7.9252200000000004</v>
      </c>
      <c r="N90">
        <v>8.4995550000000009</v>
      </c>
      <c r="O90">
        <v>0.40333324431128464</v>
      </c>
      <c r="Q90">
        <v>1.8</v>
      </c>
      <c r="R90">
        <v>0.43603999999999998</v>
      </c>
      <c r="S90">
        <v>0.44142999999999999</v>
      </c>
      <c r="T90">
        <v>0.44330999999999998</v>
      </c>
      <c r="U90">
        <v>0.41471999999999998</v>
      </c>
      <c r="V90">
        <v>0.43387500000000001</v>
      </c>
      <c r="W90">
        <v>1.3136444217011952E-2</v>
      </c>
    </row>
    <row r="91" spans="1:23" x14ac:dyDescent="0.25">
      <c r="A91">
        <v>0.9</v>
      </c>
      <c r="B91">
        <v>700.09233111676645</v>
      </c>
      <c r="C91">
        <v>687.40778326904649</v>
      </c>
      <c r="D91">
        <v>679.38615292136672</v>
      </c>
      <c r="E91">
        <v>650.97640088887954</v>
      </c>
      <c r="F91">
        <v>679.46566704901488</v>
      </c>
      <c r="G91">
        <v>20.818109820185335</v>
      </c>
      <c r="I91">
        <v>0.9</v>
      </c>
      <c r="J91">
        <v>12.756270000000001</v>
      </c>
      <c r="K91">
        <v>13.484579999999999</v>
      </c>
      <c r="L91">
        <v>12.43318</v>
      </c>
      <c r="M91">
        <v>12.75361</v>
      </c>
      <c r="N91">
        <v>12.856910000000001</v>
      </c>
      <c r="O91">
        <v>0.4450902685223897</v>
      </c>
      <c r="Q91">
        <v>2.7</v>
      </c>
      <c r="R91">
        <v>0.64997000000000005</v>
      </c>
      <c r="S91">
        <v>0.65549000000000002</v>
      </c>
      <c r="T91">
        <v>0.64790000000000003</v>
      </c>
      <c r="U91">
        <v>0.67745999999999995</v>
      </c>
      <c r="V91">
        <v>0.65770499999999998</v>
      </c>
      <c r="W91">
        <v>1.3554021543438644E-2</v>
      </c>
    </row>
    <row r="92" spans="1:23" x14ac:dyDescent="0.25">
      <c r="A92">
        <v>1.35</v>
      </c>
      <c r="B92">
        <v>800.22907145664317</v>
      </c>
      <c r="C92">
        <v>788.79475378195787</v>
      </c>
      <c r="D92">
        <v>779.53738797513779</v>
      </c>
      <c r="E92">
        <v>777.73620827500656</v>
      </c>
      <c r="F92">
        <v>786.57435537218635</v>
      </c>
      <c r="G92">
        <v>10.31201879206575</v>
      </c>
      <c r="I92">
        <v>1.35</v>
      </c>
      <c r="J92">
        <v>17.765170000000001</v>
      </c>
      <c r="K92">
        <v>18.307040000000001</v>
      </c>
      <c r="L92">
        <v>17.620349999999998</v>
      </c>
      <c r="M92">
        <v>16.425180000000001</v>
      </c>
      <c r="N92">
        <v>17.529434999999999</v>
      </c>
      <c r="O92">
        <v>0.79328119615094017</v>
      </c>
      <c r="Q92">
        <v>3.6</v>
      </c>
      <c r="R92">
        <v>0.89976999999999996</v>
      </c>
      <c r="S92">
        <v>0.88485000000000003</v>
      </c>
      <c r="T92">
        <v>0.86392999999999998</v>
      </c>
      <c r="U92">
        <v>0.85367000000000004</v>
      </c>
      <c r="V92">
        <v>0.87555499999999997</v>
      </c>
      <c r="W92">
        <v>2.0711165265785161E-2</v>
      </c>
    </row>
    <row r="93" spans="1:23" x14ac:dyDescent="0.25">
      <c r="A93">
        <v>1.8</v>
      </c>
      <c r="B93">
        <v>955.38966332852897</v>
      </c>
      <c r="C93">
        <v>973.37106091042858</v>
      </c>
      <c r="D93">
        <v>955.20348803449917</v>
      </c>
      <c r="E93">
        <v>951.84876076318324</v>
      </c>
      <c r="F93">
        <v>958.95324325915999</v>
      </c>
      <c r="G93">
        <v>9.748622185172966</v>
      </c>
      <c r="I93">
        <v>1.8</v>
      </c>
      <c r="J93">
        <v>23.49362</v>
      </c>
      <c r="K93">
        <v>21.160150000000002</v>
      </c>
      <c r="L93">
        <v>21.10473</v>
      </c>
      <c r="M93">
        <v>21.083210000000001</v>
      </c>
      <c r="N93">
        <v>21.710427500000002</v>
      </c>
      <c r="O93">
        <v>1.1892367402210822</v>
      </c>
      <c r="Q93">
        <v>5.4</v>
      </c>
      <c r="R93">
        <v>1.23722</v>
      </c>
      <c r="S93">
        <v>1.2259500000000001</v>
      </c>
      <c r="T93">
        <v>1.2216100000000001</v>
      </c>
      <c r="U93">
        <v>1.2020200000000001</v>
      </c>
      <c r="V93">
        <v>1.2217</v>
      </c>
      <c r="W93">
        <v>1.4677004689876802E-2</v>
      </c>
    </row>
    <row r="94" spans="1:23" x14ac:dyDescent="0.25">
      <c r="A94">
        <v>2.25</v>
      </c>
      <c r="B94">
        <v>1087.8805226694667</v>
      </c>
      <c r="C94">
        <v>1113.544212614876</v>
      </c>
      <c r="D94">
        <v>1080.6226753845501</v>
      </c>
      <c r="E94">
        <v>1055.8925314934309</v>
      </c>
      <c r="F94">
        <v>1084.484985540581</v>
      </c>
      <c r="G94">
        <v>23.723506055730539</v>
      </c>
      <c r="I94">
        <v>2.7</v>
      </c>
      <c r="J94">
        <v>25.361419999999999</v>
      </c>
      <c r="K94">
        <v>24.701250000000002</v>
      </c>
      <c r="L94">
        <v>25.410740000000001</v>
      </c>
      <c r="M94">
        <v>24.495190000000001</v>
      </c>
      <c r="N94">
        <v>24.992150000000002</v>
      </c>
      <c r="O94">
        <v>0.46302266776764389</v>
      </c>
      <c r="Q94">
        <v>7.2</v>
      </c>
      <c r="R94">
        <v>1.5137100000000001</v>
      </c>
      <c r="S94">
        <v>1.5059</v>
      </c>
      <c r="T94">
        <v>1.55857</v>
      </c>
      <c r="U94">
        <v>1.49292</v>
      </c>
      <c r="V94">
        <v>1.5177749999999999</v>
      </c>
      <c r="W94">
        <v>2.8516328071241329E-2</v>
      </c>
    </row>
    <row r="95" spans="1:23" x14ac:dyDescent="0.25">
      <c r="A95">
        <v>2.7</v>
      </c>
      <c r="B95">
        <v>1177.372672243303</v>
      </c>
      <c r="C95">
        <v>1234.0970864731564</v>
      </c>
      <c r="D95">
        <v>1215.5546814239096</v>
      </c>
      <c r="E95">
        <v>1132.2319596007223</v>
      </c>
      <c r="F95">
        <v>1189.8140999352727</v>
      </c>
      <c r="G95">
        <v>45.070509355194083</v>
      </c>
      <c r="I95">
        <v>3.6</v>
      </c>
      <c r="J95">
        <v>27.176220000000001</v>
      </c>
      <c r="K95">
        <v>26.272600000000001</v>
      </c>
      <c r="L95">
        <v>29.044589999999999</v>
      </c>
      <c r="M95">
        <v>25.35453</v>
      </c>
      <c r="N95">
        <v>26.961984999999999</v>
      </c>
      <c r="O95">
        <v>1.5750453407759406</v>
      </c>
      <c r="Q95">
        <v>9</v>
      </c>
      <c r="R95">
        <v>1.6306099999999999</v>
      </c>
      <c r="S95">
        <v>1.6618999999999999</v>
      </c>
      <c r="T95">
        <v>1.7256499999999999</v>
      </c>
      <c r="U95">
        <v>1.61879</v>
      </c>
      <c r="V95">
        <v>1.6592374999999999</v>
      </c>
      <c r="W95">
        <v>4.7865238169260152E-2</v>
      </c>
    </row>
    <row r="96" spans="1:23" x14ac:dyDescent="0.25">
      <c r="A96">
        <v>3.15</v>
      </c>
      <c r="B96">
        <v>1270.6146851411575</v>
      </c>
      <c r="C96">
        <v>1246.8826649207065</v>
      </c>
      <c r="D96">
        <v>1273.5493101080822</v>
      </c>
      <c r="E96">
        <v>1210.995069310186</v>
      </c>
      <c r="F96">
        <v>1250.510432370033</v>
      </c>
      <c r="G96">
        <v>28.92285994003106</v>
      </c>
      <c r="I96">
        <v>4.5</v>
      </c>
      <c r="J96">
        <v>27.817419999999998</v>
      </c>
      <c r="K96">
        <v>28.265930000000001</v>
      </c>
      <c r="L96">
        <v>27.14415</v>
      </c>
      <c r="M96">
        <v>24.974119999999999</v>
      </c>
      <c r="N96">
        <v>27.050404999999998</v>
      </c>
      <c r="O96">
        <v>1.4589448883925216</v>
      </c>
      <c r="Q96">
        <v>13.5</v>
      </c>
      <c r="R96">
        <v>1.63706</v>
      </c>
      <c r="S96">
        <v>1.6733100000000001</v>
      </c>
      <c r="T96">
        <v>1.69156</v>
      </c>
      <c r="U96">
        <v>1.6021799999999999</v>
      </c>
      <c r="V96">
        <v>1.6510274999999999</v>
      </c>
      <c r="W96">
        <v>3.9667630275410565E-2</v>
      </c>
    </row>
    <row r="97" spans="1:23" x14ac:dyDescent="0.25">
      <c r="A97">
        <v>3.6</v>
      </c>
      <c r="B97">
        <v>1330.0890906347483</v>
      </c>
      <c r="C97">
        <v>1319.6215008172369</v>
      </c>
      <c r="D97">
        <v>1336.2466744557557</v>
      </c>
      <c r="E97">
        <v>1319.2709392997403</v>
      </c>
      <c r="F97">
        <v>1326.3070513018704</v>
      </c>
      <c r="G97">
        <v>8.3127088915265013</v>
      </c>
      <c r="I97">
        <v>5.4</v>
      </c>
      <c r="J97">
        <v>31.667680000000001</v>
      </c>
      <c r="K97">
        <v>27.981860000000001</v>
      </c>
      <c r="L97">
        <v>28.052869999999999</v>
      </c>
      <c r="M97">
        <v>26.032080000000001</v>
      </c>
      <c r="N97">
        <v>28.433622499999998</v>
      </c>
      <c r="O97">
        <v>2.3505741224415084</v>
      </c>
    </row>
    <row r="98" spans="1:23" x14ac:dyDescent="0.25">
      <c r="A98">
        <v>5.4</v>
      </c>
      <c r="B98">
        <v>1395.9631661112387</v>
      </c>
      <c r="C98">
        <v>1556.0597905665711</v>
      </c>
      <c r="D98">
        <v>1397.4175630714251</v>
      </c>
      <c r="E98">
        <v>1452.0220642945758</v>
      </c>
      <c r="F98">
        <v>1450.3656460109528</v>
      </c>
      <c r="G98">
        <v>75.137929217060901</v>
      </c>
      <c r="I98">
        <v>6.3</v>
      </c>
      <c r="J98">
        <v>27.96529</v>
      </c>
      <c r="K98">
        <v>26.93703</v>
      </c>
      <c r="L98">
        <v>26.294789999999999</v>
      </c>
      <c r="M98">
        <v>25.866530000000001</v>
      </c>
      <c r="N98">
        <v>26.765910000000002</v>
      </c>
      <c r="O98">
        <v>0.91262129378327894</v>
      </c>
    </row>
    <row r="100" spans="1:23" ht="21" x14ac:dyDescent="0.35">
      <c r="A100" s="22" t="s">
        <v>182</v>
      </c>
    </row>
    <row r="101" spans="1:23" x14ac:dyDescent="0.25">
      <c r="A101" s="1" t="s">
        <v>0</v>
      </c>
      <c r="I101" s="1" t="s">
        <v>7</v>
      </c>
      <c r="Q101" s="1" t="s">
        <v>8</v>
      </c>
    </row>
    <row r="102" spans="1:23" x14ac:dyDescent="0.25">
      <c r="A102" s="1" t="s">
        <v>15</v>
      </c>
      <c r="I102" s="1" t="s">
        <v>15</v>
      </c>
      <c r="Q102" s="1" t="s">
        <v>15</v>
      </c>
    </row>
    <row r="103" spans="1:23" x14ac:dyDescent="0.25">
      <c r="A103" s="1" t="s">
        <v>1</v>
      </c>
      <c r="B103" s="1" t="s">
        <v>2</v>
      </c>
      <c r="C103" s="1" t="s">
        <v>3</v>
      </c>
      <c r="D103" s="1" t="s">
        <v>4</v>
      </c>
      <c r="E103" s="1" t="s">
        <v>5</v>
      </c>
      <c r="F103" s="1" t="s">
        <v>10</v>
      </c>
      <c r="G103" s="1" t="s">
        <v>11</v>
      </c>
      <c r="I103" s="1" t="s">
        <v>1</v>
      </c>
      <c r="J103" s="1" t="s">
        <v>2</v>
      </c>
      <c r="K103" s="1" t="s">
        <v>3</v>
      </c>
      <c r="L103" s="1" t="s">
        <v>4</v>
      </c>
      <c r="M103" s="1" t="s">
        <v>5</v>
      </c>
      <c r="N103" s="1" t="s">
        <v>10</v>
      </c>
      <c r="O103" s="1" t="s">
        <v>11</v>
      </c>
      <c r="Q103" s="1" t="s">
        <v>1</v>
      </c>
      <c r="R103" s="1" t="s">
        <v>2</v>
      </c>
      <c r="S103" s="1" t="s">
        <v>3</v>
      </c>
      <c r="T103" s="1" t="s">
        <v>4</v>
      </c>
      <c r="U103" s="1" t="s">
        <v>5</v>
      </c>
      <c r="V103" s="1" t="s">
        <v>10</v>
      </c>
      <c r="W103" s="1" t="s">
        <v>11</v>
      </c>
    </row>
    <row r="104" spans="1:23" x14ac:dyDescent="0.25">
      <c r="A104">
        <v>4.4999999999999998E-2</v>
      </c>
      <c r="B104">
        <v>59.769356941437842</v>
      </c>
      <c r="C104">
        <v>53.488145054840146</v>
      </c>
      <c r="D104">
        <v>56.203638523510385</v>
      </c>
      <c r="E104">
        <v>48.444172618448455</v>
      </c>
      <c r="F104">
        <v>54.476328284559209</v>
      </c>
      <c r="G104">
        <v>4.7736485382362082</v>
      </c>
      <c r="I104">
        <v>0.18</v>
      </c>
      <c r="J104">
        <v>0.69284999999999997</v>
      </c>
      <c r="K104">
        <v>0.84682000000000002</v>
      </c>
      <c r="L104">
        <v>1.0398000000000001</v>
      </c>
      <c r="M104">
        <v>1.0468200000000001</v>
      </c>
      <c r="N104">
        <v>0.9065725</v>
      </c>
      <c r="O104">
        <v>0.16996724809503758</v>
      </c>
      <c r="Q104">
        <v>0.18</v>
      </c>
      <c r="R104">
        <v>1.7840000000000002E-2</v>
      </c>
      <c r="S104">
        <v>1.409E-2</v>
      </c>
      <c r="T104">
        <v>1.093E-2</v>
      </c>
      <c r="U104">
        <v>1.4460000000000001E-2</v>
      </c>
      <c r="V104">
        <v>1.4330000000000001E-2</v>
      </c>
      <c r="W104">
        <v>2.8257506377362229E-3</v>
      </c>
    </row>
    <row r="105" spans="1:23" x14ac:dyDescent="0.25">
      <c r="A105">
        <v>0.18000000000000002</v>
      </c>
      <c r="B105">
        <v>174.35819182896182</v>
      </c>
      <c r="C105">
        <v>165.48874291772972</v>
      </c>
      <c r="D105">
        <v>166.13508307816005</v>
      </c>
      <c r="E105">
        <v>167.55310225444805</v>
      </c>
      <c r="F105">
        <v>168.38378001982491</v>
      </c>
      <c r="G105">
        <v>4.0751891478804048</v>
      </c>
      <c r="I105">
        <v>0.36</v>
      </c>
      <c r="J105">
        <v>2.0858099999999999</v>
      </c>
      <c r="K105">
        <v>1.18588</v>
      </c>
      <c r="L105">
        <v>1.50509</v>
      </c>
      <c r="M105">
        <v>1.7746999999999999</v>
      </c>
      <c r="N105">
        <v>1.6378700000000002</v>
      </c>
      <c r="O105">
        <v>0.38353538776319746</v>
      </c>
      <c r="Q105">
        <v>0.45</v>
      </c>
      <c r="R105">
        <v>5.5350000000000003E-2</v>
      </c>
      <c r="S105">
        <v>6.0639999999999999E-2</v>
      </c>
      <c r="T105">
        <v>4.3209999999999998E-2</v>
      </c>
      <c r="U105">
        <v>4.1320000000000003E-2</v>
      </c>
      <c r="V105">
        <v>5.0130000000000001E-2</v>
      </c>
      <c r="W105">
        <v>9.3668030832296124E-3</v>
      </c>
    </row>
    <row r="106" spans="1:23" x14ac:dyDescent="0.25">
      <c r="A106">
        <v>0.36000000000000004</v>
      </c>
      <c r="B106">
        <v>281.90960812211745</v>
      </c>
      <c r="C106">
        <v>286.75668932813716</v>
      </c>
      <c r="D106">
        <v>288.13302915202047</v>
      </c>
      <c r="E106">
        <v>285.04334270623542</v>
      </c>
      <c r="F106">
        <v>285.46066732712768</v>
      </c>
      <c r="G106">
        <v>2.6836152274457246</v>
      </c>
      <c r="I106">
        <v>0.54</v>
      </c>
      <c r="J106">
        <v>2.7048399999999999</v>
      </c>
      <c r="K106">
        <v>2.2292299999999998</v>
      </c>
      <c r="L106">
        <v>2.1530499999999999</v>
      </c>
      <c r="M106">
        <v>2.6007199999999999</v>
      </c>
      <c r="N106">
        <v>2.4219600000000003</v>
      </c>
      <c r="O106">
        <v>0.27168221202966775</v>
      </c>
      <c r="Q106">
        <v>0.9</v>
      </c>
      <c r="R106">
        <v>0.14055999999999999</v>
      </c>
      <c r="S106">
        <v>0.15132999999999999</v>
      </c>
      <c r="T106">
        <v>0.14904000000000001</v>
      </c>
      <c r="U106">
        <v>0.12578</v>
      </c>
      <c r="V106">
        <v>0.14167750000000001</v>
      </c>
      <c r="W106">
        <v>1.1566567842997619E-2</v>
      </c>
    </row>
    <row r="107" spans="1:23" x14ac:dyDescent="0.25">
      <c r="A107">
        <v>0.54</v>
      </c>
      <c r="B107">
        <v>377.21024639075307</v>
      </c>
      <c r="C107">
        <v>360.6745226208597</v>
      </c>
      <c r="D107">
        <v>377.79798729929104</v>
      </c>
      <c r="E107">
        <v>388.90208493564103</v>
      </c>
      <c r="F107">
        <v>376.1462103116362</v>
      </c>
      <c r="G107">
        <v>11.632511872891193</v>
      </c>
      <c r="I107">
        <v>0.9</v>
      </c>
      <c r="J107">
        <v>3.7392599999999998</v>
      </c>
      <c r="K107">
        <v>3.7671100000000002</v>
      </c>
      <c r="L107">
        <v>4.0029700000000004</v>
      </c>
      <c r="M107">
        <v>3.54556</v>
      </c>
      <c r="N107">
        <v>3.7637250000000004</v>
      </c>
      <c r="O107">
        <v>0.18747811578955037</v>
      </c>
      <c r="Q107">
        <v>1.8</v>
      </c>
      <c r="R107">
        <v>0.34594000000000003</v>
      </c>
      <c r="S107">
        <v>0.32694000000000001</v>
      </c>
      <c r="T107">
        <v>0.27473999999999998</v>
      </c>
      <c r="U107">
        <v>0.36638999999999999</v>
      </c>
      <c r="V107">
        <v>0.32850250000000003</v>
      </c>
      <c r="W107">
        <v>3.9295363912298438E-2</v>
      </c>
    </row>
    <row r="108" spans="1:23" x14ac:dyDescent="0.25">
      <c r="A108">
        <v>0.9</v>
      </c>
      <c r="B108">
        <v>502.08773375876126</v>
      </c>
      <c r="C108">
        <v>481.57120883673042</v>
      </c>
      <c r="D108">
        <v>488.64350122393171</v>
      </c>
      <c r="E108">
        <v>507.64868432405581</v>
      </c>
      <c r="F108">
        <v>494.98778203586983</v>
      </c>
      <c r="G108">
        <v>11.985576006836634</v>
      </c>
      <c r="I108">
        <v>1.35</v>
      </c>
      <c r="J108">
        <v>6.5455500000000004</v>
      </c>
      <c r="K108">
        <v>4.8265900000000004</v>
      </c>
      <c r="L108">
        <v>4.7927200000000001</v>
      </c>
      <c r="M108">
        <v>4.5985199999999997</v>
      </c>
      <c r="N108">
        <v>5.1908450000000004</v>
      </c>
      <c r="O108">
        <v>0.90870966454271185</v>
      </c>
      <c r="Q108">
        <v>2.7</v>
      </c>
      <c r="R108">
        <v>0.48986000000000002</v>
      </c>
      <c r="S108">
        <v>0.56584000000000001</v>
      </c>
      <c r="T108">
        <v>0.47702</v>
      </c>
      <c r="U108">
        <v>0.70269999999999999</v>
      </c>
      <c r="V108">
        <v>0.55885499999999999</v>
      </c>
      <c r="W108">
        <v>0.10359770187283771</v>
      </c>
    </row>
    <row r="109" spans="1:23" x14ac:dyDescent="0.25">
      <c r="A109">
        <v>1.35</v>
      </c>
      <c r="B109">
        <v>587.44512989501015</v>
      </c>
      <c r="C109">
        <v>578.54509356548192</v>
      </c>
      <c r="D109">
        <v>580.893669613817</v>
      </c>
      <c r="E109">
        <v>593.44406145848802</v>
      </c>
      <c r="F109">
        <v>585.08198863319922</v>
      </c>
      <c r="G109">
        <v>6.7275976864745326</v>
      </c>
      <c r="I109">
        <v>1.8</v>
      </c>
      <c r="J109">
        <v>6.3884400000000001</v>
      </c>
      <c r="K109">
        <v>5.1962200000000003</v>
      </c>
      <c r="L109">
        <v>7.0069800000000004</v>
      </c>
      <c r="M109">
        <v>5.3300700000000001</v>
      </c>
      <c r="N109">
        <v>5.9804274999999993</v>
      </c>
      <c r="O109">
        <v>0.86760792148585841</v>
      </c>
      <c r="Q109">
        <v>3.6</v>
      </c>
      <c r="R109">
        <v>0.72880999999999996</v>
      </c>
      <c r="S109">
        <v>0.78051000000000004</v>
      </c>
      <c r="T109">
        <v>0.60416000000000003</v>
      </c>
      <c r="U109">
        <v>0.70877999999999997</v>
      </c>
      <c r="V109">
        <v>0.705565</v>
      </c>
      <c r="W109">
        <v>7.4050418184729599E-2</v>
      </c>
    </row>
    <row r="110" spans="1:23" x14ac:dyDescent="0.25">
      <c r="A110">
        <v>1.8</v>
      </c>
      <c r="B110">
        <v>689.11238794287954</v>
      </c>
      <c r="C110">
        <v>711.2956921634443</v>
      </c>
      <c r="D110">
        <v>712.70545818876008</v>
      </c>
      <c r="E110">
        <v>717.43295330517833</v>
      </c>
      <c r="F110">
        <v>707.6366229000655</v>
      </c>
      <c r="G110">
        <v>12.625334968668982</v>
      </c>
      <c r="I110">
        <v>2.7</v>
      </c>
      <c r="J110">
        <v>6.5520300000000002</v>
      </c>
      <c r="K110">
        <v>7.30572</v>
      </c>
      <c r="L110">
        <v>6.9221500000000002</v>
      </c>
      <c r="M110">
        <v>7.5347900000000001</v>
      </c>
      <c r="N110">
        <v>7.0786724999999997</v>
      </c>
      <c r="O110">
        <v>0.43260657911278533</v>
      </c>
      <c r="Q110">
        <v>5.4</v>
      </c>
      <c r="R110">
        <v>0.96806999999999999</v>
      </c>
      <c r="S110">
        <v>1.02024</v>
      </c>
      <c r="T110">
        <v>0.96309999999999996</v>
      </c>
      <c r="U110">
        <v>0.97772000000000003</v>
      </c>
      <c r="V110">
        <v>0.98228250000000006</v>
      </c>
      <c r="W110">
        <v>2.6022757188020416E-2</v>
      </c>
    </row>
    <row r="111" spans="1:23" x14ac:dyDescent="0.25">
      <c r="A111">
        <v>2.25</v>
      </c>
      <c r="B111">
        <v>771.90115533801145</v>
      </c>
      <c r="C111">
        <v>800.70115545223814</v>
      </c>
      <c r="D111">
        <v>777.93719788103226</v>
      </c>
      <c r="E111">
        <v>784.64653962433363</v>
      </c>
      <c r="F111">
        <v>783.79651207390384</v>
      </c>
      <c r="G111">
        <v>12.413978535909672</v>
      </c>
      <c r="I111">
        <v>3.6</v>
      </c>
      <c r="J111">
        <v>10.673389999999999</v>
      </c>
      <c r="K111">
        <v>8.7003500000000003</v>
      </c>
      <c r="L111">
        <v>9.21157</v>
      </c>
      <c r="M111">
        <v>8.24099</v>
      </c>
      <c r="N111">
        <v>9.2065750000000008</v>
      </c>
      <c r="O111">
        <v>1.0551760259312184</v>
      </c>
      <c r="Q111">
        <v>7.2</v>
      </c>
      <c r="R111">
        <v>1.1655500000000001</v>
      </c>
      <c r="S111">
        <v>1.2238100000000001</v>
      </c>
      <c r="T111">
        <v>1.1872100000000001</v>
      </c>
      <c r="U111">
        <v>1.1989099999999999</v>
      </c>
      <c r="V111">
        <v>1.19387</v>
      </c>
      <c r="W111">
        <v>2.4277446323697206E-2</v>
      </c>
    </row>
    <row r="112" spans="1:23" x14ac:dyDescent="0.25">
      <c r="A112">
        <v>2.7</v>
      </c>
      <c r="B112">
        <v>840.45996766588109</v>
      </c>
      <c r="C112">
        <v>849.165631950072</v>
      </c>
      <c r="D112">
        <v>846.3984763882994</v>
      </c>
      <c r="E112">
        <v>830.80483382199316</v>
      </c>
      <c r="F112">
        <v>841.70722745656144</v>
      </c>
      <c r="G112">
        <v>8.1251350363521979</v>
      </c>
      <c r="I112">
        <v>4.5</v>
      </c>
      <c r="J112">
        <v>9.0088399999999993</v>
      </c>
      <c r="K112">
        <v>9.0970800000000001</v>
      </c>
      <c r="L112">
        <v>7.5686600000000004</v>
      </c>
      <c r="M112">
        <v>9.3843999999999994</v>
      </c>
      <c r="N112">
        <v>8.7647449999999996</v>
      </c>
      <c r="O112">
        <v>0.81335120899072011</v>
      </c>
      <c r="Q112">
        <v>9</v>
      </c>
      <c r="R112">
        <v>1.20624</v>
      </c>
      <c r="S112">
        <v>1.2915000000000001</v>
      </c>
      <c r="T112">
        <v>1.13887</v>
      </c>
      <c r="U112">
        <v>1.23062</v>
      </c>
      <c r="V112">
        <v>1.2168075</v>
      </c>
      <c r="W112">
        <v>6.3128653491633019E-2</v>
      </c>
    </row>
    <row r="113" spans="1:23" x14ac:dyDescent="0.25">
      <c r="A113">
        <v>3.15</v>
      </c>
      <c r="B113">
        <v>871.67107225699442</v>
      </c>
      <c r="C113">
        <v>876.94859570598146</v>
      </c>
      <c r="D113">
        <v>872.38462201816753</v>
      </c>
      <c r="E113">
        <v>897.24096955957668</v>
      </c>
      <c r="F113">
        <v>879.56131488517997</v>
      </c>
      <c r="G113">
        <v>12.01606341741938</v>
      </c>
      <c r="I113">
        <v>5.4</v>
      </c>
      <c r="J113">
        <v>8.1804400000000008</v>
      </c>
      <c r="K113">
        <v>9.9766200000000005</v>
      </c>
      <c r="L113">
        <v>7.8176199999999998</v>
      </c>
      <c r="M113">
        <v>7.15733</v>
      </c>
      <c r="N113">
        <v>8.2830025000000003</v>
      </c>
      <c r="O113">
        <v>1.2058992151467927</v>
      </c>
      <c r="Q113">
        <v>13.5</v>
      </c>
      <c r="R113">
        <v>0.98238999999999999</v>
      </c>
      <c r="S113">
        <v>1.30725</v>
      </c>
      <c r="T113">
        <v>0.95969000000000004</v>
      </c>
      <c r="U113">
        <v>1.1817800000000001</v>
      </c>
      <c r="V113">
        <v>1.1077775000000001</v>
      </c>
      <c r="W113">
        <v>0.1662503945609351</v>
      </c>
    </row>
    <row r="114" spans="1:23" x14ac:dyDescent="0.25">
      <c r="A114">
        <v>3.6</v>
      </c>
      <c r="B114">
        <v>890.39863740630176</v>
      </c>
      <c r="C114">
        <v>950.99174905424275</v>
      </c>
      <c r="D114">
        <v>930.50643194682266</v>
      </c>
      <c r="E114">
        <v>947.30106777865456</v>
      </c>
      <c r="F114">
        <v>929.79947154650552</v>
      </c>
      <c r="G114">
        <v>27.738925841913812</v>
      </c>
      <c r="I114">
        <v>6.3</v>
      </c>
      <c r="J114">
        <v>8.6627299999999998</v>
      </c>
      <c r="K114">
        <v>5.9969999999999999</v>
      </c>
      <c r="L114">
        <v>6.4919799999999999</v>
      </c>
      <c r="M114">
        <v>8.0293500000000009</v>
      </c>
      <c r="N114">
        <v>7.2952650000000006</v>
      </c>
      <c r="O114">
        <v>1.2569274859619597</v>
      </c>
    </row>
    <row r="115" spans="1:23" x14ac:dyDescent="0.25">
      <c r="A115">
        <v>5.4</v>
      </c>
      <c r="B115">
        <v>998.56362565454685</v>
      </c>
      <c r="C115">
        <v>1051.9804063333254</v>
      </c>
      <c r="D115">
        <v>1024.5044259537881</v>
      </c>
      <c r="E115">
        <v>1045.1742263652891</v>
      </c>
      <c r="F115">
        <v>1030.0556710767373</v>
      </c>
      <c r="G115">
        <v>24.026582343818326</v>
      </c>
    </row>
    <row r="117" spans="1:23" x14ac:dyDescent="0.25">
      <c r="A117" s="1" t="s">
        <v>0</v>
      </c>
      <c r="I117" s="1" t="s">
        <v>7</v>
      </c>
      <c r="Q117" s="1" t="s">
        <v>8</v>
      </c>
    </row>
    <row r="118" spans="1:23" x14ac:dyDescent="0.25">
      <c r="A118" s="1" t="s">
        <v>16</v>
      </c>
      <c r="I118" s="1" t="s">
        <v>16</v>
      </c>
      <c r="Q118" s="1" t="s">
        <v>16</v>
      </c>
    </row>
    <row r="119" spans="1:23" x14ac:dyDescent="0.25">
      <c r="A119" s="1" t="s">
        <v>1</v>
      </c>
      <c r="B119" s="1" t="s">
        <v>2</v>
      </c>
      <c r="C119" s="1" t="s">
        <v>3</v>
      </c>
      <c r="D119" s="1" t="s">
        <v>4</v>
      </c>
      <c r="E119" s="1" t="s">
        <v>5</v>
      </c>
      <c r="F119" s="1" t="s">
        <v>10</v>
      </c>
      <c r="G119" s="1" t="s">
        <v>11</v>
      </c>
      <c r="I119" s="1" t="s">
        <v>1</v>
      </c>
      <c r="J119" s="1" t="s">
        <v>2</v>
      </c>
      <c r="K119" s="1" t="s">
        <v>3</v>
      </c>
      <c r="L119" s="1" t="s">
        <v>4</v>
      </c>
      <c r="M119" s="1" t="s">
        <v>5</v>
      </c>
      <c r="N119" s="1" t="s">
        <v>10</v>
      </c>
      <c r="O119" s="1" t="s">
        <v>11</v>
      </c>
      <c r="Q119" s="1" t="s">
        <v>1</v>
      </c>
      <c r="R119" s="1" t="s">
        <v>2</v>
      </c>
      <c r="S119" s="1" t="s">
        <v>3</v>
      </c>
      <c r="T119" s="1" t="s">
        <v>4</v>
      </c>
      <c r="U119" s="1" t="s">
        <v>5</v>
      </c>
      <c r="V119" s="1" t="s">
        <v>10</v>
      </c>
      <c r="W119" s="1" t="s">
        <v>11</v>
      </c>
    </row>
    <row r="120" spans="1:23" x14ac:dyDescent="0.25">
      <c r="A120">
        <v>4.4999999999999998E-2</v>
      </c>
      <c r="B120">
        <v>66.90936652636654</v>
      </c>
      <c r="C120">
        <v>57.972482415731797</v>
      </c>
      <c r="D120">
        <v>61.366839851625436</v>
      </c>
      <c r="E120">
        <v>57.50803117479429</v>
      </c>
      <c r="F120">
        <v>60.939179992129517</v>
      </c>
      <c r="G120">
        <v>4.3359004034346462</v>
      </c>
      <c r="I120">
        <v>4.4999999999999998E-2</v>
      </c>
      <c r="J120">
        <v>0.58567999999999998</v>
      </c>
      <c r="K120">
        <v>0.59792000000000001</v>
      </c>
      <c r="L120">
        <v>0.60187999999999997</v>
      </c>
      <c r="M120">
        <v>0.53103</v>
      </c>
      <c r="N120">
        <v>0.57912750000000002</v>
      </c>
      <c r="O120">
        <v>3.2798064348372749E-2</v>
      </c>
      <c r="Q120">
        <v>0.18</v>
      </c>
      <c r="R120">
        <v>2.8889999999999999E-2</v>
      </c>
      <c r="S120">
        <v>2.4459999999999999E-2</v>
      </c>
      <c r="T120">
        <v>2.1989999999999999E-2</v>
      </c>
      <c r="U120">
        <v>2.12E-2</v>
      </c>
      <c r="V120">
        <v>2.4134999999999997E-2</v>
      </c>
      <c r="W120">
        <v>3.4607754429703563E-3</v>
      </c>
    </row>
    <row r="121" spans="1:23" x14ac:dyDescent="0.25">
      <c r="A121">
        <v>0.18000000000000002</v>
      </c>
      <c r="B121">
        <v>202.70485143624819</v>
      </c>
      <c r="C121">
        <v>188.90249982881713</v>
      </c>
      <c r="D121">
        <v>189.31951895152415</v>
      </c>
      <c r="E121">
        <v>186.51335362148808</v>
      </c>
      <c r="F121">
        <v>191.8600559595194</v>
      </c>
      <c r="G121">
        <v>7.3348092767486675</v>
      </c>
      <c r="I121">
        <v>0.18</v>
      </c>
      <c r="J121">
        <v>2.4987200000000001</v>
      </c>
      <c r="K121">
        <v>2.6954899999999999</v>
      </c>
      <c r="L121">
        <v>2.6431100000000001</v>
      </c>
      <c r="M121">
        <v>2.3407399999999998</v>
      </c>
      <c r="N121">
        <v>2.5445150000000001</v>
      </c>
      <c r="O121">
        <v>0.15930668253403565</v>
      </c>
      <c r="Q121">
        <v>0.45</v>
      </c>
      <c r="R121">
        <v>9.3689999999999996E-2</v>
      </c>
      <c r="S121">
        <v>8.1850000000000006E-2</v>
      </c>
      <c r="T121">
        <v>7.5560000000000002E-2</v>
      </c>
      <c r="U121">
        <v>6.3320000000000001E-2</v>
      </c>
      <c r="V121">
        <v>7.8604999999999994E-2</v>
      </c>
      <c r="W121">
        <v>1.2662154898225971E-2</v>
      </c>
    </row>
    <row r="122" spans="1:23" x14ac:dyDescent="0.25">
      <c r="A122">
        <v>0.36000000000000004</v>
      </c>
      <c r="B122">
        <v>342.60843154207993</v>
      </c>
      <c r="C122">
        <v>330.73643366742465</v>
      </c>
      <c r="D122">
        <v>325.14290289567225</v>
      </c>
      <c r="E122">
        <v>340.81796777829089</v>
      </c>
      <c r="F122">
        <v>334.82643397086696</v>
      </c>
      <c r="G122">
        <v>8.3057578448184213</v>
      </c>
      <c r="I122">
        <v>0.36</v>
      </c>
      <c r="J122">
        <v>5.7789400000000004</v>
      </c>
      <c r="K122">
        <v>4.71211</v>
      </c>
      <c r="L122">
        <v>5.0017399999999999</v>
      </c>
      <c r="M122">
        <v>4.7034200000000004</v>
      </c>
      <c r="N122">
        <v>5.0490525000000002</v>
      </c>
      <c r="O122">
        <v>0.5059533274505994</v>
      </c>
      <c r="Q122">
        <v>0.9</v>
      </c>
      <c r="R122">
        <v>0.17563999999999999</v>
      </c>
      <c r="S122">
        <v>0.16499</v>
      </c>
      <c r="T122">
        <v>0.18797</v>
      </c>
      <c r="U122">
        <v>0.16367000000000001</v>
      </c>
      <c r="V122">
        <v>0.17306749999999999</v>
      </c>
      <c r="W122">
        <v>1.1288065600447221E-2</v>
      </c>
    </row>
    <row r="123" spans="1:23" x14ac:dyDescent="0.25">
      <c r="A123">
        <v>0.54</v>
      </c>
      <c r="B123">
        <v>452.12409776665186</v>
      </c>
      <c r="C123">
        <v>422.16348654700982</v>
      </c>
      <c r="D123">
        <v>420.29348045574017</v>
      </c>
      <c r="E123">
        <v>427.07711935768123</v>
      </c>
      <c r="F123">
        <v>430.41454603177078</v>
      </c>
      <c r="G123">
        <v>14.753067526786626</v>
      </c>
      <c r="I123">
        <v>0.54</v>
      </c>
      <c r="J123">
        <v>8.9863099999999996</v>
      </c>
      <c r="K123">
        <v>6.8217299999999996</v>
      </c>
      <c r="L123">
        <v>7.7942099999999996</v>
      </c>
      <c r="M123">
        <v>6.8647099999999996</v>
      </c>
      <c r="N123">
        <v>7.6167399999999992</v>
      </c>
      <c r="O123">
        <v>1.0173179782808033</v>
      </c>
      <c r="Q123">
        <v>1.8</v>
      </c>
      <c r="R123">
        <v>0.41782999999999998</v>
      </c>
      <c r="S123">
        <v>0.42494999999999999</v>
      </c>
      <c r="T123">
        <v>0.4002</v>
      </c>
      <c r="U123">
        <v>0.39217999999999997</v>
      </c>
      <c r="V123">
        <v>0.40878999999999999</v>
      </c>
      <c r="W123">
        <v>1.5193720193992432E-2</v>
      </c>
    </row>
    <row r="124" spans="1:23" x14ac:dyDescent="0.25">
      <c r="A124">
        <v>0.9</v>
      </c>
      <c r="B124">
        <v>586.78094864056436</v>
      </c>
      <c r="C124">
        <v>555.43606404416812</v>
      </c>
      <c r="D124">
        <v>576.33935906859961</v>
      </c>
      <c r="E124">
        <v>583.00156949188386</v>
      </c>
      <c r="F124">
        <v>575.38948531130404</v>
      </c>
      <c r="G124">
        <v>13.985117598989612</v>
      </c>
      <c r="I124">
        <v>0.9</v>
      </c>
      <c r="J124">
        <v>11.75478</v>
      </c>
      <c r="K124">
        <v>10.63232</v>
      </c>
      <c r="L124">
        <v>10.806749999999999</v>
      </c>
      <c r="M124">
        <v>10.41258</v>
      </c>
      <c r="N124">
        <v>10.901607499999999</v>
      </c>
      <c r="O124">
        <v>0.5912035502472901</v>
      </c>
      <c r="Q124">
        <v>2.7</v>
      </c>
      <c r="R124">
        <v>0.65652999999999995</v>
      </c>
      <c r="S124">
        <v>0.68701999999999996</v>
      </c>
      <c r="T124">
        <v>0.66642000000000001</v>
      </c>
      <c r="U124">
        <v>0.60909000000000002</v>
      </c>
      <c r="V124">
        <v>0.65476500000000004</v>
      </c>
      <c r="W124">
        <v>3.299265019162094E-2</v>
      </c>
    </row>
    <row r="125" spans="1:23" x14ac:dyDescent="0.25">
      <c r="A125">
        <v>1.35</v>
      </c>
      <c r="B125">
        <v>678.78433089647717</v>
      </c>
      <c r="C125">
        <v>645.28652068948873</v>
      </c>
      <c r="D125">
        <v>669.37212920945626</v>
      </c>
      <c r="E125">
        <v>689.98872593701276</v>
      </c>
      <c r="F125">
        <v>670.85792668310876</v>
      </c>
      <c r="G125">
        <v>19.016832565476804</v>
      </c>
      <c r="I125">
        <v>1.35</v>
      </c>
      <c r="J125">
        <v>14.328390000000001</v>
      </c>
      <c r="K125">
        <v>14.860950000000001</v>
      </c>
      <c r="L125">
        <v>15.383150000000001</v>
      </c>
      <c r="M125">
        <v>14.41494</v>
      </c>
      <c r="N125">
        <v>14.746857500000001</v>
      </c>
      <c r="O125">
        <v>0.48413824453868565</v>
      </c>
      <c r="Q125">
        <v>3.6</v>
      </c>
      <c r="R125">
        <v>0.84045000000000003</v>
      </c>
      <c r="S125">
        <v>0.89342999999999995</v>
      </c>
      <c r="T125">
        <v>0.83584000000000003</v>
      </c>
      <c r="U125">
        <v>0.83294000000000001</v>
      </c>
      <c r="V125">
        <v>0.850665</v>
      </c>
      <c r="W125">
        <v>2.8677213369967879E-2</v>
      </c>
    </row>
    <row r="126" spans="1:23" x14ac:dyDescent="0.25">
      <c r="A126">
        <v>1.8</v>
      </c>
      <c r="B126">
        <v>832.62799059156998</v>
      </c>
      <c r="C126">
        <v>778.73700152981576</v>
      </c>
      <c r="D126">
        <v>819.38668405126282</v>
      </c>
      <c r="E126">
        <v>823.23735237645178</v>
      </c>
      <c r="F126">
        <v>813.49725713727503</v>
      </c>
      <c r="G126">
        <v>23.831457760969506</v>
      </c>
      <c r="I126">
        <v>1.8</v>
      </c>
      <c r="J126">
        <v>20.952839999999998</v>
      </c>
      <c r="K126">
        <v>18.593689999999999</v>
      </c>
      <c r="L126">
        <v>17.33248</v>
      </c>
      <c r="M126">
        <v>17.537130000000001</v>
      </c>
      <c r="N126">
        <v>18.604035</v>
      </c>
      <c r="O126">
        <v>1.6605350888694472</v>
      </c>
      <c r="Q126">
        <v>5.4</v>
      </c>
      <c r="R126">
        <v>1.2279</v>
      </c>
      <c r="S126">
        <v>1.18655</v>
      </c>
      <c r="T126">
        <v>1.18713</v>
      </c>
      <c r="U126">
        <v>1.1505300000000001</v>
      </c>
      <c r="V126">
        <v>1.1880275</v>
      </c>
      <c r="W126">
        <v>3.1616806053110402E-2</v>
      </c>
    </row>
    <row r="127" spans="1:23" x14ac:dyDescent="0.25">
      <c r="A127">
        <v>2.25</v>
      </c>
      <c r="B127">
        <v>941.37855776119602</v>
      </c>
      <c r="C127">
        <v>876.44906387343929</v>
      </c>
      <c r="D127">
        <v>922.18614657329636</v>
      </c>
      <c r="E127">
        <v>920.10808211799292</v>
      </c>
      <c r="F127">
        <v>915.03046258148117</v>
      </c>
      <c r="G127">
        <v>27.44529394642182</v>
      </c>
      <c r="I127">
        <v>2.7</v>
      </c>
      <c r="J127">
        <v>21.767810000000001</v>
      </c>
      <c r="K127">
        <v>25.362860000000001</v>
      </c>
      <c r="L127">
        <v>21.977499999999999</v>
      </c>
      <c r="M127">
        <v>19.89039</v>
      </c>
      <c r="N127">
        <v>22.249639999999999</v>
      </c>
      <c r="O127">
        <v>2.277748863783422</v>
      </c>
      <c r="Q127">
        <v>7.2</v>
      </c>
      <c r="R127">
        <v>1.4563900000000001</v>
      </c>
      <c r="S127">
        <v>1.4617899999999999</v>
      </c>
      <c r="T127">
        <v>1.4744299999999999</v>
      </c>
      <c r="U127">
        <v>1.39045</v>
      </c>
      <c r="V127">
        <v>1.4457649999999997</v>
      </c>
      <c r="W127">
        <v>3.7643603706340331E-2</v>
      </c>
    </row>
    <row r="128" spans="1:23" x14ac:dyDescent="0.25">
      <c r="A128">
        <v>2.7</v>
      </c>
      <c r="B128">
        <v>968.58865132022834</v>
      </c>
      <c r="C128">
        <v>982.74009805386743</v>
      </c>
      <c r="D128">
        <v>997.87588814003652</v>
      </c>
      <c r="E128">
        <v>1006.2465572142592</v>
      </c>
      <c r="F128">
        <v>988.86279868209795</v>
      </c>
      <c r="G128">
        <v>16.652921230373064</v>
      </c>
      <c r="I128">
        <v>3.6</v>
      </c>
      <c r="J128">
        <v>24.749839999999999</v>
      </c>
      <c r="K128">
        <v>22.255189999999999</v>
      </c>
      <c r="L128">
        <v>23.344819999999999</v>
      </c>
      <c r="M128">
        <v>20.178080000000001</v>
      </c>
      <c r="N128">
        <v>22.631982499999999</v>
      </c>
      <c r="O128">
        <v>1.9284767528868467</v>
      </c>
      <c r="Q128">
        <v>9</v>
      </c>
      <c r="R128">
        <v>1.5249200000000001</v>
      </c>
      <c r="S128">
        <v>1.5805</v>
      </c>
      <c r="T128">
        <v>1.5988800000000001</v>
      </c>
      <c r="U128">
        <v>1.5511200000000001</v>
      </c>
      <c r="V128">
        <v>1.563855</v>
      </c>
      <c r="W128">
        <v>3.2567474060274722E-2</v>
      </c>
    </row>
    <row r="129" spans="1:23" x14ac:dyDescent="0.25">
      <c r="A129">
        <v>3.15</v>
      </c>
      <c r="B129">
        <v>1075.5189757029671</v>
      </c>
      <c r="C129">
        <v>1022.4779107922571</v>
      </c>
      <c r="D129">
        <v>1070.3625987343119</v>
      </c>
      <c r="E129">
        <v>1068.5403255594863</v>
      </c>
      <c r="F129">
        <v>1059.2249526972557</v>
      </c>
      <c r="G129">
        <v>24.675653353643312</v>
      </c>
      <c r="I129">
        <v>4.5</v>
      </c>
      <c r="J129">
        <v>23.028659999999999</v>
      </c>
      <c r="K129">
        <v>22.2012</v>
      </c>
      <c r="L129">
        <v>25.51726</v>
      </c>
      <c r="M129">
        <v>21.534210000000002</v>
      </c>
      <c r="N129">
        <v>23.070332499999999</v>
      </c>
      <c r="O129">
        <v>1.742053809451648</v>
      </c>
      <c r="Q129">
        <v>13.5</v>
      </c>
      <c r="R129">
        <v>1.4560599999999999</v>
      </c>
      <c r="S129">
        <v>1.4616</v>
      </c>
      <c r="T129">
        <v>1.5382100000000001</v>
      </c>
      <c r="U129">
        <v>1.4956400000000001</v>
      </c>
      <c r="V129">
        <v>1.4878775</v>
      </c>
      <c r="W129">
        <v>3.7843877862432006E-2</v>
      </c>
    </row>
    <row r="130" spans="1:23" x14ac:dyDescent="0.25">
      <c r="A130">
        <v>3.6</v>
      </c>
      <c r="B130">
        <v>1131.6410039112818</v>
      </c>
      <c r="C130">
        <v>1080.7826436342627</v>
      </c>
      <c r="D130">
        <v>1093.8828946125066</v>
      </c>
      <c r="E130">
        <v>1128.7986299963422</v>
      </c>
      <c r="F130">
        <v>1108.7762930385984</v>
      </c>
      <c r="G130">
        <v>25.358408889308095</v>
      </c>
      <c r="I130">
        <v>5.4</v>
      </c>
      <c r="J130">
        <v>22.596869999999999</v>
      </c>
      <c r="K130">
        <v>21.6114</v>
      </c>
      <c r="L130">
        <v>21.642610000000001</v>
      </c>
      <c r="M130">
        <v>21.715499999999999</v>
      </c>
      <c r="N130">
        <v>21.891595000000002</v>
      </c>
      <c r="O130">
        <v>0.4722023023027308</v>
      </c>
    </row>
    <row r="131" spans="1:23" x14ac:dyDescent="0.25">
      <c r="A131">
        <v>5.4</v>
      </c>
      <c r="B131">
        <v>1234.5087100279161</v>
      </c>
      <c r="C131">
        <v>1236.0688939596773</v>
      </c>
      <c r="D131">
        <v>1221.374092853823</v>
      </c>
      <c r="E131">
        <v>1281.163810074311</v>
      </c>
      <c r="F131">
        <v>1243.2788767289319</v>
      </c>
      <c r="G131">
        <v>26.102282190743406</v>
      </c>
      <c r="I131">
        <v>6.3</v>
      </c>
      <c r="J131">
        <v>20.83578</v>
      </c>
      <c r="K131">
        <v>22.566279999999999</v>
      </c>
      <c r="L131">
        <v>18.909269999999999</v>
      </c>
      <c r="M131">
        <v>22.756810000000002</v>
      </c>
      <c r="N131">
        <v>21.267035</v>
      </c>
      <c r="O131">
        <v>1.793739463699602</v>
      </c>
    </row>
    <row r="133" spans="1:23" ht="21" x14ac:dyDescent="0.35">
      <c r="A133" s="22" t="s">
        <v>183</v>
      </c>
    </row>
    <row r="134" spans="1:23" x14ac:dyDescent="0.25">
      <c r="A134" s="1" t="s">
        <v>0</v>
      </c>
      <c r="I134" s="1" t="s">
        <v>7</v>
      </c>
      <c r="Q134" s="1" t="s">
        <v>8</v>
      </c>
    </row>
    <row r="135" spans="1:23" x14ac:dyDescent="0.25">
      <c r="A135" s="1" t="s">
        <v>17</v>
      </c>
      <c r="I135" s="1" t="s">
        <v>17</v>
      </c>
      <c r="Q135" s="1" t="s">
        <v>17</v>
      </c>
    </row>
    <row r="136" spans="1:23" x14ac:dyDescent="0.25">
      <c r="A136" s="1" t="s">
        <v>1</v>
      </c>
      <c r="B136" s="1" t="s">
        <v>2</v>
      </c>
      <c r="C136" s="1" t="s">
        <v>3</v>
      </c>
      <c r="D136" s="1" t="s">
        <v>4</v>
      </c>
      <c r="E136" s="1" t="s">
        <v>5</v>
      </c>
      <c r="F136" s="1" t="s">
        <v>10</v>
      </c>
      <c r="G136" s="1" t="s">
        <v>11</v>
      </c>
      <c r="I136" s="1" t="s">
        <v>1</v>
      </c>
      <c r="J136" s="1" t="s">
        <v>2</v>
      </c>
      <c r="K136" s="1" t="s">
        <v>3</v>
      </c>
      <c r="L136" s="1" t="s">
        <v>4</v>
      </c>
      <c r="M136" s="1" t="s">
        <v>5</v>
      </c>
      <c r="N136" s="1" t="s">
        <v>10</v>
      </c>
      <c r="O136" s="1" t="s">
        <v>11</v>
      </c>
      <c r="Q136" s="1" t="s">
        <v>1</v>
      </c>
      <c r="R136" s="1" t="s">
        <v>2</v>
      </c>
      <c r="S136" s="1" t="s">
        <v>3</v>
      </c>
      <c r="T136" s="1" t="s">
        <v>4</v>
      </c>
      <c r="U136" s="1" t="s">
        <v>5</v>
      </c>
      <c r="V136" s="1" t="s">
        <v>10</v>
      </c>
      <c r="W136" s="1" t="s">
        <v>11</v>
      </c>
    </row>
    <row r="137" spans="1:23" x14ac:dyDescent="0.25">
      <c r="A137">
        <v>4.4999999999999998E-2</v>
      </c>
      <c r="B137">
        <v>55.179796605620986</v>
      </c>
      <c r="C137">
        <v>57.321536282663111</v>
      </c>
      <c r="D137">
        <v>55.879472049214279</v>
      </c>
      <c r="E137">
        <v>48.495308314677963</v>
      </c>
      <c r="F137">
        <v>54.219028313044085</v>
      </c>
      <c r="G137">
        <v>3.9186169088193097</v>
      </c>
      <c r="I137">
        <v>4.4999999999999998E-2</v>
      </c>
      <c r="J137">
        <v>8.5669999999999996E-2</v>
      </c>
      <c r="K137">
        <v>0.11044</v>
      </c>
      <c r="L137">
        <v>6.5589999999999996E-2</v>
      </c>
      <c r="M137">
        <v>-1.49603E-5</v>
      </c>
      <c r="N137">
        <v>6.5421259925000003E-2</v>
      </c>
      <c r="O137">
        <v>4.7323798886370519E-2</v>
      </c>
      <c r="Q137">
        <v>0.18</v>
      </c>
      <c r="R137">
        <v>1.5140000000000001E-2</v>
      </c>
      <c r="S137">
        <v>1.1939999999999999E-2</v>
      </c>
      <c r="T137">
        <v>1.311E-2</v>
      </c>
      <c r="U137">
        <v>1.469E-2</v>
      </c>
      <c r="V137">
        <v>1.3720000000000001E-2</v>
      </c>
      <c r="W137">
        <v>1.4717110223591229E-3</v>
      </c>
    </row>
    <row r="138" spans="1:23" x14ac:dyDescent="0.25">
      <c r="A138">
        <v>0.18000000000000002</v>
      </c>
      <c r="B138">
        <v>172.52728950539714</v>
      </c>
      <c r="C138">
        <v>184.59091464169492</v>
      </c>
      <c r="D138">
        <v>182.35056955041611</v>
      </c>
      <c r="E138">
        <v>163.50223391854314</v>
      </c>
      <c r="F138">
        <v>175.74275190401283</v>
      </c>
      <c r="G138">
        <v>9.6974690318340766</v>
      </c>
      <c r="I138">
        <v>0.18</v>
      </c>
      <c r="J138">
        <v>0.57399</v>
      </c>
      <c r="K138">
        <v>0.79012000000000004</v>
      </c>
      <c r="L138">
        <v>0.52476</v>
      </c>
      <c r="M138">
        <v>0.77271000000000001</v>
      </c>
      <c r="N138">
        <v>0.66539500000000007</v>
      </c>
      <c r="O138">
        <v>0.13565386356458789</v>
      </c>
      <c r="Q138">
        <v>0.45</v>
      </c>
      <c r="R138">
        <v>6.1839999999999999E-2</v>
      </c>
      <c r="S138">
        <v>5.7070000000000003E-2</v>
      </c>
      <c r="T138">
        <v>4.9439999999999998E-2</v>
      </c>
      <c r="U138">
        <v>4.9160000000000002E-2</v>
      </c>
      <c r="V138">
        <v>5.4377500000000002E-2</v>
      </c>
      <c r="W138">
        <v>6.1789879160479566E-3</v>
      </c>
    </row>
    <row r="139" spans="1:23" x14ac:dyDescent="0.25">
      <c r="A139">
        <v>0.36000000000000004</v>
      </c>
      <c r="B139">
        <v>288.17673889236374</v>
      </c>
      <c r="C139">
        <v>314.64889923507224</v>
      </c>
      <c r="D139">
        <v>309.18978766480546</v>
      </c>
      <c r="E139">
        <v>287.1939371306762</v>
      </c>
      <c r="F139">
        <v>299.80234073072938</v>
      </c>
      <c r="G139">
        <v>14.173577751212688</v>
      </c>
      <c r="I139">
        <v>0.36</v>
      </c>
      <c r="J139">
        <v>1.6933100000000001</v>
      </c>
      <c r="K139">
        <v>2.0480800000000001</v>
      </c>
      <c r="L139">
        <v>1.75057</v>
      </c>
      <c r="M139">
        <v>2.2094499999999999</v>
      </c>
      <c r="N139">
        <v>1.9253524999999998</v>
      </c>
      <c r="O139">
        <v>0.24506194650537078</v>
      </c>
      <c r="Q139">
        <v>0.9</v>
      </c>
      <c r="R139">
        <v>0.13875000000000001</v>
      </c>
      <c r="S139">
        <v>0.12059</v>
      </c>
      <c r="T139">
        <v>0.12575</v>
      </c>
      <c r="U139">
        <v>0.11905</v>
      </c>
      <c r="V139">
        <v>0.12603500000000001</v>
      </c>
      <c r="W139">
        <v>8.9478246890887809E-3</v>
      </c>
    </row>
    <row r="140" spans="1:23" x14ac:dyDescent="0.25">
      <c r="A140">
        <v>0.54</v>
      </c>
      <c r="B140">
        <v>376.87628517464236</v>
      </c>
      <c r="C140">
        <v>398.49074237443062</v>
      </c>
      <c r="D140">
        <v>401.11319519580672</v>
      </c>
      <c r="E140">
        <v>383.70431061290617</v>
      </c>
      <c r="F140">
        <v>390.04613333944644</v>
      </c>
      <c r="G140">
        <v>11.65411080642216</v>
      </c>
      <c r="I140">
        <v>0.54</v>
      </c>
      <c r="J140">
        <v>2.6861899999999999</v>
      </c>
      <c r="K140">
        <v>2.7495500000000002</v>
      </c>
      <c r="L140">
        <v>3.2025600000000001</v>
      </c>
      <c r="M140">
        <v>3.1366000000000001</v>
      </c>
      <c r="N140">
        <v>2.9437250000000001</v>
      </c>
      <c r="O140">
        <v>0.26345431590062574</v>
      </c>
      <c r="Q140">
        <v>1.8</v>
      </c>
      <c r="R140">
        <v>0.34687000000000001</v>
      </c>
      <c r="S140">
        <v>0.32123000000000002</v>
      </c>
      <c r="T140">
        <v>0.33067999999999997</v>
      </c>
      <c r="U140">
        <v>0.30129</v>
      </c>
      <c r="V140">
        <v>0.32501750000000001</v>
      </c>
      <c r="W140">
        <v>1.9034486903162548E-2</v>
      </c>
    </row>
    <row r="141" spans="1:23" x14ac:dyDescent="0.25">
      <c r="A141">
        <v>0.9</v>
      </c>
      <c r="B141">
        <v>499.62348199759515</v>
      </c>
      <c r="C141">
        <v>553.89336400854404</v>
      </c>
      <c r="D141">
        <v>518.92188695584116</v>
      </c>
      <c r="E141">
        <v>488.3253319140095</v>
      </c>
      <c r="F141">
        <v>515.19101621899745</v>
      </c>
      <c r="G141">
        <v>28.72805966175385</v>
      </c>
      <c r="I141">
        <v>0.9</v>
      </c>
      <c r="J141">
        <v>4.4834100000000001</v>
      </c>
      <c r="K141">
        <v>5.0595100000000004</v>
      </c>
      <c r="L141">
        <v>4.7236700000000003</v>
      </c>
      <c r="M141">
        <v>4.4988099999999998</v>
      </c>
      <c r="N141">
        <v>4.6913499999999999</v>
      </c>
      <c r="O141">
        <v>0.2688847728426933</v>
      </c>
      <c r="Q141">
        <v>2.7</v>
      </c>
      <c r="R141">
        <v>0.51195000000000002</v>
      </c>
      <c r="S141">
        <v>0.47676000000000002</v>
      </c>
      <c r="T141">
        <v>0.51148000000000005</v>
      </c>
      <c r="U141">
        <v>0.43708000000000002</v>
      </c>
      <c r="V141">
        <v>0.48431749999999996</v>
      </c>
      <c r="W141">
        <v>3.554271456055845E-2</v>
      </c>
    </row>
    <row r="142" spans="1:23" x14ac:dyDescent="0.25">
      <c r="A142">
        <v>1.35</v>
      </c>
      <c r="B142">
        <v>585.99494410980697</v>
      </c>
      <c r="C142">
        <v>634.44421149799018</v>
      </c>
      <c r="D142">
        <v>610.01610661261475</v>
      </c>
      <c r="E142">
        <v>551.74741315651818</v>
      </c>
      <c r="F142">
        <v>595.55066884423252</v>
      </c>
      <c r="G142">
        <v>35.270354095349425</v>
      </c>
      <c r="I142">
        <v>1.35</v>
      </c>
      <c r="J142">
        <v>5.5810000000000004</v>
      </c>
      <c r="K142">
        <v>6.8035300000000003</v>
      </c>
      <c r="L142">
        <v>5.9159899999999999</v>
      </c>
      <c r="M142">
        <v>6.7130299999999998</v>
      </c>
      <c r="N142">
        <v>6.2533875000000005</v>
      </c>
      <c r="O142">
        <v>0.59996389371222436</v>
      </c>
      <c r="Q142">
        <v>3.6</v>
      </c>
      <c r="R142">
        <v>0.70057999999999998</v>
      </c>
      <c r="S142">
        <v>0.65429999999999999</v>
      </c>
      <c r="T142">
        <v>0.66413999999999995</v>
      </c>
      <c r="U142">
        <v>0.64036999999999999</v>
      </c>
      <c r="V142">
        <v>0.66484750000000004</v>
      </c>
      <c r="W142">
        <v>2.57404343073953E-2</v>
      </c>
    </row>
    <row r="143" spans="1:23" x14ac:dyDescent="0.25">
      <c r="A143">
        <v>1.8</v>
      </c>
      <c r="B143">
        <v>681.50452433722762</v>
      </c>
      <c r="C143">
        <v>775.21168407188736</v>
      </c>
      <c r="D143">
        <v>738.72514281939038</v>
      </c>
      <c r="E143">
        <v>698.76212621881973</v>
      </c>
      <c r="F143">
        <v>723.55086936183125</v>
      </c>
      <c r="G143">
        <v>41.958214404371979</v>
      </c>
      <c r="I143">
        <v>1.8</v>
      </c>
      <c r="J143">
        <v>8.6702499999999993</v>
      </c>
      <c r="K143">
        <v>6.8519500000000004</v>
      </c>
      <c r="L143">
        <v>7.2813999999999997</v>
      </c>
      <c r="M143">
        <v>7.0808799999999996</v>
      </c>
      <c r="N143">
        <v>7.47112</v>
      </c>
      <c r="O143">
        <v>0.81844673656872713</v>
      </c>
      <c r="Q143">
        <v>5.4</v>
      </c>
      <c r="R143">
        <v>0.92634000000000005</v>
      </c>
      <c r="S143">
        <v>0.94996000000000003</v>
      </c>
      <c r="T143">
        <v>0.89148000000000005</v>
      </c>
      <c r="U143">
        <v>0.83908000000000005</v>
      </c>
      <c r="V143">
        <v>0.90171500000000004</v>
      </c>
      <c r="W143">
        <v>4.8172845393783123E-2</v>
      </c>
    </row>
    <row r="144" spans="1:23" x14ac:dyDescent="0.25">
      <c r="A144">
        <v>2.25</v>
      </c>
      <c r="B144">
        <v>772.68210269881047</v>
      </c>
      <c r="C144">
        <v>883.13246177085989</v>
      </c>
      <c r="D144">
        <v>819.33000238797899</v>
      </c>
      <c r="E144">
        <v>784.91003885902239</v>
      </c>
      <c r="F144">
        <v>815.01365142916791</v>
      </c>
      <c r="G144">
        <v>49.521008052647318</v>
      </c>
      <c r="I144">
        <v>2.7</v>
      </c>
      <c r="J144">
        <v>9.06128</v>
      </c>
      <c r="K144">
        <v>9.7544500000000003</v>
      </c>
      <c r="L144">
        <v>9.7106899999999996</v>
      </c>
      <c r="M144">
        <v>10.43084</v>
      </c>
      <c r="N144">
        <v>9.7393150000000013</v>
      </c>
      <c r="O144">
        <v>0.55946008070281472</v>
      </c>
      <c r="Q144">
        <v>7.2</v>
      </c>
      <c r="R144">
        <v>1.2798700000000001</v>
      </c>
      <c r="S144">
        <v>1.0553699999999999</v>
      </c>
      <c r="T144">
        <v>1.15988</v>
      </c>
      <c r="U144">
        <v>1.0928100000000001</v>
      </c>
      <c r="V144">
        <v>1.1469825</v>
      </c>
      <c r="W144">
        <v>9.8578129885216803E-2</v>
      </c>
    </row>
    <row r="145" spans="1:23" x14ac:dyDescent="0.25">
      <c r="A145">
        <v>2.7</v>
      </c>
      <c r="B145">
        <v>846.79000286244479</v>
      </c>
      <c r="C145">
        <v>941.99323890969629</v>
      </c>
      <c r="D145">
        <v>909.675591691975</v>
      </c>
      <c r="E145">
        <v>831.94946502233631</v>
      </c>
      <c r="F145">
        <v>882.60207462161316</v>
      </c>
      <c r="G145">
        <v>51.988707315319388</v>
      </c>
      <c r="I145">
        <v>3.6</v>
      </c>
      <c r="J145">
        <v>9.3322199999999995</v>
      </c>
      <c r="K145">
        <v>10.73612</v>
      </c>
      <c r="L145">
        <v>10.342650000000001</v>
      </c>
      <c r="M145">
        <v>9.9993999999999996</v>
      </c>
      <c r="N145">
        <v>10.1025975</v>
      </c>
      <c r="O145">
        <v>0.59528905507464769</v>
      </c>
      <c r="Q145">
        <v>9</v>
      </c>
      <c r="R145">
        <v>1.1404799999999999</v>
      </c>
      <c r="S145">
        <v>1.13384</v>
      </c>
      <c r="T145">
        <v>1.36822</v>
      </c>
      <c r="U145">
        <v>1.03868</v>
      </c>
      <c r="V145">
        <v>1.1703049999999999</v>
      </c>
      <c r="W145">
        <v>0.13989843303864019</v>
      </c>
    </row>
    <row r="146" spans="1:23" x14ac:dyDescent="0.25">
      <c r="A146">
        <v>3.15</v>
      </c>
      <c r="B146">
        <v>910.24970268148127</v>
      </c>
      <c r="C146">
        <v>997.876452136686</v>
      </c>
      <c r="D146">
        <v>948.13228604082053</v>
      </c>
      <c r="E146">
        <v>892.38856798516269</v>
      </c>
      <c r="F146">
        <v>937.16175221103765</v>
      </c>
      <c r="G146">
        <v>46.674489231904005</v>
      </c>
      <c r="I146">
        <v>4.5</v>
      </c>
      <c r="J146">
        <v>10.81711</v>
      </c>
      <c r="K146">
        <v>10.143179999999999</v>
      </c>
      <c r="L146">
        <v>8.58169</v>
      </c>
      <c r="M146">
        <v>9.3315999999999999</v>
      </c>
      <c r="N146">
        <v>9.718395000000001</v>
      </c>
      <c r="O146">
        <v>0.97113774795339902</v>
      </c>
      <c r="Q146">
        <v>13.5</v>
      </c>
      <c r="R146">
        <v>1.0799399999999999</v>
      </c>
      <c r="S146">
        <v>0.96336999999999995</v>
      </c>
      <c r="T146">
        <v>1.3064499999999999</v>
      </c>
      <c r="U146">
        <v>0.99543000000000004</v>
      </c>
      <c r="V146">
        <v>1.0862974999999999</v>
      </c>
      <c r="W146">
        <v>0.15478545783869155</v>
      </c>
    </row>
    <row r="147" spans="1:23" x14ac:dyDescent="0.25">
      <c r="A147">
        <v>3.6</v>
      </c>
      <c r="B147">
        <v>946.14293825849779</v>
      </c>
      <c r="C147">
        <v>1070.6359491104799</v>
      </c>
      <c r="D147">
        <v>968.97733901123763</v>
      </c>
      <c r="E147">
        <v>923.64851468613062</v>
      </c>
      <c r="F147">
        <v>977.35118526658653</v>
      </c>
      <c r="G147">
        <v>64.884769592742956</v>
      </c>
      <c r="I147">
        <v>5.4</v>
      </c>
      <c r="J147">
        <v>11.38941</v>
      </c>
      <c r="K147">
        <v>11.17123</v>
      </c>
      <c r="L147">
        <v>9.52454</v>
      </c>
      <c r="M147">
        <v>9.9521999999999995</v>
      </c>
      <c r="N147">
        <v>10.509345</v>
      </c>
      <c r="O147">
        <v>0.91156597795588368</v>
      </c>
    </row>
    <row r="148" spans="1:23" x14ac:dyDescent="0.25">
      <c r="A148">
        <v>5.4</v>
      </c>
      <c r="B148">
        <v>1020.2363437082374</v>
      </c>
      <c r="C148">
        <v>1198.0386750773635</v>
      </c>
      <c r="D148">
        <v>1059.1823239504909</v>
      </c>
      <c r="E148">
        <v>1040.7334859454108</v>
      </c>
      <c r="F148">
        <v>1079.5477071703758</v>
      </c>
      <c r="G148">
        <v>80.579649859142378</v>
      </c>
      <c r="I148">
        <v>6.3</v>
      </c>
      <c r="J148">
        <v>8.0235400000000006</v>
      </c>
      <c r="K148">
        <v>6.61313</v>
      </c>
      <c r="L148">
        <v>7.5693099999999998</v>
      </c>
      <c r="M148">
        <v>7.9540800000000003</v>
      </c>
      <c r="N148">
        <v>7.5400150000000004</v>
      </c>
      <c r="O148">
        <v>0.64941518566065803</v>
      </c>
    </row>
    <row r="150" spans="1:23" x14ac:dyDescent="0.25">
      <c r="A150" s="1" t="s">
        <v>0</v>
      </c>
      <c r="I150" s="1" t="s">
        <v>7</v>
      </c>
      <c r="Q150" s="1" t="s">
        <v>8</v>
      </c>
    </row>
    <row r="151" spans="1:23" x14ac:dyDescent="0.25">
      <c r="A151" s="1" t="s">
        <v>18</v>
      </c>
      <c r="I151" s="1" t="s">
        <v>18</v>
      </c>
      <c r="Q151" s="1" t="s">
        <v>18</v>
      </c>
    </row>
    <row r="152" spans="1:23" x14ac:dyDescent="0.25">
      <c r="A152" s="1" t="s">
        <v>1</v>
      </c>
      <c r="B152" s="1" t="s">
        <v>2</v>
      </c>
      <c r="C152" s="1" t="s">
        <v>3</v>
      </c>
      <c r="D152" s="1" t="s">
        <v>4</v>
      </c>
      <c r="E152" s="1" t="s">
        <v>5</v>
      </c>
      <c r="F152" s="1" t="s">
        <v>10</v>
      </c>
      <c r="G152" s="1" t="s">
        <v>11</v>
      </c>
      <c r="I152" s="1" t="s">
        <v>1</v>
      </c>
      <c r="J152" s="1" t="s">
        <v>2</v>
      </c>
      <c r="K152" s="1" t="s">
        <v>3</v>
      </c>
      <c r="L152" s="1" t="s">
        <v>4</v>
      </c>
      <c r="M152" s="1" t="s">
        <v>5</v>
      </c>
      <c r="N152" s="1" t="s">
        <v>10</v>
      </c>
      <c r="O152" s="1" t="s">
        <v>11</v>
      </c>
      <c r="Q152" s="1" t="s">
        <v>1</v>
      </c>
      <c r="R152" s="1" t="s">
        <v>2</v>
      </c>
      <c r="S152" s="1" t="s">
        <v>3</v>
      </c>
      <c r="T152" s="1" t="s">
        <v>4</v>
      </c>
      <c r="U152" s="1" t="s">
        <v>5</v>
      </c>
      <c r="V152" s="1" t="s">
        <v>10</v>
      </c>
      <c r="W152" s="1" t="s">
        <v>11</v>
      </c>
    </row>
    <row r="153" spans="1:23" x14ac:dyDescent="0.25">
      <c r="A153">
        <v>4.4999999999999998E-2</v>
      </c>
      <c r="B153">
        <v>52.104849272278585</v>
      </c>
      <c r="C153">
        <v>49.101924311088865</v>
      </c>
      <c r="D153">
        <v>46.828491416367413</v>
      </c>
      <c r="E153">
        <v>48.270894047806031</v>
      </c>
      <c r="F153">
        <v>49.076539761885222</v>
      </c>
      <c r="G153">
        <v>2.2266633667498019</v>
      </c>
      <c r="I153">
        <v>4.4999999999999998E-2</v>
      </c>
      <c r="J153">
        <v>0.39817000000000002</v>
      </c>
      <c r="K153">
        <v>0.32868999999999998</v>
      </c>
      <c r="L153">
        <v>0.12972</v>
      </c>
      <c r="M153">
        <v>0.21653</v>
      </c>
      <c r="N153">
        <v>0.26827750000000006</v>
      </c>
      <c r="O153">
        <v>0.11888049500093197</v>
      </c>
      <c r="Q153">
        <v>0.18</v>
      </c>
      <c r="R153">
        <v>2.8799999999999999E-2</v>
      </c>
      <c r="S153">
        <v>2.9919999999999999E-2</v>
      </c>
      <c r="T153">
        <v>2.5340000000000001E-2</v>
      </c>
      <c r="U153">
        <v>2.6370000000000001E-2</v>
      </c>
      <c r="V153">
        <v>2.76075E-2</v>
      </c>
      <c r="W153">
        <v>2.1168116748229307E-3</v>
      </c>
    </row>
    <row r="154" spans="1:23" x14ac:dyDescent="0.25">
      <c r="A154">
        <v>0.18000000000000002</v>
      </c>
      <c r="B154">
        <v>165.71770675757503</v>
      </c>
      <c r="C154">
        <v>169.60091768944514</v>
      </c>
      <c r="D154">
        <v>159.09093412377345</v>
      </c>
      <c r="E154">
        <v>160.54565068206148</v>
      </c>
      <c r="F154">
        <v>163.73880231321377</v>
      </c>
      <c r="G154">
        <v>4.83319616575832</v>
      </c>
      <c r="I154">
        <v>0.18</v>
      </c>
      <c r="J154">
        <v>1.6434</v>
      </c>
      <c r="K154">
        <v>1.39567</v>
      </c>
      <c r="L154">
        <v>1.52573</v>
      </c>
      <c r="M154">
        <v>1.5788</v>
      </c>
      <c r="N154">
        <v>1.5359</v>
      </c>
      <c r="O154">
        <v>0.10514203377653805</v>
      </c>
      <c r="Q154">
        <v>0.45</v>
      </c>
      <c r="R154">
        <v>7.8E-2</v>
      </c>
      <c r="S154">
        <v>5.5750000000000001E-2</v>
      </c>
      <c r="T154">
        <v>6.055E-2</v>
      </c>
      <c r="U154">
        <v>8.0089999999999995E-2</v>
      </c>
      <c r="V154">
        <v>6.8597500000000006E-2</v>
      </c>
      <c r="W154">
        <v>1.2251599555432171E-2</v>
      </c>
    </row>
    <row r="155" spans="1:23" x14ac:dyDescent="0.25">
      <c r="A155">
        <v>0.36000000000000004</v>
      </c>
      <c r="B155">
        <v>282.95044513904776</v>
      </c>
      <c r="C155">
        <v>269.51974852380835</v>
      </c>
      <c r="D155">
        <v>258.22404242570423</v>
      </c>
      <c r="E155">
        <v>278.33751654204963</v>
      </c>
      <c r="F155">
        <v>272.25793815765246</v>
      </c>
      <c r="G155">
        <v>10.889427453043659</v>
      </c>
      <c r="I155">
        <v>0.36</v>
      </c>
      <c r="J155">
        <v>3.1751100000000001</v>
      </c>
      <c r="K155">
        <v>3.7463299999999999</v>
      </c>
      <c r="L155">
        <v>3.7362199999999999</v>
      </c>
      <c r="M155">
        <v>2.9278400000000002</v>
      </c>
      <c r="N155">
        <v>3.3963749999999999</v>
      </c>
      <c r="O155">
        <v>0.4108715827360207</v>
      </c>
      <c r="Q155">
        <v>0.9</v>
      </c>
      <c r="R155">
        <v>0.14652999999999999</v>
      </c>
      <c r="S155">
        <v>0.19247</v>
      </c>
      <c r="T155">
        <v>0.13442000000000001</v>
      </c>
      <c r="U155">
        <v>0.17602999999999999</v>
      </c>
      <c r="V155">
        <v>0.16236249999999999</v>
      </c>
      <c r="W155">
        <v>2.6612738021481442E-2</v>
      </c>
    </row>
    <row r="156" spans="1:23" x14ac:dyDescent="0.25">
      <c r="A156">
        <v>0.54</v>
      </c>
      <c r="B156">
        <v>363.91003980034043</v>
      </c>
      <c r="C156">
        <v>343.26832642198877</v>
      </c>
      <c r="D156">
        <v>334.54583623775164</v>
      </c>
      <c r="E156">
        <v>355.6709323445786</v>
      </c>
      <c r="F156">
        <v>349.3487837011649</v>
      </c>
      <c r="G156">
        <v>13.014081565540883</v>
      </c>
      <c r="I156">
        <v>0.54</v>
      </c>
      <c r="J156">
        <v>5.2983000000000002</v>
      </c>
      <c r="K156">
        <v>4.3927699999999996</v>
      </c>
      <c r="L156">
        <v>5.5740400000000001</v>
      </c>
      <c r="M156">
        <v>4.4906499999999996</v>
      </c>
      <c r="N156">
        <v>4.9389399999999997</v>
      </c>
      <c r="O156">
        <v>0.58644613637287357</v>
      </c>
      <c r="Q156">
        <v>1.8</v>
      </c>
      <c r="R156">
        <v>0.36009000000000002</v>
      </c>
      <c r="S156">
        <v>0.34337000000000001</v>
      </c>
      <c r="T156">
        <v>0.30726999999999999</v>
      </c>
      <c r="U156">
        <v>0.35274</v>
      </c>
      <c r="V156">
        <v>0.34086749999999999</v>
      </c>
      <c r="W156">
        <v>2.3420185560039171E-2</v>
      </c>
    </row>
    <row r="157" spans="1:23" x14ac:dyDescent="0.25">
      <c r="A157">
        <v>0.9</v>
      </c>
      <c r="B157">
        <v>472.62142800270846</v>
      </c>
      <c r="C157">
        <v>462.48189623637586</v>
      </c>
      <c r="D157">
        <v>459.84408390624259</v>
      </c>
      <c r="E157">
        <v>473.04698227471255</v>
      </c>
      <c r="F157">
        <v>466.99859760500982</v>
      </c>
      <c r="G157">
        <v>6.826097868066026</v>
      </c>
      <c r="I157">
        <v>0.9</v>
      </c>
      <c r="J157">
        <v>7.1045100000000003</v>
      </c>
      <c r="K157">
        <v>6.1787599999999996</v>
      </c>
      <c r="L157">
        <v>6.6610699999999996</v>
      </c>
      <c r="M157">
        <v>6.9849100000000002</v>
      </c>
      <c r="N157">
        <v>6.7323124999999999</v>
      </c>
      <c r="O157">
        <v>0.41385679490817467</v>
      </c>
      <c r="Q157">
        <v>2.7</v>
      </c>
      <c r="R157">
        <v>0.51454999999999995</v>
      </c>
      <c r="S157">
        <v>0.56345999999999996</v>
      </c>
      <c r="T157">
        <v>0.48398999999999998</v>
      </c>
      <c r="U157">
        <v>0.51634000000000002</v>
      </c>
      <c r="V157">
        <v>0.51958499999999996</v>
      </c>
      <c r="W157">
        <v>3.280193541037886E-2</v>
      </c>
    </row>
    <row r="158" spans="1:23" x14ac:dyDescent="0.25">
      <c r="A158">
        <v>1.35</v>
      </c>
      <c r="B158">
        <v>554.8144081371014</v>
      </c>
      <c r="C158">
        <v>526.24224386942046</v>
      </c>
      <c r="D158">
        <v>502.81058946465282</v>
      </c>
      <c r="E158">
        <v>553.21423684288413</v>
      </c>
      <c r="F158">
        <v>534.27036957851465</v>
      </c>
      <c r="G158">
        <v>24.732543975096885</v>
      </c>
      <c r="I158">
        <v>1.35</v>
      </c>
      <c r="J158">
        <v>9.0465800000000005</v>
      </c>
      <c r="K158">
        <v>8.7749400000000009</v>
      </c>
      <c r="L158">
        <v>8.2173099999999994</v>
      </c>
      <c r="M158">
        <v>9.9149100000000008</v>
      </c>
      <c r="N158">
        <v>8.9884349999999991</v>
      </c>
      <c r="O158">
        <v>0.70756640378601032</v>
      </c>
      <c r="Q158">
        <v>3.6</v>
      </c>
      <c r="R158">
        <v>0.67906999999999995</v>
      </c>
      <c r="S158">
        <v>0.78044999999999998</v>
      </c>
      <c r="T158">
        <v>0.57511000000000001</v>
      </c>
      <c r="U158">
        <v>0.67501999999999995</v>
      </c>
      <c r="V158">
        <v>0.67741249999999997</v>
      </c>
      <c r="W158">
        <v>8.3847081593020498E-2</v>
      </c>
    </row>
    <row r="159" spans="1:23" x14ac:dyDescent="0.25">
      <c r="A159">
        <v>1.8</v>
      </c>
      <c r="B159">
        <v>672.40923236761114</v>
      </c>
      <c r="C159">
        <v>671.30387413396761</v>
      </c>
      <c r="D159">
        <v>630.40642788435582</v>
      </c>
      <c r="E159">
        <v>638.4060059630367</v>
      </c>
      <c r="F159">
        <v>653.13138508724273</v>
      </c>
      <c r="G159">
        <v>21.871863387643248</v>
      </c>
      <c r="I159">
        <v>1.8</v>
      </c>
      <c r="J159">
        <v>11.568630000000001</v>
      </c>
      <c r="K159">
        <v>11.3028</v>
      </c>
      <c r="L159">
        <v>11.28247</v>
      </c>
      <c r="M159">
        <v>10.647500000000001</v>
      </c>
      <c r="N159">
        <v>11.20035</v>
      </c>
      <c r="O159">
        <v>0.39094457313878456</v>
      </c>
      <c r="Q159">
        <v>5.4</v>
      </c>
      <c r="R159">
        <v>0.95906000000000002</v>
      </c>
      <c r="S159">
        <v>0.94286999999999999</v>
      </c>
      <c r="T159">
        <v>0.79127000000000003</v>
      </c>
      <c r="U159">
        <v>0.92022000000000004</v>
      </c>
      <c r="V159">
        <v>0.90335500000000002</v>
      </c>
      <c r="W159">
        <v>7.6402350967318622E-2</v>
      </c>
    </row>
    <row r="160" spans="1:23" x14ac:dyDescent="0.25">
      <c r="A160">
        <v>2.25</v>
      </c>
      <c r="B160">
        <v>737.15127256893254</v>
      </c>
      <c r="C160">
        <v>752.21729626954709</v>
      </c>
      <c r="D160">
        <v>692.74762834781313</v>
      </c>
      <c r="E160">
        <v>720.3794034018556</v>
      </c>
      <c r="F160">
        <v>725.62390014703715</v>
      </c>
      <c r="G160">
        <v>25.484917276750664</v>
      </c>
      <c r="I160">
        <v>2.7</v>
      </c>
      <c r="J160">
        <v>13.599</v>
      </c>
      <c r="K160">
        <v>13.37302</v>
      </c>
      <c r="L160">
        <v>14.31718</v>
      </c>
      <c r="M160">
        <v>13.27314</v>
      </c>
      <c r="N160">
        <v>13.640585</v>
      </c>
      <c r="O160">
        <v>0.47121013129317746</v>
      </c>
      <c r="Q160">
        <v>7.2</v>
      </c>
      <c r="R160">
        <v>1.0244</v>
      </c>
      <c r="S160">
        <v>1.1473199999999999</v>
      </c>
      <c r="T160">
        <v>1.0020100000000001</v>
      </c>
      <c r="U160">
        <v>1.0301899999999999</v>
      </c>
      <c r="V160">
        <v>1.05098</v>
      </c>
      <c r="W160">
        <v>6.5366089577598707E-2</v>
      </c>
    </row>
    <row r="161" spans="1:23" x14ac:dyDescent="0.25">
      <c r="A161">
        <v>2.7</v>
      </c>
      <c r="B161">
        <v>799.24328051271266</v>
      </c>
      <c r="C161">
        <v>805.45681280135955</v>
      </c>
      <c r="D161">
        <v>742.29191403106381</v>
      </c>
      <c r="E161">
        <v>786.79339287099867</v>
      </c>
      <c r="F161">
        <v>783.44635005403359</v>
      </c>
      <c r="G161">
        <v>28.512533982180987</v>
      </c>
      <c r="I161">
        <v>3.6</v>
      </c>
      <c r="J161">
        <v>14.48997</v>
      </c>
      <c r="K161">
        <v>15.20417</v>
      </c>
      <c r="L161">
        <v>13.25104</v>
      </c>
      <c r="M161">
        <v>15.29448</v>
      </c>
      <c r="N161">
        <v>14.559914999999998</v>
      </c>
      <c r="O161">
        <v>0.94387434066546527</v>
      </c>
      <c r="Q161">
        <v>9</v>
      </c>
      <c r="R161">
        <v>1.0992</v>
      </c>
      <c r="S161">
        <v>1.2164200000000001</v>
      </c>
      <c r="T161">
        <v>1.0058</v>
      </c>
      <c r="U161">
        <v>1.15639</v>
      </c>
      <c r="V161">
        <v>1.1194525</v>
      </c>
      <c r="W161">
        <v>8.9617947374767915E-2</v>
      </c>
    </row>
    <row r="162" spans="1:23" x14ac:dyDescent="0.25">
      <c r="A162">
        <v>3.15</v>
      </c>
      <c r="B162">
        <v>845.75548260798985</v>
      </c>
      <c r="C162">
        <v>856.15449043291051</v>
      </c>
      <c r="D162">
        <v>836.52417344638059</v>
      </c>
      <c r="E162">
        <v>844.25417992644589</v>
      </c>
      <c r="F162">
        <v>845.67208160343171</v>
      </c>
      <c r="G162">
        <v>8.0742908751860476</v>
      </c>
      <c r="I162">
        <v>4.5</v>
      </c>
      <c r="J162">
        <v>15.957079999999999</v>
      </c>
      <c r="K162">
        <v>16.115539999999999</v>
      </c>
      <c r="L162">
        <v>15.480829999999999</v>
      </c>
      <c r="M162">
        <v>14.87449</v>
      </c>
      <c r="N162">
        <v>15.606985</v>
      </c>
      <c r="O162">
        <v>0.55787056626066933</v>
      </c>
      <c r="Q162">
        <v>13.5</v>
      </c>
      <c r="R162">
        <v>1.0687</v>
      </c>
      <c r="S162">
        <v>1.15358</v>
      </c>
      <c r="T162">
        <v>0.96401999999999999</v>
      </c>
      <c r="U162">
        <v>1.04664</v>
      </c>
      <c r="V162">
        <v>1.058235</v>
      </c>
      <c r="W162">
        <v>7.7912548197749704E-2</v>
      </c>
    </row>
    <row r="163" spans="1:23" x14ac:dyDescent="0.25">
      <c r="A163">
        <v>3.6</v>
      </c>
      <c r="B163">
        <v>854.21481195552826</v>
      </c>
      <c r="C163">
        <v>877.76283766899485</v>
      </c>
      <c r="D163">
        <v>871.26563386549219</v>
      </c>
      <c r="E163">
        <v>889.57384870594115</v>
      </c>
      <c r="F163">
        <v>873.20428304898917</v>
      </c>
      <c r="G163">
        <v>14.754676920521366</v>
      </c>
      <c r="I163">
        <v>5.4</v>
      </c>
      <c r="J163">
        <v>12.54041</v>
      </c>
      <c r="K163">
        <v>13.81284</v>
      </c>
      <c r="L163">
        <v>14.192159999999999</v>
      </c>
      <c r="M163">
        <v>14.407690000000001</v>
      </c>
      <c r="N163">
        <v>13.738275</v>
      </c>
      <c r="O163">
        <v>0.83557735187513726</v>
      </c>
    </row>
    <row r="164" spans="1:23" x14ac:dyDescent="0.25">
      <c r="A164">
        <v>5.4</v>
      </c>
      <c r="B164">
        <v>995.50845580371674</v>
      </c>
      <c r="C164">
        <v>931.94738698686058</v>
      </c>
      <c r="D164">
        <v>957.85718627026256</v>
      </c>
      <c r="E164">
        <v>968.62660829474578</v>
      </c>
      <c r="F164">
        <v>963.48490933889639</v>
      </c>
      <c r="G164">
        <v>26.320025198692868</v>
      </c>
      <c r="I164">
        <v>6.3</v>
      </c>
      <c r="J164">
        <v>12.700200000000001</v>
      </c>
      <c r="K164">
        <v>13.8224</v>
      </c>
      <c r="L164">
        <v>12.545629999999999</v>
      </c>
      <c r="M164">
        <v>15.203950000000001</v>
      </c>
      <c r="N164">
        <v>13.568045</v>
      </c>
      <c r="O164">
        <v>1.2300906485973575</v>
      </c>
    </row>
    <row r="166" spans="1:23" ht="21" x14ac:dyDescent="0.35">
      <c r="A166" s="22" t="s">
        <v>546</v>
      </c>
    </row>
    <row r="167" spans="1:23" x14ac:dyDescent="0.25">
      <c r="A167" s="1" t="s">
        <v>0</v>
      </c>
      <c r="I167" s="1" t="s">
        <v>7</v>
      </c>
      <c r="Q167" s="1" t="s">
        <v>8</v>
      </c>
    </row>
    <row r="168" spans="1:23" x14ac:dyDescent="0.25">
      <c r="A168" s="1" t="s">
        <v>19</v>
      </c>
      <c r="I168" s="1" t="s">
        <v>19</v>
      </c>
      <c r="Q168" s="1" t="s">
        <v>19</v>
      </c>
    </row>
    <row r="169" spans="1:23" x14ac:dyDescent="0.25">
      <c r="A169" s="1" t="s">
        <v>1</v>
      </c>
      <c r="B169" s="1" t="s">
        <v>2</v>
      </c>
      <c r="C169" s="1" t="s">
        <v>3</v>
      </c>
      <c r="D169" s="1" t="s">
        <v>4</v>
      </c>
      <c r="E169" s="1" t="s">
        <v>5</v>
      </c>
      <c r="F169" s="1" t="s">
        <v>10</v>
      </c>
      <c r="G169" s="1" t="s">
        <v>11</v>
      </c>
      <c r="I169" s="1" t="s">
        <v>1</v>
      </c>
      <c r="J169" s="1" t="s">
        <v>2</v>
      </c>
      <c r="K169" s="1" t="s">
        <v>3</v>
      </c>
      <c r="L169" s="1" t="s">
        <v>4</v>
      </c>
      <c r="M169" s="1" t="s">
        <v>5</v>
      </c>
      <c r="N169" s="1" t="s">
        <v>10</v>
      </c>
      <c r="O169" s="1" t="s">
        <v>11</v>
      </c>
      <c r="Q169" s="1" t="s">
        <v>1</v>
      </c>
      <c r="R169" s="1" t="s">
        <v>2</v>
      </c>
      <c r="S169" s="1" t="s">
        <v>3</v>
      </c>
      <c r="T169" s="1" t="s">
        <v>4</v>
      </c>
      <c r="U169" s="1" t="s">
        <v>5</v>
      </c>
      <c r="V169" s="1" t="s">
        <v>10</v>
      </c>
      <c r="W169" s="1" t="s">
        <v>11</v>
      </c>
    </row>
    <row r="170" spans="1:23" x14ac:dyDescent="0.25">
      <c r="A170">
        <v>4.4999999999999998E-2</v>
      </c>
      <c r="B170">
        <v>62.113759414566054</v>
      </c>
      <c r="C170">
        <v>62.147298415328351</v>
      </c>
      <c r="D170">
        <v>61.434538249464573</v>
      </c>
      <c r="E170">
        <v>61.843041022762769</v>
      </c>
      <c r="F170">
        <v>61.884659275530439</v>
      </c>
      <c r="G170">
        <v>0.32954878674229032</v>
      </c>
      <c r="I170">
        <v>4.4999999999999998E-2</v>
      </c>
      <c r="J170">
        <v>0.19031999999999999</v>
      </c>
      <c r="K170">
        <v>0.48837999999999998</v>
      </c>
      <c r="L170">
        <v>0.18315000000000001</v>
      </c>
      <c r="M170">
        <v>0.20973</v>
      </c>
      <c r="N170">
        <v>0.26789499999999999</v>
      </c>
      <c r="O170">
        <v>0.1474182237716897</v>
      </c>
      <c r="Q170">
        <v>0.18</v>
      </c>
      <c r="R170">
        <v>3.9010000000000003E-2</v>
      </c>
      <c r="S170">
        <v>2.818E-2</v>
      </c>
      <c r="T170">
        <v>3.3529999999999997E-2</v>
      </c>
      <c r="U170">
        <v>2.896E-2</v>
      </c>
      <c r="V170">
        <v>3.2420000000000004E-2</v>
      </c>
      <c r="W170">
        <v>4.9869630036726773E-3</v>
      </c>
    </row>
    <row r="171" spans="1:23" x14ac:dyDescent="0.25">
      <c r="A171">
        <v>0.18000000000000002</v>
      </c>
      <c r="B171">
        <v>200.29049457868248</v>
      </c>
      <c r="C171">
        <v>202.56513066625638</v>
      </c>
      <c r="D171">
        <v>198.60448299439756</v>
      </c>
      <c r="E171">
        <v>192.58904512897507</v>
      </c>
      <c r="F171">
        <v>198.51228834207788</v>
      </c>
      <c r="G171">
        <v>4.2693035474199181</v>
      </c>
      <c r="I171">
        <v>0.18</v>
      </c>
      <c r="J171">
        <v>0.95162000000000002</v>
      </c>
      <c r="K171">
        <v>1.55081</v>
      </c>
      <c r="L171">
        <v>1.5772600000000001</v>
      </c>
      <c r="M171">
        <v>1.34945</v>
      </c>
      <c r="N171">
        <v>1.3572850000000001</v>
      </c>
      <c r="O171">
        <v>0.28894428857480475</v>
      </c>
      <c r="Q171">
        <v>0.45</v>
      </c>
      <c r="R171">
        <v>0.10006</v>
      </c>
      <c r="S171">
        <v>9.5259999999999997E-2</v>
      </c>
      <c r="T171">
        <v>9.443E-2</v>
      </c>
      <c r="U171">
        <v>8.0140000000000003E-2</v>
      </c>
      <c r="V171">
        <v>9.2472499999999999E-2</v>
      </c>
      <c r="W171">
        <v>8.5880280041462347E-3</v>
      </c>
    </row>
    <row r="172" spans="1:23" x14ac:dyDescent="0.25">
      <c r="A172">
        <v>0.36000000000000004</v>
      </c>
      <c r="B172">
        <v>343.94373120976138</v>
      </c>
      <c r="C172">
        <v>350.64470700276081</v>
      </c>
      <c r="D172">
        <v>326.65364312115281</v>
      </c>
      <c r="E172">
        <v>337.84664542936662</v>
      </c>
      <c r="F172">
        <v>339.77218169076042</v>
      </c>
      <c r="G172">
        <v>10.188512749591919</v>
      </c>
      <c r="I172">
        <v>0.36</v>
      </c>
      <c r="J172">
        <v>2.3656100000000002</v>
      </c>
      <c r="K172">
        <v>2.62683</v>
      </c>
      <c r="L172">
        <v>2.6734599999999999</v>
      </c>
      <c r="M172">
        <v>2.2869100000000002</v>
      </c>
      <c r="N172">
        <v>2.4882025000000003</v>
      </c>
      <c r="O172">
        <v>0.19068780477960989</v>
      </c>
      <c r="Q172">
        <v>0.9</v>
      </c>
      <c r="R172">
        <v>0.21973999999999999</v>
      </c>
      <c r="S172">
        <v>0.21643000000000001</v>
      </c>
      <c r="T172">
        <v>0.22064</v>
      </c>
      <c r="U172">
        <v>0.19800000000000001</v>
      </c>
      <c r="V172">
        <v>0.21370250000000002</v>
      </c>
      <c r="W172">
        <v>1.0623685408871375E-2</v>
      </c>
    </row>
    <row r="173" spans="1:23" x14ac:dyDescent="0.25">
      <c r="A173">
        <v>0.54</v>
      </c>
      <c r="B173">
        <v>444.86839366900398</v>
      </c>
      <c r="C173">
        <v>443.14438751042496</v>
      </c>
      <c r="D173">
        <v>424.89050434721997</v>
      </c>
      <c r="E173">
        <v>442.80694831497516</v>
      </c>
      <c r="F173">
        <v>438.92755846040603</v>
      </c>
      <c r="G173">
        <v>9.4014843514742932</v>
      </c>
      <c r="I173">
        <v>0.54</v>
      </c>
      <c r="J173">
        <v>3.20946</v>
      </c>
      <c r="K173">
        <v>3.8792399999999998</v>
      </c>
      <c r="L173">
        <v>3.89886</v>
      </c>
      <c r="M173">
        <v>3.34205</v>
      </c>
      <c r="N173">
        <v>3.5824024999999997</v>
      </c>
      <c r="O173">
        <v>0.35828912127637919</v>
      </c>
      <c r="Q173">
        <v>1.8</v>
      </c>
      <c r="R173">
        <v>0.49868000000000001</v>
      </c>
      <c r="S173">
        <v>0.48392000000000002</v>
      </c>
      <c r="T173">
        <v>0.48447000000000001</v>
      </c>
      <c r="U173">
        <v>0.44875999999999999</v>
      </c>
      <c r="V173">
        <v>0.47895750000000004</v>
      </c>
      <c r="W173">
        <v>2.1259351471764148E-2</v>
      </c>
    </row>
    <row r="174" spans="1:23" x14ac:dyDescent="0.25">
      <c r="A174">
        <v>0.9</v>
      </c>
      <c r="B174">
        <v>588.34791933200904</v>
      </c>
      <c r="C174">
        <v>611.9057021875135</v>
      </c>
      <c r="D174">
        <v>573.0141852217223</v>
      </c>
      <c r="E174">
        <v>563.39826794486942</v>
      </c>
      <c r="F174">
        <v>584.16651867152859</v>
      </c>
      <c r="G174">
        <v>21.155308185244373</v>
      </c>
      <c r="I174">
        <v>0.9</v>
      </c>
      <c r="J174">
        <v>6.0315399999999997</v>
      </c>
      <c r="K174">
        <v>6.9639300000000004</v>
      </c>
      <c r="L174">
        <v>5.6887999999999996</v>
      </c>
      <c r="M174">
        <v>5.6916900000000004</v>
      </c>
      <c r="N174">
        <v>6.0939900000000007</v>
      </c>
      <c r="O174">
        <v>0.60186372549495526</v>
      </c>
      <c r="Q174">
        <v>2.7</v>
      </c>
      <c r="R174">
        <v>0.77963000000000005</v>
      </c>
      <c r="S174">
        <v>0.74199000000000004</v>
      </c>
      <c r="T174">
        <v>0.73914999999999997</v>
      </c>
      <c r="U174">
        <v>0.67764999999999997</v>
      </c>
      <c r="V174">
        <v>0.73460499999999995</v>
      </c>
      <c r="W174">
        <v>4.2214996940266016E-2</v>
      </c>
    </row>
    <row r="175" spans="1:23" x14ac:dyDescent="0.25">
      <c r="A175">
        <v>1.35</v>
      </c>
      <c r="B175">
        <v>673.91517862157025</v>
      </c>
      <c r="C175">
        <v>696.83944284047834</v>
      </c>
      <c r="D175">
        <v>681.25531301766182</v>
      </c>
      <c r="E175">
        <v>678.58416848553759</v>
      </c>
      <c r="F175">
        <v>682.64852574131203</v>
      </c>
      <c r="G175">
        <v>9.9350142027279791</v>
      </c>
      <c r="I175">
        <v>1.35</v>
      </c>
      <c r="J175">
        <v>6.7099200000000003</v>
      </c>
      <c r="K175">
        <v>7.4987700000000004</v>
      </c>
      <c r="L175">
        <v>7.1671899999999997</v>
      </c>
      <c r="M175">
        <v>7.7129399999999997</v>
      </c>
      <c r="N175">
        <v>7.2722050000000005</v>
      </c>
      <c r="O175">
        <v>0.43694836113664492</v>
      </c>
      <c r="Q175">
        <v>3.6</v>
      </c>
      <c r="R175">
        <v>1.036</v>
      </c>
      <c r="S175">
        <v>1.0026299999999999</v>
      </c>
      <c r="T175">
        <v>1.0143899999999999</v>
      </c>
      <c r="U175">
        <v>0.93932000000000004</v>
      </c>
      <c r="V175">
        <v>0.998085</v>
      </c>
      <c r="W175">
        <v>4.1542678857611773E-2</v>
      </c>
    </row>
    <row r="176" spans="1:23" x14ac:dyDescent="0.25">
      <c r="A176">
        <v>1.8</v>
      </c>
      <c r="B176">
        <v>827.6889591317788</v>
      </c>
      <c r="C176">
        <v>853.32646083275858</v>
      </c>
      <c r="D176">
        <v>847.70238024248681</v>
      </c>
      <c r="E176">
        <v>780.77184504187244</v>
      </c>
      <c r="F176">
        <v>827.37241131222413</v>
      </c>
      <c r="G176">
        <v>32.957716862971083</v>
      </c>
      <c r="I176">
        <v>1.8</v>
      </c>
      <c r="J176">
        <v>9.5085300000000004</v>
      </c>
      <c r="K176">
        <v>8.9660200000000003</v>
      </c>
      <c r="L176">
        <v>10.049569999999999</v>
      </c>
      <c r="M176">
        <v>9.5554299999999994</v>
      </c>
      <c r="N176">
        <v>9.5198874999999994</v>
      </c>
      <c r="O176">
        <v>0.44299173072605569</v>
      </c>
      <c r="Q176">
        <v>5.4</v>
      </c>
      <c r="R176">
        <v>1.4132400000000001</v>
      </c>
      <c r="S176">
        <v>1.3959600000000001</v>
      </c>
      <c r="T176">
        <v>1.38409</v>
      </c>
      <c r="U176">
        <v>1.3305899999999999</v>
      </c>
      <c r="V176">
        <v>1.38097</v>
      </c>
      <c r="W176">
        <v>3.5655442782273845E-2</v>
      </c>
    </row>
    <row r="177" spans="1:23" x14ac:dyDescent="0.25">
      <c r="A177">
        <v>2.25</v>
      </c>
      <c r="B177">
        <v>902.68208963672134</v>
      </c>
      <c r="C177">
        <v>979.0326096781215</v>
      </c>
      <c r="D177">
        <v>968.78309856511896</v>
      </c>
      <c r="E177">
        <v>880.92819366526635</v>
      </c>
      <c r="F177">
        <v>932.85649788630701</v>
      </c>
      <c r="G177">
        <v>48.407980158339498</v>
      </c>
      <c r="I177">
        <v>2.7</v>
      </c>
      <c r="J177">
        <v>9.8884799999999995</v>
      </c>
      <c r="K177">
        <v>10.354760000000001</v>
      </c>
      <c r="L177">
        <v>11.73939</v>
      </c>
      <c r="M177">
        <v>8.5363100000000003</v>
      </c>
      <c r="N177">
        <v>10.129735</v>
      </c>
      <c r="O177">
        <v>1.3214679558859268</v>
      </c>
      <c r="Q177">
        <v>7.2</v>
      </c>
      <c r="R177">
        <v>1.734</v>
      </c>
      <c r="S177">
        <v>1.67926</v>
      </c>
      <c r="T177">
        <v>1.6626799999999999</v>
      </c>
      <c r="U177">
        <v>1.61378</v>
      </c>
      <c r="V177">
        <v>1.6724300000000001</v>
      </c>
      <c r="W177">
        <v>4.9572837992863258E-2</v>
      </c>
    </row>
    <row r="178" spans="1:23" x14ac:dyDescent="0.25">
      <c r="A178">
        <v>2.7</v>
      </c>
      <c r="B178">
        <v>1001.6428405625376</v>
      </c>
      <c r="C178">
        <v>1058.6332168124495</v>
      </c>
      <c r="D178">
        <v>1028.4258946583886</v>
      </c>
      <c r="E178">
        <v>968.63867782304692</v>
      </c>
      <c r="F178">
        <v>1014.3351574641056</v>
      </c>
      <c r="G178">
        <v>38.341144551787842</v>
      </c>
      <c r="I178">
        <v>3.6</v>
      </c>
      <c r="J178">
        <v>9.7003400000000006</v>
      </c>
      <c r="K178">
        <v>11.86364</v>
      </c>
      <c r="L178">
        <v>11.41262</v>
      </c>
      <c r="M178">
        <v>11.53933</v>
      </c>
      <c r="N178">
        <v>11.128982500000001</v>
      </c>
      <c r="O178">
        <v>0.97118078256573814</v>
      </c>
      <c r="Q178">
        <v>9</v>
      </c>
      <c r="R178">
        <v>1.84111</v>
      </c>
      <c r="S178">
        <v>1.85151</v>
      </c>
      <c r="T178">
        <v>1.8932500000000001</v>
      </c>
      <c r="U178">
        <v>1.7587900000000001</v>
      </c>
      <c r="V178">
        <v>1.836165</v>
      </c>
      <c r="W178">
        <v>5.6289459937007749E-2</v>
      </c>
    </row>
    <row r="179" spans="1:23" x14ac:dyDescent="0.25">
      <c r="A179">
        <v>3.15</v>
      </c>
      <c r="B179">
        <v>1074.6601404048595</v>
      </c>
      <c r="C179">
        <v>1105.0115073032259</v>
      </c>
      <c r="D179">
        <v>1115.4174146871601</v>
      </c>
      <c r="E179">
        <v>1087.085080594773</v>
      </c>
      <c r="F179">
        <v>1095.5435357475046</v>
      </c>
      <c r="G179">
        <v>18.186764547292938</v>
      </c>
      <c r="I179">
        <v>4.5</v>
      </c>
      <c r="J179">
        <v>10.297140000000001</v>
      </c>
      <c r="K179">
        <v>12.238049999999999</v>
      </c>
      <c r="L179">
        <v>12.32287</v>
      </c>
      <c r="M179">
        <v>10.768660000000001</v>
      </c>
      <c r="N179">
        <v>11.406680000000001</v>
      </c>
      <c r="O179">
        <v>1.0277367894229203</v>
      </c>
      <c r="Q179">
        <v>13.5</v>
      </c>
      <c r="R179">
        <v>1.78695</v>
      </c>
      <c r="S179">
        <v>1.8110599999999999</v>
      </c>
      <c r="T179">
        <v>1.78976</v>
      </c>
      <c r="U179">
        <v>1.6924999999999999</v>
      </c>
      <c r="V179">
        <v>1.7700674999999999</v>
      </c>
      <c r="W179">
        <v>5.2820183878892389E-2</v>
      </c>
    </row>
    <row r="180" spans="1:23" x14ac:dyDescent="0.25">
      <c r="A180">
        <v>3.6</v>
      </c>
      <c r="B180">
        <v>1105.0932492176396</v>
      </c>
      <c r="C180">
        <v>1163.2808775553019</v>
      </c>
      <c r="D180">
        <v>1139.6875065112085</v>
      </c>
      <c r="E180">
        <v>1123.2932143011442</v>
      </c>
      <c r="F180">
        <v>1132.8387118963235</v>
      </c>
      <c r="G180">
        <v>24.72892140308171</v>
      </c>
      <c r="I180">
        <v>5.4</v>
      </c>
      <c r="J180">
        <v>10.29252</v>
      </c>
      <c r="K180">
        <v>16.309259999999998</v>
      </c>
      <c r="L180">
        <v>14.63692</v>
      </c>
      <c r="M180">
        <v>13.06204</v>
      </c>
      <c r="N180">
        <v>13.575184999999998</v>
      </c>
      <c r="O180">
        <v>2.5587532516898546</v>
      </c>
    </row>
    <row r="181" spans="1:23" x14ac:dyDescent="0.25">
      <c r="A181">
        <v>5.4</v>
      </c>
      <c r="B181">
        <v>1237.3552011183974</v>
      </c>
      <c r="C181">
        <v>1294.874531026072</v>
      </c>
      <c r="D181">
        <v>1273.6725809757941</v>
      </c>
      <c r="E181">
        <v>1222.0801414595564</v>
      </c>
      <c r="F181">
        <v>1256.995613644955</v>
      </c>
      <c r="G181">
        <v>33.25542373539519</v>
      </c>
      <c r="I181">
        <v>6.3</v>
      </c>
      <c r="J181">
        <v>13.59821</v>
      </c>
      <c r="K181">
        <v>13.227359999999999</v>
      </c>
      <c r="L181">
        <v>18.72627</v>
      </c>
      <c r="M181">
        <v>10.22856</v>
      </c>
      <c r="N181">
        <v>13.9451</v>
      </c>
      <c r="O181">
        <v>3.5264590134297613</v>
      </c>
    </row>
    <row r="183" spans="1:23" x14ac:dyDescent="0.25">
      <c r="A183" s="1" t="s">
        <v>0</v>
      </c>
    </row>
    <row r="184" spans="1:23" x14ac:dyDescent="0.25">
      <c r="A184" s="1" t="s">
        <v>21</v>
      </c>
    </row>
    <row r="185" spans="1:23" x14ac:dyDescent="0.25">
      <c r="A185" s="1" t="s">
        <v>1</v>
      </c>
      <c r="B185" s="1" t="s">
        <v>2</v>
      </c>
      <c r="C185" s="1" t="s">
        <v>3</v>
      </c>
      <c r="D185" s="1" t="s">
        <v>4</v>
      </c>
      <c r="E185" s="1" t="s">
        <v>5</v>
      </c>
      <c r="F185" s="1" t="s">
        <v>22</v>
      </c>
      <c r="G185" s="1" t="s">
        <v>23</v>
      </c>
      <c r="H185" s="1" t="s">
        <v>24</v>
      </c>
      <c r="I185" s="1" t="s">
        <v>25</v>
      </c>
      <c r="J185" s="1" t="s">
        <v>10</v>
      </c>
      <c r="K185" s="1" t="s">
        <v>11</v>
      </c>
    </row>
    <row r="186" spans="1:23" x14ac:dyDescent="0.25">
      <c r="A186">
        <v>4.4999999999999998E-2</v>
      </c>
      <c r="B186">
        <v>58.465829085016672</v>
      </c>
      <c r="C186">
        <v>56.719676657997091</v>
      </c>
      <c r="D186">
        <v>56.790909434840344</v>
      </c>
      <c r="E186">
        <v>55.930194147900735</v>
      </c>
      <c r="F186">
        <v>55.711476247189658</v>
      </c>
      <c r="G186">
        <v>56.892786029644647</v>
      </c>
      <c r="H186">
        <v>56.479207286500156</v>
      </c>
      <c r="I186">
        <v>57.186195886649784</v>
      </c>
      <c r="J186">
        <v>56.772034346967388</v>
      </c>
      <c r="K186">
        <v>0.84323992960079353</v>
      </c>
    </row>
    <row r="187" spans="1:23" x14ac:dyDescent="0.25">
      <c r="A187">
        <v>0.18000000000000002</v>
      </c>
      <c r="B187">
        <v>184.73933975997878</v>
      </c>
      <c r="C187">
        <v>212.16779402184406</v>
      </c>
      <c r="D187">
        <v>186.80789147179237</v>
      </c>
      <c r="E187">
        <v>186.8859486080957</v>
      </c>
      <c r="F187">
        <v>178.24087636395893</v>
      </c>
      <c r="G187">
        <v>190.15560638476495</v>
      </c>
      <c r="H187">
        <v>184.91619030940188</v>
      </c>
      <c r="I187">
        <v>177.47205493112591</v>
      </c>
      <c r="J187">
        <v>187.67321273137031</v>
      </c>
      <c r="K187">
        <v>10.801830067097033</v>
      </c>
    </row>
    <row r="188" spans="1:23" x14ac:dyDescent="0.25">
      <c r="A188">
        <v>0.36000000000000004</v>
      </c>
      <c r="B188">
        <v>309.89984064675127</v>
      </c>
      <c r="C188">
        <v>350.18072575903125</v>
      </c>
      <c r="D188">
        <v>313.54726337931595</v>
      </c>
      <c r="E188">
        <v>322.94489515288922</v>
      </c>
      <c r="F188">
        <v>316.4587456837188</v>
      </c>
      <c r="G188">
        <v>318.0825860373306</v>
      </c>
      <c r="H188">
        <v>325.0907144056967</v>
      </c>
      <c r="I188">
        <v>299.30743837068616</v>
      </c>
      <c r="J188">
        <v>319.43902617942751</v>
      </c>
      <c r="K188">
        <v>14.788975377535674</v>
      </c>
    </row>
    <row r="189" spans="1:23" x14ac:dyDescent="0.25">
      <c r="A189">
        <v>0.54</v>
      </c>
      <c r="B189">
        <v>400.16942200227078</v>
      </c>
      <c r="C189">
        <v>438.78488140797589</v>
      </c>
      <c r="D189">
        <v>418.26485970671752</v>
      </c>
      <c r="E189">
        <v>429.4306397766444</v>
      </c>
      <c r="F189">
        <v>410.31848531198136</v>
      </c>
      <c r="G189">
        <v>421.9262695561921</v>
      </c>
      <c r="H189">
        <v>428.70148610816591</v>
      </c>
      <c r="I189">
        <v>399.32615301169187</v>
      </c>
      <c r="J189">
        <v>418.36527461020495</v>
      </c>
      <c r="K189">
        <v>14.229038245351004</v>
      </c>
    </row>
    <row r="190" spans="1:23" x14ac:dyDescent="0.25">
      <c r="A190">
        <v>0.9</v>
      </c>
      <c r="B190">
        <v>549.18619157139938</v>
      </c>
      <c r="C190">
        <v>616.10322845220037</v>
      </c>
      <c r="D190">
        <v>573.02132917928384</v>
      </c>
      <c r="E190">
        <v>569.38778076429901</v>
      </c>
      <c r="F190">
        <v>576.24468283102158</v>
      </c>
      <c r="G190">
        <v>582.87935141791752</v>
      </c>
      <c r="H190">
        <v>588.87345141009735</v>
      </c>
      <c r="I190">
        <v>533.52537700412688</v>
      </c>
      <c r="J190">
        <v>573.65267407879321</v>
      </c>
      <c r="K190">
        <v>24.936973013235832</v>
      </c>
    </row>
    <row r="191" spans="1:23" x14ac:dyDescent="0.25">
      <c r="A191">
        <v>1.35</v>
      </c>
      <c r="B191">
        <v>657.81690945298726</v>
      </c>
      <c r="C191">
        <v>716.57821638272446</v>
      </c>
      <c r="D191">
        <v>674.01528802687233</v>
      </c>
      <c r="E191">
        <v>674.07659446268303</v>
      </c>
      <c r="F191">
        <v>659.2886211103164</v>
      </c>
      <c r="G191">
        <v>654.20327011973302</v>
      </c>
      <c r="H191">
        <v>676.53394666483587</v>
      </c>
      <c r="I191">
        <v>638.74515594832349</v>
      </c>
      <c r="J191">
        <v>668.90725027105952</v>
      </c>
      <c r="K191">
        <v>23.068142316703341</v>
      </c>
    </row>
    <row r="192" spans="1:23" x14ac:dyDescent="0.25">
      <c r="A192">
        <v>1.8</v>
      </c>
      <c r="B192">
        <v>804.16928364989838</v>
      </c>
      <c r="C192">
        <v>850.83258044760078</v>
      </c>
      <c r="D192">
        <v>829.82135526432603</v>
      </c>
      <c r="E192">
        <v>830.42618527134675</v>
      </c>
      <c r="F192">
        <v>830.17789514630874</v>
      </c>
      <c r="G192">
        <v>814.88610358686321</v>
      </c>
      <c r="H192">
        <v>848.35385277242858</v>
      </c>
      <c r="I192">
        <v>775.49838236876246</v>
      </c>
      <c r="J192">
        <v>823.02070481344185</v>
      </c>
      <c r="K192">
        <v>24.6330298587865</v>
      </c>
    </row>
    <row r="193" spans="1:15" x14ac:dyDescent="0.25">
      <c r="A193">
        <v>2.25</v>
      </c>
      <c r="B193">
        <v>917.96591004351967</v>
      </c>
      <c r="C193">
        <v>978.529411867357</v>
      </c>
      <c r="D193">
        <v>936.30198631845803</v>
      </c>
      <c r="E193">
        <v>958.83150928231805</v>
      </c>
      <c r="F193">
        <v>944.98270315084903</v>
      </c>
      <c r="G193">
        <v>948.48564874167675</v>
      </c>
      <c r="H193">
        <v>963.46778734060922</v>
      </c>
      <c r="I193">
        <v>884.79279270770007</v>
      </c>
      <c r="J193">
        <v>941.66971868156088</v>
      </c>
      <c r="K193">
        <v>29.304851883080005</v>
      </c>
    </row>
    <row r="194" spans="1:15" x14ac:dyDescent="0.25">
      <c r="A194">
        <v>2.7</v>
      </c>
      <c r="B194">
        <v>1003.3845186161374</v>
      </c>
      <c r="C194">
        <v>1055.5133565459114</v>
      </c>
      <c r="D194">
        <v>1053.4318517110457</v>
      </c>
      <c r="E194">
        <v>1043.994382974123</v>
      </c>
      <c r="F194">
        <v>1021.3184088802531</v>
      </c>
      <c r="G194">
        <v>1012.4235613199008</v>
      </c>
      <c r="H194">
        <v>1081.1852620425166</v>
      </c>
      <c r="I194">
        <v>1022.5458535886444</v>
      </c>
      <c r="J194">
        <v>1036.7246494598166</v>
      </c>
      <c r="K194">
        <v>26.19225329377775</v>
      </c>
    </row>
    <row r="195" spans="1:15" x14ac:dyDescent="0.25">
      <c r="A195">
        <v>3.15</v>
      </c>
      <c r="B195">
        <v>1087.0943489397146</v>
      </c>
      <c r="C195">
        <v>1121.2068966948682</v>
      </c>
      <c r="D195">
        <v>1151.19335776095</v>
      </c>
      <c r="E195">
        <v>1119.3143683373914</v>
      </c>
      <c r="F195">
        <v>1091.448929471424</v>
      </c>
      <c r="G195">
        <v>1106.0229600947125</v>
      </c>
      <c r="H195">
        <v>1128.4339685626053</v>
      </c>
      <c r="I195">
        <v>1098.6802877136979</v>
      </c>
      <c r="J195">
        <v>1112.9243896969206</v>
      </c>
      <c r="K195">
        <v>21.358849861196092</v>
      </c>
    </row>
    <row r="196" spans="1:15" x14ac:dyDescent="0.25">
      <c r="A196">
        <v>3.6</v>
      </c>
      <c r="B196">
        <v>1135.8252198550383</v>
      </c>
      <c r="C196">
        <v>1212.7998773887632</v>
      </c>
      <c r="D196">
        <v>1208.2933937594307</v>
      </c>
      <c r="E196">
        <v>1176.2767703534839</v>
      </c>
      <c r="F196">
        <v>1177.853385387637</v>
      </c>
      <c r="G196">
        <v>1177.4806964015879</v>
      </c>
      <c r="H196">
        <v>1176.9237497101174</v>
      </c>
      <c r="I196">
        <v>1151.0004333070133</v>
      </c>
      <c r="J196">
        <v>1177.056690770384</v>
      </c>
      <c r="K196">
        <v>25.728556126200424</v>
      </c>
    </row>
    <row r="197" spans="1:15" x14ac:dyDescent="0.25">
      <c r="A197">
        <v>5.4</v>
      </c>
      <c r="B197">
        <v>1285.6750500753883</v>
      </c>
      <c r="C197">
        <v>1368.4724090194816</v>
      </c>
      <c r="D197">
        <v>1333.7352537747954</v>
      </c>
      <c r="E197">
        <v>1303.9519819016725</v>
      </c>
      <c r="F197">
        <v>1333.9970046198703</v>
      </c>
      <c r="G197">
        <v>1367.9038627969185</v>
      </c>
      <c r="H197">
        <v>1350.2920898192717</v>
      </c>
      <c r="I197">
        <v>1286.7091567322996</v>
      </c>
      <c r="J197">
        <v>1328.8421010924621</v>
      </c>
      <c r="K197">
        <v>33.519925526414887</v>
      </c>
    </row>
    <row r="199" spans="1:15" x14ac:dyDescent="0.25">
      <c r="A199" s="1" t="s">
        <v>7</v>
      </c>
      <c r="I199" s="1" t="s">
        <v>8</v>
      </c>
    </row>
    <row r="200" spans="1:15" x14ac:dyDescent="0.25">
      <c r="A200" s="1" t="s">
        <v>21</v>
      </c>
      <c r="I200" s="1" t="s">
        <v>21</v>
      </c>
    </row>
    <row r="201" spans="1:15" x14ac:dyDescent="0.25">
      <c r="A201" s="1" t="s">
        <v>1</v>
      </c>
      <c r="B201" s="1" t="s">
        <v>2</v>
      </c>
      <c r="C201" s="1" t="s">
        <v>3</v>
      </c>
      <c r="D201" s="1" t="s">
        <v>4</v>
      </c>
      <c r="E201" s="1" t="s">
        <v>5</v>
      </c>
      <c r="F201" s="1" t="s">
        <v>10</v>
      </c>
      <c r="G201" s="1" t="s">
        <v>11</v>
      </c>
      <c r="I201" s="1" t="s">
        <v>1</v>
      </c>
      <c r="J201" s="1" t="s">
        <v>2</v>
      </c>
      <c r="K201" s="1" t="s">
        <v>3</v>
      </c>
      <c r="L201" s="1" t="s">
        <v>4</v>
      </c>
      <c r="M201" s="1" t="s">
        <v>5</v>
      </c>
      <c r="N201" s="1" t="s">
        <v>10</v>
      </c>
      <c r="O201" s="1" t="s">
        <v>11</v>
      </c>
    </row>
    <row r="202" spans="1:15" x14ac:dyDescent="0.25">
      <c r="A202">
        <v>4.4999999999999998E-2</v>
      </c>
      <c r="B202">
        <v>0.43047999999999997</v>
      </c>
      <c r="C202">
        <v>0.41403000000000001</v>
      </c>
      <c r="D202">
        <v>0.40362999999999999</v>
      </c>
      <c r="E202">
        <v>0.40132000000000001</v>
      </c>
      <c r="F202">
        <v>0.41236499999999998</v>
      </c>
      <c r="G202">
        <v>1.3281788283209445E-2</v>
      </c>
      <c r="I202">
        <v>0.45</v>
      </c>
      <c r="J202">
        <v>9.3900000000000008E-3</v>
      </c>
      <c r="K202">
        <v>1.6740000000000001E-2</v>
      </c>
      <c r="L202">
        <v>1.874E-2</v>
      </c>
      <c r="M202">
        <v>3.109E-2</v>
      </c>
      <c r="N202">
        <v>1.899E-2</v>
      </c>
      <c r="O202">
        <v>9.0128611809273222E-3</v>
      </c>
    </row>
    <row r="203" spans="1:15" x14ac:dyDescent="0.25">
      <c r="A203">
        <v>0.18</v>
      </c>
      <c r="B203">
        <v>1.9737</v>
      </c>
      <c r="C203">
        <v>1.79484</v>
      </c>
      <c r="D203">
        <v>1.8911500000000001</v>
      </c>
      <c r="E203">
        <v>1.81315</v>
      </c>
      <c r="F203">
        <v>1.8682099999999999</v>
      </c>
      <c r="G203">
        <v>8.1790676322752914E-2</v>
      </c>
      <c r="I203">
        <v>0.9</v>
      </c>
      <c r="J203">
        <v>5.944E-2</v>
      </c>
      <c r="K203">
        <v>5.466E-2</v>
      </c>
      <c r="L203">
        <v>3.9260000000000003E-2</v>
      </c>
      <c r="M203">
        <v>5.7500000000000002E-2</v>
      </c>
      <c r="N203">
        <v>5.2714999999999998E-2</v>
      </c>
      <c r="O203">
        <v>9.1822637005624323E-3</v>
      </c>
    </row>
    <row r="204" spans="1:15" x14ac:dyDescent="0.25">
      <c r="A204">
        <v>0.36</v>
      </c>
      <c r="B204">
        <v>3.7502200000000001</v>
      </c>
      <c r="C204">
        <v>3.7524099999999998</v>
      </c>
      <c r="D204">
        <v>3.5022000000000002</v>
      </c>
      <c r="E204">
        <v>3.7041300000000001</v>
      </c>
      <c r="F204">
        <v>3.6772400000000003</v>
      </c>
      <c r="G204">
        <v>0.11879770340092147</v>
      </c>
      <c r="I204">
        <v>1.8</v>
      </c>
      <c r="J204">
        <v>0.18992000000000001</v>
      </c>
      <c r="K204">
        <v>0.21606</v>
      </c>
      <c r="L204">
        <v>0.14860999999999999</v>
      </c>
      <c r="M204">
        <v>0.17788000000000001</v>
      </c>
      <c r="N204">
        <v>0.18311750000000002</v>
      </c>
      <c r="O204">
        <v>2.7986194662130346E-2</v>
      </c>
    </row>
    <row r="205" spans="1:15" x14ac:dyDescent="0.25">
      <c r="A205">
        <v>0.54</v>
      </c>
      <c r="B205">
        <v>5.3096699999999997</v>
      </c>
      <c r="C205">
        <v>5.4868300000000003</v>
      </c>
      <c r="D205">
        <v>5.1948999999999996</v>
      </c>
      <c r="E205">
        <v>5.4777100000000001</v>
      </c>
      <c r="F205">
        <v>5.3672775000000001</v>
      </c>
      <c r="G205">
        <v>0.14085543874838516</v>
      </c>
      <c r="I205">
        <v>2.7</v>
      </c>
      <c r="J205">
        <v>0.34055999999999997</v>
      </c>
      <c r="K205">
        <v>0.37959999999999999</v>
      </c>
      <c r="L205">
        <v>0.30248999999999998</v>
      </c>
      <c r="M205">
        <v>0.34539999999999998</v>
      </c>
      <c r="N205">
        <v>0.34201249999999994</v>
      </c>
      <c r="O205">
        <v>3.1561754677668565E-2</v>
      </c>
    </row>
    <row r="206" spans="1:15" x14ac:dyDescent="0.25">
      <c r="A206">
        <v>0.9</v>
      </c>
      <c r="B206">
        <v>7.6369999999999996</v>
      </c>
      <c r="C206">
        <v>8.0649700000000006</v>
      </c>
      <c r="D206">
        <v>8.0288500000000003</v>
      </c>
      <c r="E206">
        <v>7.8212200000000003</v>
      </c>
      <c r="F206">
        <v>7.8880100000000004</v>
      </c>
      <c r="G206">
        <v>0.19884472283669025</v>
      </c>
      <c r="I206">
        <v>3.6</v>
      </c>
      <c r="J206">
        <v>0.51975000000000005</v>
      </c>
      <c r="K206">
        <v>0.54237999999999997</v>
      </c>
      <c r="L206">
        <v>0.49465999999999999</v>
      </c>
      <c r="M206">
        <v>0.50880000000000003</v>
      </c>
      <c r="N206">
        <v>0.51639749999999995</v>
      </c>
      <c r="O206">
        <v>2.0137613852357638E-2</v>
      </c>
    </row>
    <row r="207" spans="1:15" x14ac:dyDescent="0.25">
      <c r="A207">
        <v>1.35</v>
      </c>
      <c r="B207">
        <v>11.097569999999999</v>
      </c>
      <c r="C207">
        <v>11.56732</v>
      </c>
      <c r="D207">
        <v>10.14504</v>
      </c>
      <c r="E207">
        <v>11.30335</v>
      </c>
      <c r="F207">
        <v>11.028320000000001</v>
      </c>
      <c r="G207">
        <v>0.61944642539394279</v>
      </c>
      <c r="I207">
        <v>5.4</v>
      </c>
      <c r="J207">
        <v>0.80947999999999998</v>
      </c>
      <c r="K207">
        <v>0.86245000000000005</v>
      </c>
      <c r="L207">
        <v>0.77822000000000002</v>
      </c>
      <c r="M207">
        <v>0.90561999999999998</v>
      </c>
      <c r="N207">
        <v>0.83894250000000004</v>
      </c>
      <c r="O207">
        <v>5.643211991705905E-2</v>
      </c>
    </row>
    <row r="208" spans="1:15" x14ac:dyDescent="0.25">
      <c r="A208">
        <v>1.8</v>
      </c>
      <c r="B208">
        <v>13.42323</v>
      </c>
      <c r="C208">
        <v>14.196339999999999</v>
      </c>
      <c r="D208">
        <v>11.70989</v>
      </c>
      <c r="E208">
        <v>13.35173</v>
      </c>
      <c r="F208">
        <v>13.1702975</v>
      </c>
      <c r="G208">
        <v>1.0460155957210517</v>
      </c>
      <c r="I208">
        <v>7.2</v>
      </c>
      <c r="J208">
        <v>1.0630500000000001</v>
      </c>
      <c r="K208">
        <v>1.10582</v>
      </c>
      <c r="L208">
        <v>1.04599</v>
      </c>
      <c r="M208">
        <v>1.16069</v>
      </c>
      <c r="N208">
        <v>1.0938874999999999</v>
      </c>
      <c r="O208">
        <v>5.1153626378455976E-2</v>
      </c>
    </row>
    <row r="209" spans="1:23" x14ac:dyDescent="0.25">
      <c r="A209">
        <v>2.7</v>
      </c>
      <c r="B209">
        <v>16.363479999999999</v>
      </c>
      <c r="C209">
        <v>17.678540000000002</v>
      </c>
      <c r="D209">
        <v>15.324999999999999</v>
      </c>
      <c r="E209">
        <v>16.158429999999999</v>
      </c>
      <c r="F209">
        <v>16.381362499999998</v>
      </c>
      <c r="G209">
        <v>0.97443827943333683</v>
      </c>
      <c r="I209">
        <v>9</v>
      </c>
      <c r="J209">
        <v>1.2503200000000001</v>
      </c>
      <c r="K209">
        <v>1.27742</v>
      </c>
      <c r="L209">
        <v>1.19485</v>
      </c>
      <c r="M209">
        <v>1.3305</v>
      </c>
      <c r="N209">
        <v>1.2632725</v>
      </c>
      <c r="O209">
        <v>5.6477412225301789E-2</v>
      </c>
    </row>
    <row r="210" spans="1:23" x14ac:dyDescent="0.25">
      <c r="A210">
        <v>3.6</v>
      </c>
      <c r="B210">
        <v>17.642029999999998</v>
      </c>
      <c r="C210">
        <v>19.756219999999999</v>
      </c>
      <c r="D210">
        <v>16.23939</v>
      </c>
      <c r="E210">
        <v>18.587820000000001</v>
      </c>
      <c r="F210">
        <v>18.056365</v>
      </c>
      <c r="G210">
        <v>1.488290191338145</v>
      </c>
      <c r="I210">
        <v>13.5</v>
      </c>
      <c r="J210">
        <v>1.31098</v>
      </c>
      <c r="K210">
        <v>1.3808199999999999</v>
      </c>
      <c r="L210">
        <v>1.1761900000000001</v>
      </c>
      <c r="M210">
        <v>1.4294100000000001</v>
      </c>
      <c r="N210">
        <v>1.3243499999999999</v>
      </c>
      <c r="O210">
        <v>0.11008573477067769</v>
      </c>
    </row>
    <row r="211" spans="1:23" x14ac:dyDescent="0.25">
      <c r="A211">
        <v>4.5</v>
      </c>
      <c r="B211">
        <v>18.770820000000001</v>
      </c>
      <c r="C211">
        <v>20.02413</v>
      </c>
      <c r="D211">
        <v>18.441659999999999</v>
      </c>
      <c r="E211">
        <v>19.353439999999999</v>
      </c>
      <c r="F211">
        <v>19.147512499999998</v>
      </c>
      <c r="G211">
        <v>0.69545892950267019</v>
      </c>
    </row>
    <row r="212" spans="1:23" x14ac:dyDescent="0.25">
      <c r="A212">
        <v>5.4</v>
      </c>
      <c r="B212">
        <v>19.56513</v>
      </c>
      <c r="C212">
        <v>20.03004</v>
      </c>
      <c r="D212">
        <v>18.347349999999999</v>
      </c>
      <c r="E212">
        <v>19.733820000000001</v>
      </c>
      <c r="F212">
        <v>19.419084999999999</v>
      </c>
      <c r="G212">
        <v>0.73988043730051489</v>
      </c>
    </row>
    <row r="213" spans="1:23" x14ac:dyDescent="0.25">
      <c r="A213">
        <v>6.3</v>
      </c>
      <c r="B213">
        <v>18.338419999999999</v>
      </c>
      <c r="C213">
        <v>20.129090000000001</v>
      </c>
      <c r="D213">
        <v>17.499870000000001</v>
      </c>
      <c r="E213">
        <v>18.699280000000002</v>
      </c>
      <c r="F213">
        <v>18.666665000000002</v>
      </c>
      <c r="G213">
        <v>1.0967992783397824</v>
      </c>
    </row>
    <row r="215" spans="1:23" ht="21" x14ac:dyDescent="0.35">
      <c r="A215" s="22" t="s">
        <v>547</v>
      </c>
    </row>
    <row r="216" spans="1:23" x14ac:dyDescent="0.25">
      <c r="A216" s="1" t="s">
        <v>0</v>
      </c>
      <c r="I216" s="1" t="s">
        <v>7</v>
      </c>
      <c r="Q216" s="1" t="s">
        <v>8</v>
      </c>
    </row>
    <row r="217" spans="1:23" x14ac:dyDescent="0.25">
      <c r="A217" s="1" t="s">
        <v>20</v>
      </c>
      <c r="I217" s="1" t="s">
        <v>20</v>
      </c>
      <c r="Q217" s="1" t="s">
        <v>20</v>
      </c>
    </row>
    <row r="218" spans="1:23" x14ac:dyDescent="0.25">
      <c r="A218" s="1" t="s">
        <v>1</v>
      </c>
      <c r="B218" s="1" t="s">
        <v>2</v>
      </c>
      <c r="C218" s="1" t="s">
        <v>3</v>
      </c>
      <c r="D218" s="1" t="s">
        <v>4</v>
      </c>
      <c r="E218" s="1" t="s">
        <v>5</v>
      </c>
      <c r="F218" s="1" t="s">
        <v>10</v>
      </c>
      <c r="G218" s="1" t="s">
        <v>11</v>
      </c>
      <c r="I218" s="1" t="s">
        <v>1</v>
      </c>
      <c r="J218" s="1" t="s">
        <v>2</v>
      </c>
      <c r="K218" s="1" t="s">
        <v>3</v>
      </c>
      <c r="L218" s="1" t="s">
        <v>4</v>
      </c>
      <c r="M218" s="1" t="s">
        <v>5</v>
      </c>
      <c r="N218" s="1" t="s">
        <v>10</v>
      </c>
      <c r="O218" s="1" t="s">
        <v>11</v>
      </c>
      <c r="Q218" s="1" t="s">
        <v>1</v>
      </c>
      <c r="R218" s="1" t="s">
        <v>2</v>
      </c>
      <c r="S218" s="1" t="s">
        <v>3</v>
      </c>
      <c r="T218" s="1" t="s">
        <v>4</v>
      </c>
      <c r="U218" s="1" t="s">
        <v>5</v>
      </c>
      <c r="V218" s="1" t="s">
        <v>10</v>
      </c>
      <c r="W218" s="1" t="s">
        <v>11</v>
      </c>
    </row>
    <row r="219" spans="1:23" x14ac:dyDescent="0.25">
      <c r="A219">
        <v>4.4999999999999998E-2</v>
      </c>
      <c r="B219">
        <v>73.217499853037992</v>
      </c>
      <c r="C219">
        <v>66.576570903331685</v>
      </c>
      <c r="D219">
        <v>68.557590335128921</v>
      </c>
      <c r="E219">
        <v>63.99083426384383</v>
      </c>
      <c r="F219">
        <v>68.085623838835616</v>
      </c>
      <c r="G219">
        <v>3.8988650581241155</v>
      </c>
      <c r="I219">
        <v>4.4999999999999998E-2</v>
      </c>
      <c r="J219">
        <v>0.85131000000000001</v>
      </c>
      <c r="K219">
        <v>0.68457999999999997</v>
      </c>
      <c r="L219">
        <v>0.78308</v>
      </c>
      <c r="M219">
        <v>0.78539999999999999</v>
      </c>
      <c r="N219">
        <v>0.77609250000000007</v>
      </c>
      <c r="O219">
        <v>6.8720847576748276E-2</v>
      </c>
      <c r="Q219">
        <v>0.18</v>
      </c>
      <c r="R219">
        <v>2.8369999999999999E-2</v>
      </c>
      <c r="S219">
        <v>3.2849999999999997E-2</v>
      </c>
      <c r="T219">
        <v>2.811E-2</v>
      </c>
      <c r="U219">
        <v>3.1989999999999998E-2</v>
      </c>
      <c r="V219">
        <v>3.0329999999999996E-2</v>
      </c>
      <c r="W219">
        <v>2.4410380305654113E-3</v>
      </c>
    </row>
    <row r="220" spans="1:23" x14ac:dyDescent="0.25">
      <c r="A220">
        <v>0.18000000000000002</v>
      </c>
      <c r="B220">
        <v>214.20521311860034</v>
      </c>
      <c r="C220">
        <v>216.57668743090883</v>
      </c>
      <c r="D220">
        <v>208.51518252010302</v>
      </c>
      <c r="E220">
        <v>207.86288279507536</v>
      </c>
      <c r="F220">
        <v>211.7899914661719</v>
      </c>
      <c r="G220">
        <v>4.2775503128559595</v>
      </c>
      <c r="I220">
        <v>0.18</v>
      </c>
      <c r="J220">
        <v>3.78715</v>
      </c>
      <c r="K220">
        <v>3.49017</v>
      </c>
      <c r="L220">
        <v>3.1495299999999999</v>
      </c>
      <c r="M220">
        <v>2.9053800000000001</v>
      </c>
      <c r="N220">
        <v>3.3330574999999998</v>
      </c>
      <c r="O220">
        <v>0.38621009976220627</v>
      </c>
      <c r="Q220">
        <v>0.45</v>
      </c>
      <c r="R220">
        <v>8.5139999999999993E-2</v>
      </c>
      <c r="S220">
        <v>9.3289999999999998E-2</v>
      </c>
      <c r="T220">
        <v>8.8209999999999997E-2</v>
      </c>
      <c r="U220">
        <v>8.7739999999999999E-2</v>
      </c>
      <c r="V220">
        <v>8.8594999999999993E-2</v>
      </c>
      <c r="W220">
        <v>3.4087778846188664E-3</v>
      </c>
    </row>
    <row r="221" spans="1:23" x14ac:dyDescent="0.25">
      <c r="A221">
        <v>0.36000000000000004</v>
      </c>
      <c r="B221">
        <v>361.15794294911183</v>
      </c>
      <c r="C221">
        <v>368.09256375414799</v>
      </c>
      <c r="D221">
        <v>350.3419536012608</v>
      </c>
      <c r="E221">
        <v>360.85949472203697</v>
      </c>
      <c r="F221">
        <v>360.11298875663937</v>
      </c>
      <c r="G221">
        <v>7.3211097876676368</v>
      </c>
      <c r="I221">
        <v>0.36</v>
      </c>
      <c r="J221">
        <v>7.1190699999999998</v>
      </c>
      <c r="K221">
        <v>6.5523400000000001</v>
      </c>
      <c r="L221">
        <v>6.4982699999999998</v>
      </c>
      <c r="M221">
        <v>5.8939899999999996</v>
      </c>
      <c r="N221">
        <v>6.5159174999999996</v>
      </c>
      <c r="O221">
        <v>0.50074104627541771</v>
      </c>
      <c r="Q221">
        <v>0.9</v>
      </c>
      <c r="R221">
        <v>0.20226</v>
      </c>
      <c r="S221">
        <v>0.22189999999999999</v>
      </c>
      <c r="T221">
        <v>0.21307999999999999</v>
      </c>
      <c r="U221">
        <v>0.20276</v>
      </c>
      <c r="V221">
        <v>0.21000000000000002</v>
      </c>
      <c r="W221">
        <v>9.3705496103483662E-3</v>
      </c>
    </row>
    <row r="222" spans="1:23" x14ac:dyDescent="0.25">
      <c r="A222">
        <v>0.54</v>
      </c>
      <c r="B222">
        <v>458.74526803373419</v>
      </c>
      <c r="C222">
        <v>486.64858867466614</v>
      </c>
      <c r="D222">
        <v>471.29849866154137</v>
      </c>
      <c r="E222">
        <v>484.29550065313424</v>
      </c>
      <c r="F222">
        <v>475.24696400576897</v>
      </c>
      <c r="G222">
        <v>12.906967228040729</v>
      </c>
      <c r="I222">
        <v>0.54</v>
      </c>
      <c r="J222">
        <v>10.07718</v>
      </c>
      <c r="K222">
        <v>9.1422899999999991</v>
      </c>
      <c r="L222">
        <v>10.061299999999999</v>
      </c>
      <c r="M222">
        <v>9.0607600000000001</v>
      </c>
      <c r="N222">
        <v>9.5853824999999997</v>
      </c>
      <c r="O222">
        <v>0.55973862319092005</v>
      </c>
      <c r="Q222">
        <v>1.8</v>
      </c>
      <c r="R222">
        <v>0.46756999999999999</v>
      </c>
      <c r="S222">
        <v>0.45615</v>
      </c>
      <c r="T222">
        <v>0.43247000000000002</v>
      </c>
      <c r="U222">
        <v>0.46942</v>
      </c>
      <c r="V222">
        <v>0.45640249999999999</v>
      </c>
      <c r="W222">
        <v>1.6999967401929519E-2</v>
      </c>
    </row>
    <row r="223" spans="1:23" x14ac:dyDescent="0.25">
      <c r="A223">
        <v>0.9</v>
      </c>
      <c r="B223">
        <v>610.44367247266916</v>
      </c>
      <c r="C223">
        <v>654.13019495383458</v>
      </c>
      <c r="D223">
        <v>634.12059022045548</v>
      </c>
      <c r="E223">
        <v>636.75789495360391</v>
      </c>
      <c r="F223">
        <v>633.86308815014081</v>
      </c>
      <c r="G223">
        <v>17.959870662230351</v>
      </c>
      <c r="I223">
        <v>0.9</v>
      </c>
      <c r="J223">
        <v>15.1623</v>
      </c>
      <c r="K223">
        <v>14.422169999999999</v>
      </c>
      <c r="L223">
        <v>13.185510000000001</v>
      </c>
      <c r="M223">
        <v>13.37209</v>
      </c>
      <c r="N223">
        <v>14.035517500000001</v>
      </c>
      <c r="O223">
        <v>0.92768309169942276</v>
      </c>
      <c r="Q223">
        <v>2.7</v>
      </c>
      <c r="R223">
        <v>0.66063000000000005</v>
      </c>
      <c r="S223">
        <v>0.73029999999999995</v>
      </c>
      <c r="T223">
        <v>0.67906999999999995</v>
      </c>
      <c r="U223">
        <v>0.71272000000000002</v>
      </c>
      <c r="V223">
        <v>0.69567999999999997</v>
      </c>
      <c r="W223">
        <v>3.1587447928990167E-2</v>
      </c>
    </row>
    <row r="224" spans="1:23" x14ac:dyDescent="0.25">
      <c r="A224">
        <v>1.35</v>
      </c>
      <c r="B224">
        <v>704.99342440192845</v>
      </c>
      <c r="C224">
        <v>764.53306550798834</v>
      </c>
      <c r="D224">
        <v>710.08146377654157</v>
      </c>
      <c r="E224">
        <v>739.96821023497569</v>
      </c>
      <c r="F224">
        <v>729.89404098035845</v>
      </c>
      <c r="G224">
        <v>27.772467348314635</v>
      </c>
      <c r="I224">
        <v>1.35</v>
      </c>
      <c r="J224">
        <v>20.475729999999999</v>
      </c>
      <c r="K224">
        <v>20.579640000000001</v>
      </c>
      <c r="L224">
        <v>17.43657</v>
      </c>
      <c r="M224">
        <v>19.340009999999999</v>
      </c>
      <c r="N224">
        <v>19.457987500000002</v>
      </c>
      <c r="O224">
        <v>1.4599031391243051</v>
      </c>
      <c r="Q224">
        <v>3.6</v>
      </c>
      <c r="R224">
        <v>0.88075999999999999</v>
      </c>
      <c r="S224">
        <v>0.94398000000000004</v>
      </c>
      <c r="T224">
        <v>0.86899000000000004</v>
      </c>
      <c r="U224">
        <v>0.96052999999999999</v>
      </c>
      <c r="V224">
        <v>0.91356499999999996</v>
      </c>
      <c r="W224">
        <v>4.5438170811187666E-2</v>
      </c>
    </row>
    <row r="225" spans="1:23" x14ac:dyDescent="0.25">
      <c r="A225">
        <v>1.8</v>
      </c>
      <c r="B225">
        <v>891.15067053886548</v>
      </c>
      <c r="C225">
        <v>919.70258732682601</v>
      </c>
      <c r="D225">
        <v>877.35418449658994</v>
      </c>
      <c r="E225">
        <v>864.34793295994382</v>
      </c>
      <c r="F225">
        <v>888.1388438305562</v>
      </c>
      <c r="G225">
        <v>23.718187962140838</v>
      </c>
      <c r="I225">
        <v>1.8</v>
      </c>
      <c r="J225">
        <v>23.697980000000001</v>
      </c>
      <c r="K225">
        <v>23.012879999999999</v>
      </c>
      <c r="L225">
        <v>21.018840000000001</v>
      </c>
      <c r="M225">
        <v>21.3172</v>
      </c>
      <c r="N225">
        <v>22.261724999999998</v>
      </c>
      <c r="O225">
        <v>1.2992244940604634</v>
      </c>
      <c r="Q225">
        <v>5.4</v>
      </c>
      <c r="R225">
        <v>1.2378</v>
      </c>
      <c r="S225">
        <v>1.3290200000000001</v>
      </c>
      <c r="T225">
        <v>1.2986599999999999</v>
      </c>
      <c r="U225">
        <v>1.3067</v>
      </c>
      <c r="V225">
        <v>1.293045</v>
      </c>
      <c r="W225">
        <v>3.9005118894832269E-2</v>
      </c>
    </row>
    <row r="226" spans="1:23" x14ac:dyDescent="0.25">
      <c r="A226">
        <v>2.25</v>
      </c>
      <c r="B226">
        <v>1032.016485328563</v>
      </c>
      <c r="C226">
        <v>1043.7547031979354</v>
      </c>
      <c r="D226">
        <v>1002.9459172216391</v>
      </c>
      <c r="E226">
        <v>1017.7983741909424</v>
      </c>
      <c r="F226">
        <v>1024.1288699847698</v>
      </c>
      <c r="G226">
        <v>17.665224499784237</v>
      </c>
      <c r="I226">
        <v>2.7</v>
      </c>
      <c r="J226">
        <v>29.355699999999999</v>
      </c>
      <c r="K226">
        <v>27.443280000000001</v>
      </c>
      <c r="L226">
        <v>26.229659999999999</v>
      </c>
      <c r="M226">
        <v>25.53349</v>
      </c>
      <c r="N226">
        <v>27.140532499999999</v>
      </c>
      <c r="O226">
        <v>1.6744051092726431</v>
      </c>
      <c r="Q226">
        <v>7.2</v>
      </c>
      <c r="R226">
        <v>1.5220499999999999</v>
      </c>
      <c r="S226">
        <v>1.56162</v>
      </c>
      <c r="T226">
        <v>1.54613</v>
      </c>
      <c r="U226">
        <v>1.5629299999999999</v>
      </c>
      <c r="V226">
        <v>1.5481824999999998</v>
      </c>
      <c r="W226">
        <v>1.9019073540352441E-2</v>
      </c>
    </row>
    <row r="227" spans="1:23" x14ac:dyDescent="0.25">
      <c r="A227">
        <v>2.7</v>
      </c>
      <c r="B227">
        <v>1093.0994468665615</v>
      </c>
      <c r="C227">
        <v>1175.857382444849</v>
      </c>
      <c r="D227">
        <v>1073.4124294168594</v>
      </c>
      <c r="E227">
        <v>1058.9150271383617</v>
      </c>
      <c r="F227">
        <v>1100.3210714666579</v>
      </c>
      <c r="G227">
        <v>52.269881901338849</v>
      </c>
      <c r="I227">
        <v>3.6</v>
      </c>
      <c r="J227">
        <v>29.526599999999998</v>
      </c>
      <c r="K227">
        <v>28.64753</v>
      </c>
      <c r="L227">
        <v>27.378699999999998</v>
      </c>
      <c r="M227">
        <v>29.814350000000001</v>
      </c>
      <c r="N227">
        <v>28.841795000000001</v>
      </c>
      <c r="O227">
        <v>1.0944111027245056</v>
      </c>
      <c r="Q227">
        <v>9</v>
      </c>
      <c r="R227">
        <v>1.63331</v>
      </c>
      <c r="S227">
        <v>1.671</v>
      </c>
      <c r="T227">
        <v>1.5190999999999999</v>
      </c>
      <c r="U227">
        <v>1.67028</v>
      </c>
      <c r="V227">
        <v>1.6234225</v>
      </c>
      <c r="W227">
        <v>7.1740714788280036E-2</v>
      </c>
    </row>
    <row r="228" spans="1:23" x14ac:dyDescent="0.25">
      <c r="A228">
        <v>3.15</v>
      </c>
      <c r="B228">
        <v>1174.9598381766912</v>
      </c>
      <c r="C228">
        <v>1222.5707433451464</v>
      </c>
      <c r="D228">
        <v>1147.824154575628</v>
      </c>
      <c r="E228">
        <v>1146.3966790555155</v>
      </c>
      <c r="F228">
        <v>1172.9378537882453</v>
      </c>
      <c r="G228">
        <v>35.602640309251285</v>
      </c>
      <c r="I228">
        <v>4.5</v>
      </c>
      <c r="J228">
        <v>30.255210000000002</v>
      </c>
      <c r="K228">
        <v>30.808250000000001</v>
      </c>
      <c r="L228">
        <v>26.982030000000002</v>
      </c>
      <c r="M228">
        <v>24.693010000000001</v>
      </c>
      <c r="N228">
        <v>28.184625</v>
      </c>
      <c r="O228">
        <v>2.8756645855117848</v>
      </c>
      <c r="Q228">
        <v>13.5</v>
      </c>
      <c r="R228">
        <v>1.5579499999999999</v>
      </c>
      <c r="S228">
        <v>1.64852</v>
      </c>
      <c r="T228">
        <v>1.498</v>
      </c>
      <c r="U228">
        <v>1.6239399999999999</v>
      </c>
      <c r="V228">
        <v>1.5821025</v>
      </c>
      <c r="W228">
        <v>6.7868093816854269E-2</v>
      </c>
    </row>
    <row r="229" spans="1:23" x14ac:dyDescent="0.25">
      <c r="A229">
        <v>3.6</v>
      </c>
      <c r="B229">
        <v>1231.6917723618726</v>
      </c>
      <c r="C229">
        <v>1317.8492917450067</v>
      </c>
      <c r="D229">
        <v>1205.1876522090206</v>
      </c>
      <c r="E229">
        <v>1235.792084404058</v>
      </c>
      <c r="F229">
        <v>1247.6302001799895</v>
      </c>
      <c r="G229">
        <v>48.738298304727955</v>
      </c>
      <c r="I229">
        <v>5.4</v>
      </c>
      <c r="J229">
        <v>28.96453</v>
      </c>
      <c r="K229">
        <v>28.774979999999999</v>
      </c>
      <c r="L229">
        <v>26.374829999999999</v>
      </c>
      <c r="M229">
        <v>29.653659999999999</v>
      </c>
      <c r="N229">
        <v>28.442</v>
      </c>
      <c r="O229">
        <v>1.4288952662575845</v>
      </c>
    </row>
    <row r="230" spans="1:23" x14ac:dyDescent="0.25">
      <c r="A230">
        <v>5.4</v>
      </c>
      <c r="B230">
        <v>1345.4594657273697</v>
      </c>
      <c r="C230">
        <v>1508.4423339311936</v>
      </c>
      <c r="D230">
        <v>1325.3510299810941</v>
      </c>
      <c r="E230">
        <v>1398.2217094944106</v>
      </c>
      <c r="F230">
        <v>1394.3686347835171</v>
      </c>
      <c r="G230">
        <v>82.022744025440062</v>
      </c>
      <c r="I230">
        <v>6.3</v>
      </c>
      <c r="J230">
        <v>28.15521</v>
      </c>
      <c r="K230">
        <v>29.129059999999999</v>
      </c>
      <c r="L230">
        <v>26.001249999999999</v>
      </c>
      <c r="M230">
        <v>29.835239999999999</v>
      </c>
      <c r="N230">
        <v>28.280189999999997</v>
      </c>
      <c r="O230">
        <v>1.6681275234425774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D7C2-B9B3-4CEF-8EC0-12EC261F424B}">
  <dimension ref="A1:R69"/>
  <sheetViews>
    <sheetView workbookViewId="0">
      <selection activeCell="I4" sqref="I4:I69"/>
    </sheetView>
  </sheetViews>
  <sheetFormatPr defaultColWidth="8.85546875" defaultRowHeight="15" x14ac:dyDescent="0.25"/>
  <sheetData>
    <row r="1" spans="1:18" s="28" customFormat="1" ht="18.75" x14ac:dyDescent="0.3">
      <c r="A1" s="55" t="s">
        <v>42</v>
      </c>
      <c r="B1" s="56"/>
      <c r="C1" s="56"/>
      <c r="D1" s="57"/>
      <c r="F1" s="55" t="s">
        <v>186</v>
      </c>
      <c r="G1" s="56"/>
      <c r="H1" s="56"/>
      <c r="I1" s="57"/>
      <c r="K1" s="55" t="s">
        <v>54</v>
      </c>
      <c r="L1" s="56"/>
      <c r="M1" s="56"/>
      <c r="N1" s="56"/>
      <c r="O1" s="56"/>
      <c r="P1" s="57"/>
      <c r="R1" s="54" t="s">
        <v>544</v>
      </c>
    </row>
    <row r="2" spans="1:18" ht="15.75" x14ac:dyDescent="0.25">
      <c r="A2" s="24"/>
      <c r="D2" s="25"/>
      <c r="F2" s="24"/>
      <c r="I2" s="25"/>
      <c r="K2" s="29"/>
      <c r="L2" s="58" t="s">
        <v>42</v>
      </c>
      <c r="M2" s="59"/>
      <c r="N2" s="58" t="s">
        <v>186</v>
      </c>
      <c r="O2" s="60"/>
      <c r="P2" s="30"/>
    </row>
    <row r="3" spans="1:18" s="34" customFormat="1" x14ac:dyDescent="0.25">
      <c r="A3" s="31" t="s">
        <v>112</v>
      </c>
      <c r="B3" s="32" t="s">
        <v>187</v>
      </c>
      <c r="C3" s="32" t="s">
        <v>184</v>
      </c>
      <c r="D3" s="33" t="s">
        <v>188</v>
      </c>
      <c r="F3" s="31" t="s">
        <v>112</v>
      </c>
      <c r="G3" s="32" t="s">
        <v>187</v>
      </c>
      <c r="H3" s="32" t="s">
        <v>184</v>
      </c>
      <c r="I3" s="33" t="s">
        <v>188</v>
      </c>
      <c r="K3" s="31" t="s">
        <v>112</v>
      </c>
      <c r="L3" s="31" t="s">
        <v>187</v>
      </c>
      <c r="M3" s="33" t="s">
        <v>184</v>
      </c>
      <c r="N3" s="31" t="s">
        <v>187</v>
      </c>
      <c r="O3" s="32" t="s">
        <v>184</v>
      </c>
      <c r="P3" s="35" t="s">
        <v>188</v>
      </c>
    </row>
    <row r="4" spans="1:18" x14ac:dyDescent="0.25">
      <c r="A4" s="29" t="s">
        <v>189</v>
      </c>
      <c r="B4" s="36">
        <v>4</v>
      </c>
      <c r="C4" s="36">
        <v>4.8921332360000003</v>
      </c>
      <c r="D4" s="37">
        <v>1.18</v>
      </c>
      <c r="F4" s="29" t="s">
        <v>190</v>
      </c>
      <c r="G4" s="36">
        <v>4</v>
      </c>
      <c r="H4" s="36">
        <v>2.1817039199999999</v>
      </c>
      <c r="I4" s="37">
        <v>1.1499999999999999</v>
      </c>
      <c r="K4" s="29" t="s">
        <v>191</v>
      </c>
      <c r="L4" s="29">
        <v>1</v>
      </c>
      <c r="M4" s="37">
        <v>6.840036392</v>
      </c>
      <c r="N4" s="29">
        <v>1</v>
      </c>
      <c r="O4" s="37">
        <v>4.4802883490000003</v>
      </c>
      <c r="P4" s="37">
        <v>0.54</v>
      </c>
    </row>
    <row r="5" spans="1:18" x14ac:dyDescent="0.25">
      <c r="A5" s="24" t="s">
        <v>192</v>
      </c>
      <c r="B5">
        <v>5</v>
      </c>
      <c r="C5">
        <v>4.590970993</v>
      </c>
      <c r="D5" s="25">
        <v>0.75</v>
      </c>
      <c r="F5" s="24" t="s">
        <v>193</v>
      </c>
      <c r="G5">
        <v>6</v>
      </c>
      <c r="H5">
        <v>1.9704493590000001</v>
      </c>
      <c r="I5" s="25">
        <v>1.55</v>
      </c>
      <c r="K5" s="24" t="s">
        <v>194</v>
      </c>
      <c r="L5" s="24">
        <v>2</v>
      </c>
      <c r="M5" s="25">
        <v>6.6506819730000002</v>
      </c>
      <c r="N5" s="24">
        <v>15</v>
      </c>
      <c r="O5" s="25">
        <v>1.049050941</v>
      </c>
      <c r="P5" s="25">
        <v>0.48</v>
      </c>
    </row>
    <row r="6" spans="1:18" x14ac:dyDescent="0.25">
      <c r="A6" s="24" t="s">
        <v>195</v>
      </c>
      <c r="B6">
        <v>6</v>
      </c>
      <c r="C6">
        <v>3.71441555</v>
      </c>
      <c r="D6" s="25">
        <v>1.03</v>
      </c>
      <c r="F6" s="24" t="s">
        <v>196</v>
      </c>
      <c r="G6">
        <v>5</v>
      </c>
      <c r="H6">
        <v>2.1374729669999999</v>
      </c>
      <c r="I6" s="25">
        <v>1.81</v>
      </c>
      <c r="K6" s="24" t="s">
        <v>43</v>
      </c>
      <c r="L6" s="24">
        <v>3</v>
      </c>
      <c r="M6" s="25">
        <v>5.627695084</v>
      </c>
      <c r="N6" s="24">
        <v>54</v>
      </c>
      <c r="O6" s="25">
        <v>-8.3835145E-2</v>
      </c>
      <c r="P6" s="25">
        <v>2.12</v>
      </c>
    </row>
    <row r="7" spans="1:18" x14ac:dyDescent="0.25">
      <c r="A7" s="24" t="s">
        <v>197</v>
      </c>
      <c r="B7">
        <v>8</v>
      </c>
      <c r="C7">
        <v>3.5448203089999999</v>
      </c>
      <c r="D7" s="25">
        <v>0.9</v>
      </c>
      <c r="F7" s="24" t="s">
        <v>198</v>
      </c>
      <c r="G7">
        <v>14</v>
      </c>
      <c r="H7">
        <v>1.147184398</v>
      </c>
      <c r="I7" s="25">
        <v>1.27</v>
      </c>
      <c r="K7" s="24" t="s">
        <v>199</v>
      </c>
      <c r="L7" s="24">
        <v>7</v>
      </c>
      <c r="M7" s="25">
        <v>3.579547882</v>
      </c>
      <c r="N7" s="24">
        <v>70</v>
      </c>
      <c r="O7" s="25">
        <v>-0.37200334000000002</v>
      </c>
      <c r="P7" s="25">
        <v>1.23</v>
      </c>
    </row>
    <row r="8" spans="1:18" x14ac:dyDescent="0.25">
      <c r="A8" s="24" t="s">
        <v>200</v>
      </c>
      <c r="B8">
        <v>10</v>
      </c>
      <c r="C8">
        <v>3.2363500599999999</v>
      </c>
      <c r="D8" s="25">
        <v>0.72</v>
      </c>
      <c r="F8" s="24" t="s">
        <v>201</v>
      </c>
      <c r="G8">
        <v>19</v>
      </c>
      <c r="H8">
        <v>0.77646433500000001</v>
      </c>
      <c r="I8" s="25">
        <v>1.47</v>
      </c>
      <c r="K8" s="24" t="s">
        <v>202</v>
      </c>
      <c r="L8" s="24">
        <v>9</v>
      </c>
      <c r="M8" s="25">
        <v>3.3889298440000002</v>
      </c>
      <c r="N8" s="24">
        <v>24</v>
      </c>
      <c r="O8" s="25">
        <v>0.48634898599999998</v>
      </c>
      <c r="P8" s="25">
        <v>0.78</v>
      </c>
    </row>
    <row r="9" spans="1:18" x14ac:dyDescent="0.25">
      <c r="A9" s="24" t="s">
        <v>203</v>
      </c>
      <c r="B9">
        <v>11</v>
      </c>
      <c r="C9">
        <v>3.1952333450000001</v>
      </c>
      <c r="D9" s="25">
        <v>0.37</v>
      </c>
      <c r="F9" s="24" t="s">
        <v>204</v>
      </c>
      <c r="G9">
        <v>12</v>
      </c>
      <c r="H9">
        <v>1.2457871760000001</v>
      </c>
      <c r="I9" s="25">
        <v>0.68</v>
      </c>
      <c r="K9" s="24" t="s">
        <v>205</v>
      </c>
      <c r="L9" s="24">
        <v>14</v>
      </c>
      <c r="M9" s="25">
        <v>3.0593576429999998</v>
      </c>
      <c r="N9" s="24">
        <v>16</v>
      </c>
      <c r="O9" s="25">
        <v>0.96471433299999998</v>
      </c>
      <c r="P9" s="25">
        <v>0.54</v>
      </c>
    </row>
    <row r="10" spans="1:18" x14ac:dyDescent="0.25">
      <c r="A10" s="24" t="s">
        <v>206</v>
      </c>
      <c r="B10">
        <v>12</v>
      </c>
      <c r="C10">
        <v>3.1572873590000001</v>
      </c>
      <c r="D10" s="25">
        <v>0.82</v>
      </c>
      <c r="F10" s="24" t="s">
        <v>207</v>
      </c>
      <c r="G10">
        <v>17</v>
      </c>
      <c r="H10">
        <v>0.94374672500000001</v>
      </c>
      <c r="I10" s="25">
        <v>1.33</v>
      </c>
      <c r="K10" s="24" t="s">
        <v>208</v>
      </c>
      <c r="L10" s="24">
        <v>15</v>
      </c>
      <c r="M10" s="25">
        <v>3.0075576310000001</v>
      </c>
      <c r="N10" s="24">
        <v>100</v>
      </c>
      <c r="O10" s="25">
        <v>-0.80360373200000002</v>
      </c>
      <c r="P10" s="25">
        <v>0.51</v>
      </c>
    </row>
    <row r="11" spans="1:18" x14ac:dyDescent="0.25">
      <c r="A11" s="24" t="s">
        <v>209</v>
      </c>
      <c r="B11">
        <v>13</v>
      </c>
      <c r="C11">
        <v>3.062207699</v>
      </c>
      <c r="D11" s="25">
        <v>0.45</v>
      </c>
      <c r="F11" s="24" t="s">
        <v>210</v>
      </c>
      <c r="G11">
        <v>21</v>
      </c>
      <c r="H11">
        <v>0.75100636300000001</v>
      </c>
      <c r="I11" s="25">
        <v>1.67</v>
      </c>
      <c r="K11" s="24" t="s">
        <v>211</v>
      </c>
      <c r="L11" s="24">
        <v>18</v>
      </c>
      <c r="M11" s="25">
        <v>2.6715660099999998</v>
      </c>
      <c r="N11" s="24">
        <v>109</v>
      </c>
      <c r="O11" s="25">
        <v>-0.88466429999999996</v>
      </c>
      <c r="P11" s="25">
        <v>0.96</v>
      </c>
    </row>
    <row r="12" spans="1:18" x14ac:dyDescent="0.25">
      <c r="A12" s="24" t="s">
        <v>212</v>
      </c>
      <c r="B12">
        <v>16</v>
      </c>
      <c r="C12">
        <v>2.918565273</v>
      </c>
      <c r="D12" s="25">
        <v>0.38</v>
      </c>
      <c r="F12" s="24" t="s">
        <v>213</v>
      </c>
      <c r="G12">
        <v>38</v>
      </c>
      <c r="H12">
        <v>0.13140178699999999</v>
      </c>
      <c r="I12" s="25">
        <v>1.55</v>
      </c>
      <c r="K12" s="24" t="s">
        <v>214</v>
      </c>
      <c r="L12" s="24">
        <v>20</v>
      </c>
      <c r="M12" s="25">
        <v>2.634437084</v>
      </c>
      <c r="N12" s="24">
        <v>98</v>
      </c>
      <c r="O12" s="25">
        <v>-0.78660719499999998</v>
      </c>
      <c r="P12" s="25">
        <v>0.95</v>
      </c>
    </row>
    <row r="13" spans="1:18" x14ac:dyDescent="0.25">
      <c r="A13" s="24" t="s">
        <v>215</v>
      </c>
      <c r="B13">
        <v>17</v>
      </c>
      <c r="C13">
        <v>2.9102988239999998</v>
      </c>
      <c r="D13" s="25">
        <v>0.49</v>
      </c>
      <c r="F13" s="24" t="s">
        <v>216</v>
      </c>
      <c r="G13">
        <v>39</v>
      </c>
      <c r="H13">
        <v>0.124601533</v>
      </c>
      <c r="I13" s="25">
        <v>1.44</v>
      </c>
      <c r="K13" s="24" t="s">
        <v>217</v>
      </c>
      <c r="L13" s="24">
        <v>23</v>
      </c>
      <c r="M13" s="25">
        <v>2.563618183</v>
      </c>
      <c r="N13" s="24">
        <v>43</v>
      </c>
      <c r="O13" s="25">
        <v>7.4403334000000002E-2</v>
      </c>
      <c r="P13" s="25">
        <v>0.76</v>
      </c>
    </row>
    <row r="14" spans="1:18" x14ac:dyDescent="0.25">
      <c r="A14" s="24" t="s">
        <v>218</v>
      </c>
      <c r="B14">
        <v>19</v>
      </c>
      <c r="C14">
        <v>2.6579556470000001</v>
      </c>
      <c r="D14" s="25">
        <v>0.49</v>
      </c>
      <c r="F14" s="24" t="s">
        <v>219</v>
      </c>
      <c r="G14">
        <v>18</v>
      </c>
      <c r="H14">
        <v>0.81995801499999998</v>
      </c>
      <c r="I14" s="25">
        <v>1.41</v>
      </c>
      <c r="K14" s="24" t="s">
        <v>220</v>
      </c>
      <c r="L14" s="24">
        <v>28</v>
      </c>
      <c r="M14" s="25">
        <v>2.2121098039999998</v>
      </c>
      <c r="N14" s="24">
        <v>71</v>
      </c>
      <c r="O14" s="25">
        <v>-0.37750425900000001</v>
      </c>
      <c r="P14" s="25">
        <v>0.6</v>
      </c>
    </row>
    <row r="15" spans="1:18" x14ac:dyDescent="0.25">
      <c r="A15" s="24" t="s">
        <v>221</v>
      </c>
      <c r="B15">
        <v>21</v>
      </c>
      <c r="C15">
        <v>2.6303386689999999</v>
      </c>
      <c r="D15" s="25">
        <v>0.7</v>
      </c>
      <c r="F15" s="24" t="s">
        <v>222</v>
      </c>
      <c r="G15">
        <v>31</v>
      </c>
      <c r="H15">
        <v>0.28208858599999997</v>
      </c>
      <c r="I15" s="25">
        <v>1.82</v>
      </c>
      <c r="K15" s="24" t="s">
        <v>223</v>
      </c>
      <c r="L15" s="24">
        <v>31</v>
      </c>
      <c r="M15" s="25">
        <v>2.0956332679999998</v>
      </c>
      <c r="N15" s="24">
        <v>28</v>
      </c>
      <c r="O15" s="25">
        <v>0.34861684599999998</v>
      </c>
      <c r="P15" s="25">
        <v>1.1299999999999999</v>
      </c>
    </row>
    <row r="16" spans="1:18" x14ac:dyDescent="0.25">
      <c r="A16" s="24" t="s">
        <v>224</v>
      </c>
      <c r="B16">
        <v>22</v>
      </c>
      <c r="C16">
        <v>2.6110591890000001</v>
      </c>
      <c r="D16" s="25">
        <v>0.77</v>
      </c>
      <c r="F16" s="24" t="s">
        <v>225</v>
      </c>
      <c r="G16">
        <v>10</v>
      </c>
      <c r="H16">
        <v>1.278356246</v>
      </c>
      <c r="I16" s="25">
        <v>1.78</v>
      </c>
      <c r="K16" s="24" t="s">
        <v>226</v>
      </c>
      <c r="L16" s="24">
        <v>33</v>
      </c>
      <c r="M16" s="25">
        <v>2.0208775999999999</v>
      </c>
      <c r="N16" s="24">
        <v>185</v>
      </c>
      <c r="O16" s="25">
        <v>-1.5736384830000001</v>
      </c>
      <c r="P16" s="25">
        <v>0.5</v>
      </c>
    </row>
    <row r="17" spans="1:16" x14ac:dyDescent="0.25">
      <c r="A17" s="24" t="s">
        <v>227</v>
      </c>
      <c r="B17">
        <v>24</v>
      </c>
      <c r="C17">
        <v>2.494880915</v>
      </c>
      <c r="D17" s="25">
        <v>1.03</v>
      </c>
      <c r="F17" s="24" t="s">
        <v>228</v>
      </c>
      <c r="G17">
        <v>36</v>
      </c>
      <c r="H17">
        <v>0.21421088999999999</v>
      </c>
      <c r="I17" s="25">
        <v>0.88</v>
      </c>
      <c r="K17" s="24" t="s">
        <v>229</v>
      </c>
      <c r="L17" s="24">
        <v>35</v>
      </c>
      <c r="M17" s="25">
        <v>1.941744804</v>
      </c>
      <c r="N17" s="24">
        <v>95</v>
      </c>
      <c r="O17" s="25">
        <v>-0.71889710399999995</v>
      </c>
      <c r="P17" s="25">
        <v>0.96</v>
      </c>
    </row>
    <row r="18" spans="1:16" x14ac:dyDescent="0.25">
      <c r="A18" s="24" t="s">
        <v>230</v>
      </c>
      <c r="B18">
        <v>25</v>
      </c>
      <c r="C18">
        <v>2.2909903530000002</v>
      </c>
      <c r="D18" s="25">
        <v>0.68</v>
      </c>
      <c r="F18" s="24" t="s">
        <v>231</v>
      </c>
      <c r="G18">
        <v>30</v>
      </c>
      <c r="H18">
        <v>0.28693385700000001</v>
      </c>
      <c r="I18" s="25">
        <v>1.91</v>
      </c>
      <c r="K18" s="24" t="s">
        <v>232</v>
      </c>
      <c r="L18" s="24">
        <v>36</v>
      </c>
      <c r="M18" s="25">
        <v>1.9333661790000001</v>
      </c>
      <c r="N18" s="24">
        <v>11</v>
      </c>
      <c r="O18" s="25">
        <v>1.2618222690000001</v>
      </c>
      <c r="P18" s="25">
        <v>1.1200000000000001</v>
      </c>
    </row>
    <row r="19" spans="1:16" x14ac:dyDescent="0.25">
      <c r="A19" s="24" t="s">
        <v>233</v>
      </c>
      <c r="B19">
        <v>26</v>
      </c>
      <c r="C19">
        <v>2.2759232520000001</v>
      </c>
      <c r="D19" s="25">
        <v>0.33</v>
      </c>
      <c r="F19" s="24" t="s">
        <v>234</v>
      </c>
      <c r="G19">
        <v>20</v>
      </c>
      <c r="H19">
        <v>0.76436904900000002</v>
      </c>
      <c r="I19" s="25">
        <v>1.56</v>
      </c>
      <c r="K19" s="24" t="s">
        <v>235</v>
      </c>
      <c r="L19" s="24">
        <v>42</v>
      </c>
      <c r="M19" s="25">
        <v>1.867267966</v>
      </c>
      <c r="N19" s="24">
        <v>32</v>
      </c>
      <c r="O19" s="25">
        <v>0.27992896499999997</v>
      </c>
      <c r="P19" s="25">
        <v>1.38</v>
      </c>
    </row>
    <row r="20" spans="1:16" x14ac:dyDescent="0.25">
      <c r="A20" s="24" t="s">
        <v>236</v>
      </c>
      <c r="B20">
        <v>27</v>
      </c>
      <c r="C20">
        <v>2.2164776329999998</v>
      </c>
      <c r="D20" s="25">
        <v>0.49</v>
      </c>
      <c r="F20" s="24" t="s">
        <v>237</v>
      </c>
      <c r="G20">
        <v>53</v>
      </c>
      <c r="H20">
        <v>-5.0786653000000001E-2</v>
      </c>
      <c r="I20" s="25">
        <v>0.8</v>
      </c>
      <c r="K20" s="24" t="s">
        <v>238</v>
      </c>
      <c r="L20" s="24">
        <v>43</v>
      </c>
      <c r="M20" s="25">
        <v>1.8585200310000001</v>
      </c>
      <c r="N20" s="24">
        <v>128</v>
      </c>
      <c r="O20" s="25">
        <v>-1.091934277</v>
      </c>
      <c r="P20" s="25">
        <v>0.89</v>
      </c>
    </row>
    <row r="21" spans="1:16" x14ac:dyDescent="0.25">
      <c r="A21" s="24" t="s">
        <v>239</v>
      </c>
      <c r="B21">
        <v>29</v>
      </c>
      <c r="C21">
        <v>2.2089591030000002</v>
      </c>
      <c r="D21" s="25">
        <v>0.43</v>
      </c>
      <c r="F21" s="24" t="s">
        <v>240</v>
      </c>
      <c r="G21">
        <v>67</v>
      </c>
      <c r="H21">
        <v>-0.30080875699999998</v>
      </c>
      <c r="I21" s="25">
        <v>1.88</v>
      </c>
      <c r="K21" s="24" t="s">
        <v>241</v>
      </c>
      <c r="L21" s="24">
        <v>44</v>
      </c>
      <c r="M21" s="25">
        <v>1.857915282</v>
      </c>
      <c r="N21" s="24">
        <v>168</v>
      </c>
      <c r="O21" s="25">
        <v>-1.4404032389999999</v>
      </c>
      <c r="P21" s="25">
        <v>1.22</v>
      </c>
    </row>
    <row r="22" spans="1:16" x14ac:dyDescent="0.25">
      <c r="A22" s="24" t="s">
        <v>242</v>
      </c>
      <c r="B22">
        <v>30</v>
      </c>
      <c r="C22">
        <v>2.1153271199999999</v>
      </c>
      <c r="D22" s="25">
        <v>0.78</v>
      </c>
      <c r="F22" s="24" t="s">
        <v>243</v>
      </c>
      <c r="G22">
        <v>49</v>
      </c>
      <c r="H22">
        <v>-7.1924000000000001E-4</v>
      </c>
      <c r="I22" s="25">
        <v>1.66</v>
      </c>
      <c r="K22" s="24" t="s">
        <v>244</v>
      </c>
      <c r="L22" s="24">
        <v>45</v>
      </c>
      <c r="M22" s="25">
        <v>1.8458658459999999</v>
      </c>
      <c r="N22" s="24">
        <v>72</v>
      </c>
      <c r="O22" s="25">
        <v>-0.398094271</v>
      </c>
      <c r="P22" s="25">
        <v>0.9</v>
      </c>
    </row>
    <row r="23" spans="1:16" x14ac:dyDescent="0.25">
      <c r="A23" s="24" t="s">
        <v>245</v>
      </c>
      <c r="B23">
        <v>32</v>
      </c>
      <c r="C23">
        <v>2.030417919</v>
      </c>
      <c r="D23" s="25">
        <v>1.08</v>
      </c>
      <c r="F23" s="24" t="s">
        <v>246</v>
      </c>
      <c r="G23">
        <v>65</v>
      </c>
      <c r="H23">
        <v>-0.291745545</v>
      </c>
      <c r="I23" s="25">
        <v>1.53</v>
      </c>
      <c r="K23" s="24" t="s">
        <v>247</v>
      </c>
      <c r="L23" s="24">
        <v>50</v>
      </c>
      <c r="M23" s="25">
        <v>1.716778278</v>
      </c>
      <c r="N23" s="24">
        <v>50</v>
      </c>
      <c r="O23" s="25">
        <v>-1.6206567000000002E-2</v>
      </c>
      <c r="P23" s="25">
        <v>1.1399999999999999</v>
      </c>
    </row>
    <row r="24" spans="1:16" x14ac:dyDescent="0.25">
      <c r="A24" s="24" t="s">
        <v>248</v>
      </c>
      <c r="B24">
        <v>34</v>
      </c>
      <c r="C24">
        <v>1.9786624909999999</v>
      </c>
      <c r="D24" s="25">
        <v>0.76</v>
      </c>
      <c r="F24" s="24" t="s">
        <v>249</v>
      </c>
      <c r="G24">
        <v>27</v>
      </c>
      <c r="H24">
        <v>0.39185922299999998</v>
      </c>
      <c r="I24" s="25">
        <v>1.17</v>
      </c>
      <c r="K24" s="24" t="s">
        <v>250</v>
      </c>
      <c r="L24" s="24">
        <v>51</v>
      </c>
      <c r="M24" s="25">
        <v>1.713226795</v>
      </c>
      <c r="N24" s="24">
        <v>91</v>
      </c>
      <c r="O24" s="25">
        <v>-0.64146043399999997</v>
      </c>
      <c r="P24" s="25">
        <v>0.43</v>
      </c>
    </row>
    <row r="25" spans="1:16" x14ac:dyDescent="0.25">
      <c r="A25" s="24" t="s">
        <v>251</v>
      </c>
      <c r="B25">
        <v>37</v>
      </c>
      <c r="C25">
        <v>1.9227886199999999</v>
      </c>
      <c r="D25" s="25">
        <v>0.47</v>
      </c>
      <c r="F25" s="24" t="s">
        <v>252</v>
      </c>
      <c r="G25">
        <v>61</v>
      </c>
      <c r="H25">
        <v>-0.25954233500000001</v>
      </c>
      <c r="I25" s="25">
        <v>1.42</v>
      </c>
      <c r="K25" s="24" t="s">
        <v>253</v>
      </c>
      <c r="L25" s="24">
        <v>53</v>
      </c>
      <c r="M25" s="25">
        <v>1.6448615790000001</v>
      </c>
      <c r="N25" s="24">
        <v>3</v>
      </c>
      <c r="O25" s="25">
        <v>3.135589145</v>
      </c>
      <c r="P25" s="25">
        <v>1.18</v>
      </c>
    </row>
    <row r="26" spans="1:16" x14ac:dyDescent="0.25">
      <c r="A26" s="24" t="s">
        <v>254</v>
      </c>
      <c r="B26">
        <v>39</v>
      </c>
      <c r="C26">
        <v>1.8781572580000001</v>
      </c>
      <c r="D26" s="25">
        <v>0.38</v>
      </c>
      <c r="F26" s="24" t="s">
        <v>255</v>
      </c>
      <c r="G26">
        <v>33</v>
      </c>
      <c r="H26">
        <v>0.27855690300000002</v>
      </c>
      <c r="I26" s="25">
        <v>0.91</v>
      </c>
      <c r="K26" s="24" t="s">
        <v>256</v>
      </c>
      <c r="L26" s="24">
        <v>56</v>
      </c>
      <c r="M26" s="25">
        <v>1.618040919</v>
      </c>
      <c r="N26" s="24">
        <v>13</v>
      </c>
      <c r="O26" s="25">
        <v>1.230452353</v>
      </c>
      <c r="P26" s="25">
        <v>1.2</v>
      </c>
    </row>
    <row r="27" spans="1:16" x14ac:dyDescent="0.25">
      <c r="A27" s="24" t="s">
        <v>257</v>
      </c>
      <c r="B27">
        <v>40</v>
      </c>
      <c r="C27">
        <v>1.875518322</v>
      </c>
      <c r="D27" s="25">
        <v>0.42</v>
      </c>
      <c r="F27" s="24" t="s">
        <v>258</v>
      </c>
      <c r="G27">
        <v>22</v>
      </c>
      <c r="H27">
        <v>0.55083654900000001</v>
      </c>
      <c r="I27" s="25">
        <v>1.6</v>
      </c>
      <c r="K27" s="24" t="s">
        <v>259</v>
      </c>
      <c r="L27" s="24">
        <v>61</v>
      </c>
      <c r="M27" s="25">
        <v>1.575317144</v>
      </c>
      <c r="N27" s="24">
        <v>90</v>
      </c>
      <c r="O27" s="25">
        <v>-0.61111198</v>
      </c>
      <c r="P27" s="25">
        <v>1.08</v>
      </c>
    </row>
    <row r="28" spans="1:16" x14ac:dyDescent="0.25">
      <c r="A28" s="24" t="s">
        <v>260</v>
      </c>
      <c r="B28">
        <v>41</v>
      </c>
      <c r="C28">
        <v>1.8701139689999999</v>
      </c>
      <c r="D28" s="25">
        <v>0.84</v>
      </c>
      <c r="F28" s="24" t="s">
        <v>261</v>
      </c>
      <c r="G28">
        <v>133</v>
      </c>
      <c r="H28">
        <v>-1.187717318</v>
      </c>
      <c r="I28" s="25">
        <v>1.25</v>
      </c>
      <c r="K28" s="24" t="s">
        <v>262</v>
      </c>
      <c r="L28" s="24">
        <v>65</v>
      </c>
      <c r="M28" s="25">
        <v>1.531407118</v>
      </c>
      <c r="N28" s="24">
        <v>110</v>
      </c>
      <c r="O28" s="25">
        <v>-0.90710813400000001</v>
      </c>
      <c r="P28" s="25">
        <v>1.01</v>
      </c>
    </row>
    <row r="29" spans="1:16" x14ac:dyDescent="0.25">
      <c r="A29" s="24" t="s">
        <v>263</v>
      </c>
      <c r="B29">
        <v>46</v>
      </c>
      <c r="C29">
        <v>1.812979221</v>
      </c>
      <c r="D29" s="25">
        <v>0.88</v>
      </c>
      <c r="F29" s="24" t="s">
        <v>264</v>
      </c>
      <c r="G29">
        <v>47</v>
      </c>
      <c r="H29">
        <v>3.0465372000000001E-2</v>
      </c>
      <c r="I29" s="25">
        <v>0.96</v>
      </c>
      <c r="K29" s="24" t="s">
        <v>265</v>
      </c>
      <c r="L29" s="24">
        <v>68</v>
      </c>
      <c r="M29" s="25">
        <v>1.495941639</v>
      </c>
      <c r="N29" s="24">
        <v>77</v>
      </c>
      <c r="O29" s="25">
        <v>-0.44351851799999997</v>
      </c>
      <c r="P29" s="25">
        <v>1.29</v>
      </c>
    </row>
    <row r="30" spans="1:16" x14ac:dyDescent="0.25">
      <c r="A30" s="24" t="s">
        <v>266</v>
      </c>
      <c r="B30">
        <v>47</v>
      </c>
      <c r="C30">
        <v>1.7630381580000001</v>
      </c>
      <c r="D30" s="25">
        <v>0.9</v>
      </c>
      <c r="F30" s="24" t="s">
        <v>267</v>
      </c>
      <c r="G30">
        <v>29</v>
      </c>
      <c r="H30">
        <v>0.28772003899999998</v>
      </c>
      <c r="I30" s="25">
        <v>1.4</v>
      </c>
      <c r="K30" s="24" t="s">
        <v>268</v>
      </c>
      <c r="L30" s="24">
        <v>69</v>
      </c>
      <c r="M30" s="25">
        <v>1.430412292</v>
      </c>
      <c r="N30" s="24">
        <v>151</v>
      </c>
      <c r="O30" s="25">
        <v>-1.301031974</v>
      </c>
      <c r="P30" s="25">
        <v>0.92</v>
      </c>
    </row>
    <row r="31" spans="1:16" x14ac:dyDescent="0.25">
      <c r="A31" s="24" t="s">
        <v>269</v>
      </c>
      <c r="B31">
        <v>48</v>
      </c>
      <c r="C31">
        <v>1.752344608</v>
      </c>
      <c r="D31" s="25">
        <v>0.91</v>
      </c>
      <c r="F31" s="24" t="s">
        <v>270</v>
      </c>
      <c r="G31">
        <v>82</v>
      </c>
      <c r="H31">
        <v>-0.50297950700000005</v>
      </c>
      <c r="I31" s="25">
        <v>1.87</v>
      </c>
      <c r="K31" s="24" t="s">
        <v>271</v>
      </c>
      <c r="L31" s="24">
        <v>74</v>
      </c>
      <c r="M31" s="25">
        <v>1.376702785</v>
      </c>
      <c r="N31" s="24">
        <v>8</v>
      </c>
      <c r="O31" s="25">
        <v>1.7205172390000001</v>
      </c>
      <c r="P31" s="25">
        <v>1.26</v>
      </c>
    </row>
    <row r="32" spans="1:16" x14ac:dyDescent="0.25">
      <c r="A32" s="24" t="s">
        <v>272</v>
      </c>
      <c r="B32">
        <v>49</v>
      </c>
      <c r="C32">
        <v>1.7248333689999999</v>
      </c>
      <c r="D32" s="25">
        <v>1.1000000000000001</v>
      </c>
      <c r="F32" s="24" t="s">
        <v>273</v>
      </c>
      <c r="G32">
        <v>35</v>
      </c>
      <c r="H32">
        <v>0.26739126200000002</v>
      </c>
      <c r="I32" s="25">
        <v>1.42</v>
      </c>
      <c r="K32" s="24" t="s">
        <v>274</v>
      </c>
      <c r="L32" s="24">
        <v>75</v>
      </c>
      <c r="M32" s="25">
        <v>1.3679350610000001</v>
      </c>
      <c r="N32" s="24">
        <v>26</v>
      </c>
      <c r="O32" s="25">
        <v>0.40885519999999997</v>
      </c>
      <c r="P32" s="25">
        <v>1.03</v>
      </c>
    </row>
    <row r="33" spans="1:16" x14ac:dyDescent="0.25">
      <c r="A33" s="24" t="s">
        <v>275</v>
      </c>
      <c r="B33">
        <v>52</v>
      </c>
      <c r="C33">
        <v>1.705918789</v>
      </c>
      <c r="D33" s="25">
        <v>0.87</v>
      </c>
      <c r="F33" s="24" t="s">
        <v>276</v>
      </c>
      <c r="G33">
        <v>40</v>
      </c>
      <c r="H33">
        <v>0.11012567700000001</v>
      </c>
      <c r="I33" s="25">
        <v>1.43</v>
      </c>
      <c r="K33" s="24" t="s">
        <v>277</v>
      </c>
      <c r="L33" s="24">
        <v>76</v>
      </c>
      <c r="M33" s="25">
        <v>1.3647885319999999</v>
      </c>
      <c r="N33" s="24">
        <v>103</v>
      </c>
      <c r="O33" s="25">
        <v>-0.86043248400000005</v>
      </c>
      <c r="P33" s="25">
        <v>1.08</v>
      </c>
    </row>
    <row r="34" spans="1:16" x14ac:dyDescent="0.25">
      <c r="A34" s="24" t="s">
        <v>278</v>
      </c>
      <c r="B34">
        <v>54</v>
      </c>
      <c r="C34">
        <v>1.635144114</v>
      </c>
      <c r="D34" s="25">
        <v>0.77</v>
      </c>
      <c r="F34" s="24" t="s">
        <v>279</v>
      </c>
      <c r="G34">
        <v>23</v>
      </c>
      <c r="H34">
        <v>0.52989225299999998</v>
      </c>
      <c r="I34" s="25">
        <v>1.67</v>
      </c>
      <c r="K34" s="24" t="s">
        <v>280</v>
      </c>
      <c r="L34" s="24">
        <v>79</v>
      </c>
      <c r="M34" s="25">
        <v>1.3303257230000001</v>
      </c>
      <c r="N34" s="24">
        <v>2</v>
      </c>
      <c r="O34" s="25">
        <v>3.551650634</v>
      </c>
      <c r="P34" s="25">
        <v>0.99</v>
      </c>
    </row>
    <row r="35" spans="1:16" x14ac:dyDescent="0.25">
      <c r="A35" s="24" t="s">
        <v>281</v>
      </c>
      <c r="B35">
        <v>55</v>
      </c>
      <c r="C35">
        <v>1.633493423</v>
      </c>
      <c r="D35" s="25">
        <v>0.59</v>
      </c>
      <c r="F35" s="24" t="s">
        <v>282</v>
      </c>
      <c r="G35">
        <v>57</v>
      </c>
      <c r="H35">
        <v>-0.19244297799999999</v>
      </c>
      <c r="I35" s="25">
        <v>1.43</v>
      </c>
      <c r="K35" s="24" t="s">
        <v>283</v>
      </c>
      <c r="L35" s="24">
        <v>86</v>
      </c>
      <c r="M35" s="25">
        <v>1.2985186580000001</v>
      </c>
      <c r="N35" s="24">
        <v>87</v>
      </c>
      <c r="O35" s="25">
        <v>-0.56980409300000001</v>
      </c>
      <c r="P35" s="25">
        <v>0.52</v>
      </c>
    </row>
    <row r="36" spans="1:16" x14ac:dyDescent="0.25">
      <c r="A36" s="24" t="s">
        <v>284</v>
      </c>
      <c r="B36">
        <v>57</v>
      </c>
      <c r="C36">
        <v>1.6163799759999999</v>
      </c>
      <c r="D36" s="25">
        <v>0.89</v>
      </c>
      <c r="F36" s="24" t="s">
        <v>285</v>
      </c>
      <c r="G36">
        <v>78</v>
      </c>
      <c r="H36">
        <v>-0.46025331800000002</v>
      </c>
      <c r="I36" s="25">
        <v>1.89</v>
      </c>
      <c r="K36" s="24" t="s">
        <v>286</v>
      </c>
      <c r="L36" s="24">
        <v>88</v>
      </c>
      <c r="M36" s="25">
        <v>1.2782092089999999</v>
      </c>
      <c r="N36" s="24">
        <v>140</v>
      </c>
      <c r="O36" s="25">
        <v>-1.2574980979999999</v>
      </c>
      <c r="P36" s="25">
        <v>1.21</v>
      </c>
    </row>
    <row r="37" spans="1:16" x14ac:dyDescent="0.25">
      <c r="A37" s="24" t="s">
        <v>287</v>
      </c>
      <c r="B37">
        <v>58</v>
      </c>
      <c r="C37">
        <v>1.6089596749999999</v>
      </c>
      <c r="D37" s="25">
        <v>0.67</v>
      </c>
      <c r="F37" s="24" t="s">
        <v>288</v>
      </c>
      <c r="G37">
        <v>62</v>
      </c>
      <c r="H37">
        <v>-0.26845337600000002</v>
      </c>
      <c r="I37" s="25">
        <v>0.64</v>
      </c>
      <c r="K37" s="24" t="s">
        <v>289</v>
      </c>
      <c r="L37" s="24">
        <v>98</v>
      </c>
      <c r="M37" s="25">
        <v>1.1605604890000001</v>
      </c>
      <c r="N37" s="24">
        <v>200</v>
      </c>
      <c r="O37" s="25">
        <v>-1.6716501420000001</v>
      </c>
      <c r="P37" s="25">
        <v>1.62</v>
      </c>
    </row>
    <row r="38" spans="1:16" x14ac:dyDescent="0.25">
      <c r="A38" s="24" t="s">
        <v>290</v>
      </c>
      <c r="B38">
        <v>59</v>
      </c>
      <c r="C38">
        <v>1.6019577979999999</v>
      </c>
      <c r="D38" s="25">
        <v>0.48</v>
      </c>
      <c r="F38" s="24" t="s">
        <v>291</v>
      </c>
      <c r="G38">
        <v>93</v>
      </c>
      <c r="H38">
        <v>-0.70901860900000002</v>
      </c>
      <c r="I38" s="25">
        <v>0.9</v>
      </c>
      <c r="K38" s="24" t="s">
        <v>292</v>
      </c>
      <c r="L38" s="24">
        <v>195</v>
      </c>
      <c r="M38" s="25">
        <v>0.57795584200000005</v>
      </c>
      <c r="N38" s="24">
        <v>7</v>
      </c>
      <c r="O38" s="25">
        <v>1.9369773400000001</v>
      </c>
      <c r="P38" s="25">
        <v>1.45</v>
      </c>
    </row>
    <row r="39" spans="1:16" x14ac:dyDescent="0.25">
      <c r="A39" s="24" t="s">
        <v>293</v>
      </c>
      <c r="B39">
        <v>60</v>
      </c>
      <c r="C39">
        <v>1.5932329890000001</v>
      </c>
      <c r="D39" s="25">
        <v>0.88</v>
      </c>
      <c r="F39" s="24" t="s">
        <v>294</v>
      </c>
      <c r="G39">
        <v>46</v>
      </c>
      <c r="H39">
        <v>3.4276701E-2</v>
      </c>
      <c r="I39" s="25">
        <v>1.41</v>
      </c>
      <c r="K39" s="24" t="s">
        <v>295</v>
      </c>
      <c r="L39" s="24">
        <v>187</v>
      </c>
      <c r="M39" s="25">
        <v>0.60685270999999996</v>
      </c>
      <c r="N39" s="24">
        <v>9</v>
      </c>
      <c r="O39" s="25">
        <v>1.377891609</v>
      </c>
      <c r="P39" s="25">
        <v>1.44</v>
      </c>
    </row>
    <row r="40" spans="1:16" x14ac:dyDescent="0.25">
      <c r="A40" s="24" t="s">
        <v>296</v>
      </c>
      <c r="B40">
        <v>62</v>
      </c>
      <c r="C40">
        <v>1.5688747169999999</v>
      </c>
      <c r="D40" s="25">
        <v>1.17</v>
      </c>
      <c r="F40" s="24" t="s">
        <v>297</v>
      </c>
      <c r="G40">
        <v>66</v>
      </c>
      <c r="H40">
        <v>-0.293878425</v>
      </c>
      <c r="I40" s="25">
        <v>1.74</v>
      </c>
      <c r="K40" s="24" t="s">
        <v>298</v>
      </c>
      <c r="L40" s="24">
        <v>105</v>
      </c>
      <c r="M40" s="25">
        <v>1.098231435</v>
      </c>
      <c r="N40" s="24">
        <v>42</v>
      </c>
      <c r="O40" s="25">
        <v>9.7770823000000007E-2</v>
      </c>
      <c r="P40" s="25">
        <v>1.67</v>
      </c>
    </row>
    <row r="41" spans="1:16" x14ac:dyDescent="0.25">
      <c r="A41" s="24" t="s">
        <v>299</v>
      </c>
      <c r="B41">
        <v>63</v>
      </c>
      <c r="C41">
        <v>1.5514390469999999</v>
      </c>
      <c r="D41" s="25">
        <v>0.48</v>
      </c>
      <c r="F41" s="24" t="s">
        <v>300</v>
      </c>
      <c r="G41">
        <v>59</v>
      </c>
      <c r="H41">
        <v>-0.21089145100000001</v>
      </c>
      <c r="I41" s="25">
        <v>1.1200000000000001</v>
      </c>
      <c r="K41" s="24" t="s">
        <v>301</v>
      </c>
      <c r="L41" s="24">
        <v>186</v>
      </c>
      <c r="M41" s="25">
        <v>0.60806608200000001</v>
      </c>
      <c r="N41" s="24">
        <v>51</v>
      </c>
      <c r="O41" s="25">
        <v>-2.1354504E-2</v>
      </c>
      <c r="P41" s="25">
        <v>2</v>
      </c>
    </row>
    <row r="42" spans="1:16" x14ac:dyDescent="0.25">
      <c r="A42" s="24" t="s">
        <v>302</v>
      </c>
      <c r="B42">
        <v>66</v>
      </c>
      <c r="C42">
        <v>1.5261694189999999</v>
      </c>
      <c r="D42" s="25">
        <v>1.1000000000000001</v>
      </c>
      <c r="F42" s="24" t="s">
        <v>303</v>
      </c>
      <c r="G42">
        <v>37</v>
      </c>
      <c r="H42">
        <v>0.16265210199999999</v>
      </c>
      <c r="I42" s="25">
        <v>1.7</v>
      </c>
      <c r="K42" s="24" t="s">
        <v>304</v>
      </c>
      <c r="L42" s="24">
        <v>160</v>
      </c>
      <c r="M42" s="25">
        <v>0.722776949</v>
      </c>
      <c r="N42" s="24">
        <v>74</v>
      </c>
      <c r="O42" s="25">
        <v>-0.41322302100000002</v>
      </c>
      <c r="P42" s="25">
        <v>1.53</v>
      </c>
    </row>
    <row r="43" spans="1:16" x14ac:dyDescent="0.25">
      <c r="A43" s="24" t="s">
        <v>305</v>
      </c>
      <c r="B43">
        <v>67</v>
      </c>
      <c r="C43">
        <v>1.5173420909999999</v>
      </c>
      <c r="D43" s="25">
        <v>1.24</v>
      </c>
      <c r="F43" s="24" t="s">
        <v>306</v>
      </c>
      <c r="G43">
        <v>156</v>
      </c>
      <c r="H43">
        <v>-1.320037847</v>
      </c>
      <c r="I43" s="25">
        <v>1.62</v>
      </c>
      <c r="K43" s="24" t="s">
        <v>307</v>
      </c>
      <c r="L43" s="24">
        <v>149</v>
      </c>
      <c r="M43" s="25">
        <v>0.78251028099999997</v>
      </c>
      <c r="N43" s="24">
        <v>48</v>
      </c>
      <c r="O43" s="25">
        <v>9.1177140000000007E-3</v>
      </c>
      <c r="P43" s="25">
        <v>1.73</v>
      </c>
    </row>
    <row r="44" spans="1:16" x14ac:dyDescent="0.25">
      <c r="A44" s="24" t="s">
        <v>308</v>
      </c>
      <c r="B44">
        <v>70</v>
      </c>
      <c r="C44">
        <v>1.429351091</v>
      </c>
      <c r="D44" s="25">
        <v>1.1000000000000001</v>
      </c>
      <c r="F44" s="24" t="s">
        <v>309</v>
      </c>
      <c r="G44">
        <v>89</v>
      </c>
      <c r="H44">
        <v>-0.58068473700000001</v>
      </c>
      <c r="I44" s="25">
        <v>1.1299999999999999</v>
      </c>
      <c r="K44" s="24" t="s">
        <v>310</v>
      </c>
      <c r="L44" s="24">
        <v>174</v>
      </c>
      <c r="M44" s="25">
        <v>0.66661512899999997</v>
      </c>
      <c r="N44" s="24">
        <v>45</v>
      </c>
      <c r="O44" s="25">
        <v>6.2200076999999999E-2</v>
      </c>
      <c r="P44" s="25">
        <v>1.31</v>
      </c>
    </row>
    <row r="45" spans="1:16" x14ac:dyDescent="0.25">
      <c r="A45" s="24" t="s">
        <v>311</v>
      </c>
      <c r="B45">
        <v>71</v>
      </c>
      <c r="C45">
        <v>1.411438942</v>
      </c>
      <c r="D45" s="25">
        <v>0.47</v>
      </c>
      <c r="F45" s="24" t="s">
        <v>312</v>
      </c>
      <c r="G45">
        <v>101</v>
      </c>
      <c r="H45">
        <v>-0.83033238799999998</v>
      </c>
      <c r="I45" s="25">
        <v>1.7</v>
      </c>
      <c r="K45" s="24" t="s">
        <v>313</v>
      </c>
      <c r="L45" s="24">
        <v>104</v>
      </c>
      <c r="M45" s="25">
        <v>1.099027634</v>
      </c>
      <c r="N45" s="24">
        <v>56</v>
      </c>
      <c r="O45" s="25">
        <v>-0.187670433</v>
      </c>
      <c r="P45" s="25">
        <v>1.54</v>
      </c>
    </row>
    <row r="46" spans="1:16" x14ac:dyDescent="0.25">
      <c r="A46" s="24" t="s">
        <v>314</v>
      </c>
      <c r="B46">
        <v>72</v>
      </c>
      <c r="C46">
        <v>1.411071301</v>
      </c>
      <c r="D46" s="25">
        <v>1.01</v>
      </c>
      <c r="F46" s="24" t="s">
        <v>315</v>
      </c>
      <c r="G46">
        <v>55</v>
      </c>
      <c r="H46">
        <v>-0.14812099500000001</v>
      </c>
      <c r="I46" s="25">
        <v>0.7</v>
      </c>
      <c r="K46" s="24" t="s">
        <v>316</v>
      </c>
      <c r="L46" s="24">
        <v>119</v>
      </c>
      <c r="M46" s="25">
        <v>0.99079704300000004</v>
      </c>
      <c r="N46" s="24">
        <v>79</v>
      </c>
      <c r="O46" s="25">
        <v>-0.471588232</v>
      </c>
      <c r="P46" s="25">
        <v>1.41</v>
      </c>
    </row>
    <row r="47" spans="1:16" x14ac:dyDescent="0.25">
      <c r="A47" s="24" t="s">
        <v>317</v>
      </c>
      <c r="B47">
        <v>73</v>
      </c>
      <c r="C47">
        <v>1.3950665</v>
      </c>
      <c r="D47" s="25">
        <v>0.9</v>
      </c>
      <c r="F47" s="24" t="s">
        <v>318</v>
      </c>
      <c r="G47">
        <v>41</v>
      </c>
      <c r="H47">
        <v>0.10684444899999999</v>
      </c>
      <c r="I47" s="25">
        <v>1.44</v>
      </c>
      <c r="K47" s="24" t="s">
        <v>319</v>
      </c>
      <c r="L47" s="24">
        <v>183</v>
      </c>
      <c r="M47" s="25">
        <v>0.61799836200000002</v>
      </c>
      <c r="N47" s="24">
        <v>135</v>
      </c>
      <c r="O47" s="25">
        <v>-1.206067821</v>
      </c>
      <c r="P47" s="25">
        <v>1.46</v>
      </c>
    </row>
    <row r="48" spans="1:16" x14ac:dyDescent="0.25">
      <c r="A48" s="24" t="s">
        <v>320</v>
      </c>
      <c r="B48">
        <v>77</v>
      </c>
      <c r="C48">
        <v>1.3369462489999999</v>
      </c>
      <c r="D48" s="25">
        <v>0.56999999999999995</v>
      </c>
      <c r="F48" s="24" t="s">
        <v>321</v>
      </c>
      <c r="G48">
        <v>84</v>
      </c>
      <c r="H48">
        <v>-0.53847330000000004</v>
      </c>
      <c r="I48" s="25">
        <v>0.52</v>
      </c>
      <c r="K48" s="24" t="s">
        <v>322</v>
      </c>
      <c r="L48" s="24">
        <v>170</v>
      </c>
      <c r="M48" s="25">
        <v>0.68020498799999995</v>
      </c>
      <c r="N48" s="24">
        <v>69</v>
      </c>
      <c r="O48" s="25">
        <v>-0.32092314799999999</v>
      </c>
      <c r="P48" s="25">
        <v>1.36</v>
      </c>
    </row>
    <row r="49" spans="1:16" x14ac:dyDescent="0.25">
      <c r="A49" s="24" t="s">
        <v>323</v>
      </c>
      <c r="B49">
        <v>78</v>
      </c>
      <c r="C49">
        <v>1.334052086</v>
      </c>
      <c r="D49" s="25">
        <v>0.76</v>
      </c>
      <c r="F49" s="24" t="s">
        <v>324</v>
      </c>
      <c r="G49">
        <v>63</v>
      </c>
      <c r="H49">
        <v>-0.287590705</v>
      </c>
      <c r="I49" s="25">
        <v>1.61</v>
      </c>
      <c r="K49" s="26" t="s">
        <v>325</v>
      </c>
      <c r="L49" s="26">
        <v>114</v>
      </c>
      <c r="M49" s="27">
        <v>1.020150661</v>
      </c>
      <c r="N49" s="26">
        <v>104</v>
      </c>
      <c r="O49" s="27">
        <v>-0.86477817400000001</v>
      </c>
      <c r="P49" s="27">
        <v>1.63</v>
      </c>
    </row>
    <row r="50" spans="1:16" x14ac:dyDescent="0.25">
      <c r="A50" s="24" t="s">
        <v>326</v>
      </c>
      <c r="B50">
        <v>80</v>
      </c>
      <c r="C50">
        <v>1.3218641280000001</v>
      </c>
      <c r="D50" s="25">
        <v>1.08</v>
      </c>
      <c r="F50" s="24" t="s">
        <v>327</v>
      </c>
      <c r="G50">
        <v>44</v>
      </c>
      <c r="H50">
        <v>6.4130992999999997E-2</v>
      </c>
      <c r="I50" s="25">
        <v>1.8</v>
      </c>
    </row>
    <row r="51" spans="1:16" x14ac:dyDescent="0.25">
      <c r="A51" s="24" t="s">
        <v>328</v>
      </c>
      <c r="B51">
        <v>81</v>
      </c>
      <c r="C51">
        <v>1.3204369540000001</v>
      </c>
      <c r="D51" s="25">
        <v>0.88</v>
      </c>
      <c r="F51" s="24" t="s">
        <v>329</v>
      </c>
      <c r="G51">
        <v>119</v>
      </c>
      <c r="H51">
        <v>-1.0063487010000001</v>
      </c>
      <c r="I51" s="25">
        <v>1.36</v>
      </c>
    </row>
    <row r="52" spans="1:16" x14ac:dyDescent="0.25">
      <c r="A52" s="24" t="s">
        <v>330</v>
      </c>
      <c r="B52">
        <v>82</v>
      </c>
      <c r="C52">
        <v>1.3135644200000001</v>
      </c>
      <c r="D52" s="25">
        <v>1.0900000000000001</v>
      </c>
      <c r="F52" s="24" t="s">
        <v>331</v>
      </c>
      <c r="G52">
        <v>52</v>
      </c>
      <c r="H52">
        <v>-2.7086391000000001E-2</v>
      </c>
      <c r="I52" s="25">
        <v>1.43</v>
      </c>
    </row>
    <row r="53" spans="1:16" x14ac:dyDescent="0.25">
      <c r="A53" s="24" t="s">
        <v>332</v>
      </c>
      <c r="B53">
        <v>83</v>
      </c>
      <c r="C53">
        <v>1.303484917</v>
      </c>
      <c r="D53" s="25">
        <v>0.67</v>
      </c>
      <c r="F53" s="24" t="s">
        <v>333</v>
      </c>
      <c r="G53">
        <v>112</v>
      </c>
      <c r="H53">
        <v>-0.92650919300000001</v>
      </c>
      <c r="I53" s="25">
        <v>1.64</v>
      </c>
    </row>
    <row r="54" spans="1:16" x14ac:dyDescent="0.25">
      <c r="A54" s="24" t="s">
        <v>334</v>
      </c>
      <c r="B54">
        <v>84</v>
      </c>
      <c r="C54">
        <v>1.3027172090000001</v>
      </c>
      <c r="D54" s="25">
        <v>0.54</v>
      </c>
      <c r="F54" s="24" t="s">
        <v>335</v>
      </c>
      <c r="G54">
        <v>94</v>
      </c>
      <c r="H54">
        <v>-0.71136168200000005</v>
      </c>
      <c r="I54" s="25">
        <v>1.52</v>
      </c>
    </row>
    <row r="55" spans="1:16" x14ac:dyDescent="0.25">
      <c r="A55" s="24" t="s">
        <v>336</v>
      </c>
      <c r="B55">
        <v>85</v>
      </c>
      <c r="C55">
        <v>1.2985877990000001</v>
      </c>
      <c r="D55" s="25">
        <v>1</v>
      </c>
      <c r="F55" s="24" t="s">
        <v>337</v>
      </c>
      <c r="G55">
        <v>83</v>
      </c>
      <c r="H55">
        <v>-0.53002542100000005</v>
      </c>
      <c r="I55" s="25">
        <v>1.64</v>
      </c>
    </row>
    <row r="56" spans="1:16" x14ac:dyDescent="0.25">
      <c r="A56" s="24" t="s">
        <v>338</v>
      </c>
      <c r="B56">
        <v>87</v>
      </c>
      <c r="C56">
        <v>1.298148394</v>
      </c>
      <c r="D56" s="25">
        <v>1.38</v>
      </c>
      <c r="F56" s="24" t="s">
        <v>339</v>
      </c>
      <c r="G56">
        <v>88</v>
      </c>
      <c r="H56">
        <v>-0.57611335799999996</v>
      </c>
      <c r="I56" s="25">
        <v>1.57</v>
      </c>
    </row>
    <row r="57" spans="1:16" x14ac:dyDescent="0.25">
      <c r="A57" s="24" t="s">
        <v>340</v>
      </c>
      <c r="B57">
        <v>89</v>
      </c>
      <c r="C57">
        <v>1.272731066</v>
      </c>
      <c r="D57" s="25">
        <v>0.91</v>
      </c>
      <c r="F57" s="24" t="s">
        <v>341</v>
      </c>
      <c r="G57">
        <v>106</v>
      </c>
      <c r="H57">
        <v>-0.87756258399999998</v>
      </c>
      <c r="I57" s="25">
        <v>1.82</v>
      </c>
    </row>
    <row r="58" spans="1:16" x14ac:dyDescent="0.25">
      <c r="A58" s="24" t="s">
        <v>342</v>
      </c>
      <c r="B58">
        <v>90</v>
      </c>
      <c r="C58">
        <v>1.255667686</v>
      </c>
      <c r="D58" s="25">
        <v>0.86</v>
      </c>
      <c r="F58" s="24" t="s">
        <v>343</v>
      </c>
      <c r="G58">
        <v>85</v>
      </c>
      <c r="H58">
        <v>-0.53972357800000004</v>
      </c>
      <c r="I58" s="25">
        <v>1.76</v>
      </c>
    </row>
    <row r="59" spans="1:16" x14ac:dyDescent="0.25">
      <c r="A59" s="24" t="s">
        <v>344</v>
      </c>
      <c r="B59">
        <v>91</v>
      </c>
      <c r="C59">
        <v>1.245120883</v>
      </c>
      <c r="D59" s="25">
        <v>0.6</v>
      </c>
      <c r="F59" s="24" t="s">
        <v>345</v>
      </c>
      <c r="G59">
        <v>99</v>
      </c>
      <c r="H59">
        <v>-0.79274899899999995</v>
      </c>
      <c r="I59" s="25">
        <v>0.89</v>
      </c>
    </row>
    <row r="60" spans="1:16" x14ac:dyDescent="0.25">
      <c r="A60" s="24" t="s">
        <v>346</v>
      </c>
      <c r="B60">
        <v>92</v>
      </c>
      <c r="C60">
        <v>1.2365229129999999</v>
      </c>
      <c r="D60" s="25">
        <v>1.73</v>
      </c>
      <c r="F60" s="24" t="s">
        <v>347</v>
      </c>
      <c r="G60">
        <v>96</v>
      </c>
      <c r="H60">
        <v>-0.76809032700000002</v>
      </c>
      <c r="I60" s="25">
        <v>1.64</v>
      </c>
    </row>
    <row r="61" spans="1:16" x14ac:dyDescent="0.25">
      <c r="A61" s="24" t="s">
        <v>348</v>
      </c>
      <c r="B61">
        <v>93</v>
      </c>
      <c r="C61">
        <v>1.204701662</v>
      </c>
      <c r="D61" s="25">
        <v>1.42</v>
      </c>
      <c r="F61" s="24" t="s">
        <v>349</v>
      </c>
      <c r="G61">
        <v>177</v>
      </c>
      <c r="H61">
        <v>-1.5111659399999999</v>
      </c>
      <c r="I61" s="25">
        <v>1.85</v>
      </c>
    </row>
    <row r="62" spans="1:16" x14ac:dyDescent="0.25">
      <c r="A62" s="24" t="s">
        <v>350</v>
      </c>
      <c r="B62">
        <v>94</v>
      </c>
      <c r="C62">
        <v>1.200119376</v>
      </c>
      <c r="D62" s="25">
        <v>1.58</v>
      </c>
      <c r="F62" s="24" t="s">
        <v>351</v>
      </c>
      <c r="G62">
        <v>194</v>
      </c>
      <c r="H62">
        <v>-1.627188028</v>
      </c>
      <c r="I62" s="25">
        <v>1.71</v>
      </c>
    </row>
    <row r="63" spans="1:16" x14ac:dyDescent="0.25">
      <c r="A63" s="24" t="s">
        <v>352</v>
      </c>
      <c r="B63">
        <v>95</v>
      </c>
      <c r="C63">
        <v>1.1972377299999999</v>
      </c>
      <c r="D63" s="25">
        <v>1.78</v>
      </c>
      <c r="F63" s="24" t="s">
        <v>353</v>
      </c>
      <c r="G63">
        <v>64</v>
      </c>
      <c r="H63">
        <v>-0.29079030300000003</v>
      </c>
      <c r="I63" s="25">
        <v>1.55</v>
      </c>
    </row>
    <row r="64" spans="1:16" x14ac:dyDescent="0.25">
      <c r="A64" s="24" t="s">
        <v>354</v>
      </c>
      <c r="B64">
        <v>96</v>
      </c>
      <c r="C64">
        <v>1.1663061379999999</v>
      </c>
      <c r="D64" s="25">
        <v>1.2</v>
      </c>
      <c r="F64" s="24" t="s">
        <v>355</v>
      </c>
      <c r="G64">
        <v>97</v>
      </c>
      <c r="H64">
        <v>-0.78331470800000003</v>
      </c>
      <c r="I64" s="25">
        <v>1.05</v>
      </c>
    </row>
    <row r="65" spans="1:9" x14ac:dyDescent="0.25">
      <c r="A65" s="24" t="s">
        <v>356</v>
      </c>
      <c r="B65">
        <v>97</v>
      </c>
      <c r="C65">
        <v>1.1633789539999999</v>
      </c>
      <c r="D65" s="25">
        <v>0.44</v>
      </c>
      <c r="F65" s="24" t="s">
        <v>357</v>
      </c>
      <c r="G65">
        <v>111</v>
      </c>
      <c r="H65">
        <v>-0.91583398100000002</v>
      </c>
      <c r="I65" s="25">
        <v>1.36</v>
      </c>
    </row>
    <row r="66" spans="1:9" x14ac:dyDescent="0.25">
      <c r="A66" s="24" t="s">
        <v>358</v>
      </c>
      <c r="B66">
        <v>99</v>
      </c>
      <c r="C66">
        <v>1.156554699</v>
      </c>
      <c r="D66" s="25">
        <v>1.19</v>
      </c>
      <c r="F66" s="24" t="s">
        <v>359</v>
      </c>
      <c r="G66">
        <v>125</v>
      </c>
      <c r="H66">
        <v>-1.068227775</v>
      </c>
      <c r="I66" s="25">
        <v>1.31</v>
      </c>
    </row>
    <row r="67" spans="1:9" x14ac:dyDescent="0.25">
      <c r="A67" s="26" t="s">
        <v>360</v>
      </c>
      <c r="B67" s="23">
        <v>100</v>
      </c>
      <c r="C67" s="23">
        <v>1.150864959</v>
      </c>
      <c r="D67" s="27">
        <v>1.3</v>
      </c>
      <c r="F67" s="24" t="s">
        <v>361</v>
      </c>
      <c r="G67">
        <v>121</v>
      </c>
      <c r="H67">
        <v>-1.0159798149999999</v>
      </c>
      <c r="I67" s="25">
        <v>0.47</v>
      </c>
    </row>
    <row r="68" spans="1:9" x14ac:dyDescent="0.25">
      <c r="F68" s="24" t="s">
        <v>362</v>
      </c>
      <c r="G68">
        <v>116</v>
      </c>
      <c r="H68">
        <v>-0.96869357599999995</v>
      </c>
      <c r="I68" s="25">
        <v>1.54</v>
      </c>
    </row>
    <row r="69" spans="1:9" x14ac:dyDescent="0.25">
      <c r="F69" s="26" t="s">
        <v>363</v>
      </c>
      <c r="G69" s="23">
        <v>120</v>
      </c>
      <c r="H69" s="23">
        <v>-1.0139649159999999</v>
      </c>
      <c r="I69" s="27">
        <v>0.79</v>
      </c>
    </row>
  </sheetData>
  <mergeCells count="5">
    <mergeCell ref="A1:D1"/>
    <mergeCell ref="F1:I1"/>
    <mergeCell ref="K1:P1"/>
    <mergeCell ref="L2:M2"/>
    <mergeCell ref="N2:O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12C2-F2AF-4821-9C11-88CF868ECB45}">
  <dimension ref="A1:R76"/>
  <sheetViews>
    <sheetView workbookViewId="0">
      <selection activeCell="R24" sqref="R24"/>
    </sheetView>
  </sheetViews>
  <sheetFormatPr defaultColWidth="8.85546875" defaultRowHeight="15" x14ac:dyDescent="0.25"/>
  <cols>
    <col min="1" max="1" width="9.140625" style="50"/>
    <col min="6" max="6" width="9.140625" style="50"/>
  </cols>
  <sheetData>
    <row r="1" spans="1:18" s="28" customFormat="1" ht="18.75" x14ac:dyDescent="0.3">
      <c r="A1" s="55" t="s">
        <v>42</v>
      </c>
      <c r="B1" s="56"/>
      <c r="C1" s="56"/>
      <c r="D1" s="57"/>
      <c r="F1" s="55" t="s">
        <v>186</v>
      </c>
      <c r="G1" s="56"/>
      <c r="H1" s="56"/>
      <c r="I1" s="57"/>
      <c r="K1" s="55" t="s">
        <v>54</v>
      </c>
      <c r="L1" s="56"/>
      <c r="M1" s="56"/>
      <c r="N1" s="56"/>
      <c r="O1" s="56"/>
      <c r="P1" s="57"/>
      <c r="R1" s="54" t="s">
        <v>545</v>
      </c>
    </row>
    <row r="2" spans="1:18" ht="15.75" x14ac:dyDescent="0.25">
      <c r="A2" s="38"/>
      <c r="D2" s="25"/>
      <c r="F2" s="38"/>
      <c r="I2" s="25"/>
      <c r="K2" s="29"/>
      <c r="L2" s="58" t="s">
        <v>42</v>
      </c>
      <c r="M2" s="59"/>
      <c r="N2" s="58" t="s">
        <v>186</v>
      </c>
      <c r="O2" s="60"/>
      <c r="P2" s="30"/>
    </row>
    <row r="3" spans="1:18" s="34" customFormat="1" x14ac:dyDescent="0.25">
      <c r="A3" s="31" t="s">
        <v>112</v>
      </c>
      <c r="B3" s="32" t="s">
        <v>187</v>
      </c>
      <c r="C3" s="32" t="s">
        <v>184</v>
      </c>
      <c r="D3" s="33" t="s">
        <v>188</v>
      </c>
      <c r="F3" s="31" t="s">
        <v>112</v>
      </c>
      <c r="G3" s="32" t="s">
        <v>187</v>
      </c>
      <c r="H3" s="32" t="s">
        <v>184</v>
      </c>
      <c r="I3" s="33" t="s">
        <v>188</v>
      </c>
      <c r="K3" s="31" t="s">
        <v>112</v>
      </c>
      <c r="L3" s="31" t="s">
        <v>187</v>
      </c>
      <c r="M3" s="33" t="s">
        <v>184</v>
      </c>
      <c r="N3" s="31" t="s">
        <v>187</v>
      </c>
      <c r="O3" s="32" t="s">
        <v>184</v>
      </c>
      <c r="P3" s="35" t="s">
        <v>188</v>
      </c>
    </row>
    <row r="4" spans="1:18" x14ac:dyDescent="0.25">
      <c r="A4" s="39" t="s">
        <v>364</v>
      </c>
      <c r="B4" s="9">
        <v>3</v>
      </c>
      <c r="C4" s="12">
        <v>4.6723852160000003</v>
      </c>
      <c r="D4" s="40">
        <v>1</v>
      </c>
      <c r="E4" s="9"/>
      <c r="F4" s="38" t="s">
        <v>365</v>
      </c>
      <c r="G4" s="9">
        <v>2</v>
      </c>
      <c r="H4" s="9">
        <v>2.9495300530000002</v>
      </c>
      <c r="I4" s="41">
        <v>1.59</v>
      </c>
      <c r="K4" s="42" t="s">
        <v>366</v>
      </c>
      <c r="L4" s="29">
        <v>167</v>
      </c>
      <c r="M4" s="36">
        <v>1.2191925050000001</v>
      </c>
      <c r="N4" s="29">
        <v>1</v>
      </c>
      <c r="O4" s="36">
        <v>3.1246180840000002</v>
      </c>
      <c r="P4" s="43">
        <v>1.01</v>
      </c>
    </row>
    <row r="5" spans="1:18" x14ac:dyDescent="0.25">
      <c r="A5" s="39" t="s">
        <v>367</v>
      </c>
      <c r="B5" s="9">
        <v>5</v>
      </c>
      <c r="C5" s="12">
        <v>4.6063566209999998</v>
      </c>
      <c r="D5" s="40">
        <v>1.24</v>
      </c>
      <c r="E5" s="9"/>
      <c r="F5" s="38" t="s">
        <v>368</v>
      </c>
      <c r="G5" s="9">
        <v>4</v>
      </c>
      <c r="H5" s="9">
        <v>2.1976249870000002</v>
      </c>
      <c r="I5" s="41">
        <v>0</v>
      </c>
      <c r="K5" s="44" t="s">
        <v>369</v>
      </c>
      <c r="L5" s="24">
        <v>43</v>
      </c>
      <c r="M5">
        <v>2.518723488</v>
      </c>
      <c r="N5" s="24">
        <v>3</v>
      </c>
      <c r="O5">
        <v>2.3937434400000002</v>
      </c>
      <c r="P5" s="45">
        <v>1.38</v>
      </c>
    </row>
    <row r="6" spans="1:18" x14ac:dyDescent="0.25">
      <c r="A6" s="39" t="s">
        <v>370</v>
      </c>
      <c r="B6" s="9">
        <v>8</v>
      </c>
      <c r="C6" s="12">
        <v>4.2121071819999996</v>
      </c>
      <c r="D6" s="40">
        <v>1.01</v>
      </c>
      <c r="E6" s="9"/>
      <c r="F6" s="38" t="s">
        <v>371</v>
      </c>
      <c r="G6" s="9">
        <v>6</v>
      </c>
      <c r="H6" s="9">
        <v>1.94264602</v>
      </c>
      <c r="I6" s="41">
        <v>1.39</v>
      </c>
      <c r="K6" s="44" t="s">
        <v>372</v>
      </c>
      <c r="L6" s="24">
        <v>28</v>
      </c>
      <c r="M6">
        <v>3.0334298610000001</v>
      </c>
      <c r="N6" s="24">
        <v>5</v>
      </c>
      <c r="O6">
        <v>2.16813141</v>
      </c>
      <c r="P6" s="45">
        <v>1.35</v>
      </c>
    </row>
    <row r="7" spans="1:18" x14ac:dyDescent="0.25">
      <c r="A7" s="39" t="s">
        <v>373</v>
      </c>
      <c r="B7" s="9">
        <v>9</v>
      </c>
      <c r="C7" s="12">
        <v>4.170774937</v>
      </c>
      <c r="D7" s="40">
        <v>0.74</v>
      </c>
      <c r="E7" s="9"/>
      <c r="F7" s="38" t="s">
        <v>374</v>
      </c>
      <c r="G7" s="9">
        <v>9</v>
      </c>
      <c r="H7" s="9">
        <v>1.6864876790000001</v>
      </c>
      <c r="I7" s="41">
        <v>1.51</v>
      </c>
      <c r="K7" s="44" t="s">
        <v>375</v>
      </c>
      <c r="L7" s="24">
        <v>159</v>
      </c>
      <c r="M7">
        <v>1.243308544</v>
      </c>
      <c r="N7" s="24">
        <v>7</v>
      </c>
      <c r="O7">
        <v>1.8703800260000001</v>
      </c>
      <c r="P7" s="45">
        <v>1.38</v>
      </c>
    </row>
    <row r="8" spans="1:18" x14ac:dyDescent="0.25">
      <c r="A8" s="39" t="s">
        <v>376</v>
      </c>
      <c r="B8" s="9">
        <v>10</v>
      </c>
      <c r="C8" s="12">
        <v>4.0503058430000003</v>
      </c>
      <c r="D8" s="40">
        <v>0.97</v>
      </c>
      <c r="E8" s="9"/>
      <c r="F8" s="38" t="s">
        <v>377</v>
      </c>
      <c r="G8" s="9">
        <v>10</v>
      </c>
      <c r="H8" s="9">
        <v>1.5641266380000001</v>
      </c>
      <c r="I8" s="41">
        <v>1.46</v>
      </c>
      <c r="K8" s="44" t="s">
        <v>378</v>
      </c>
      <c r="L8" s="24">
        <v>90</v>
      </c>
      <c r="M8">
        <v>1.782673001</v>
      </c>
      <c r="N8" s="24">
        <v>8</v>
      </c>
      <c r="O8">
        <v>1.75308343</v>
      </c>
      <c r="P8" s="45">
        <v>1.0900000000000001</v>
      </c>
    </row>
    <row r="9" spans="1:18" x14ac:dyDescent="0.25">
      <c r="A9" s="39" t="s">
        <v>379</v>
      </c>
      <c r="B9" s="9">
        <v>13</v>
      </c>
      <c r="C9" s="12">
        <v>3.6527433399999998</v>
      </c>
      <c r="D9" s="40">
        <v>0.93</v>
      </c>
      <c r="E9" s="9"/>
      <c r="F9" s="38" t="s">
        <v>380</v>
      </c>
      <c r="G9" s="9">
        <v>11</v>
      </c>
      <c r="H9" s="9">
        <v>1.4268799080000001</v>
      </c>
      <c r="I9" s="41">
        <v>1.76</v>
      </c>
      <c r="K9" s="44" t="s">
        <v>381</v>
      </c>
      <c r="L9" s="24">
        <v>162</v>
      </c>
      <c r="M9">
        <v>1.2341279979999999</v>
      </c>
      <c r="N9" s="24">
        <v>12</v>
      </c>
      <c r="O9">
        <v>1.4021317849999999</v>
      </c>
      <c r="P9" s="45">
        <v>1.59</v>
      </c>
    </row>
    <row r="10" spans="1:18" x14ac:dyDescent="0.25">
      <c r="A10" s="39" t="s">
        <v>382</v>
      </c>
      <c r="B10" s="9">
        <v>14</v>
      </c>
      <c r="C10" s="12">
        <v>3.407572746</v>
      </c>
      <c r="D10" s="40">
        <v>0.88</v>
      </c>
      <c r="E10" s="9"/>
      <c r="F10" s="38" t="s">
        <v>383</v>
      </c>
      <c r="G10" s="9">
        <v>13</v>
      </c>
      <c r="H10" s="9">
        <v>1.393626086</v>
      </c>
      <c r="I10" s="41">
        <v>1.34</v>
      </c>
      <c r="K10" s="44" t="s">
        <v>384</v>
      </c>
      <c r="L10" s="24">
        <v>4</v>
      </c>
      <c r="M10">
        <v>4.6652998920000002</v>
      </c>
      <c r="N10" s="24">
        <v>14</v>
      </c>
      <c r="O10">
        <v>1.3843481280000001</v>
      </c>
      <c r="P10" s="45">
        <v>1.57</v>
      </c>
    </row>
    <row r="11" spans="1:18" x14ac:dyDescent="0.25">
      <c r="A11" s="39" t="s">
        <v>385</v>
      </c>
      <c r="B11" s="9">
        <v>15</v>
      </c>
      <c r="C11" s="12">
        <v>3.4051084519999999</v>
      </c>
      <c r="D11" s="40">
        <v>0.93</v>
      </c>
      <c r="E11" s="9"/>
      <c r="F11" s="38" t="s">
        <v>386</v>
      </c>
      <c r="G11" s="9">
        <v>15</v>
      </c>
      <c r="H11" s="9">
        <v>1.3421327670000001</v>
      </c>
      <c r="I11" s="41">
        <v>1.1499999999999999</v>
      </c>
      <c r="K11" s="44" t="s">
        <v>387</v>
      </c>
      <c r="L11" s="24">
        <v>172</v>
      </c>
      <c r="M11">
        <v>1.133970261</v>
      </c>
      <c r="N11" s="24">
        <v>18</v>
      </c>
      <c r="O11">
        <v>1.2550885570000001</v>
      </c>
      <c r="P11" s="45">
        <v>1.32</v>
      </c>
    </row>
    <row r="12" spans="1:18" x14ac:dyDescent="0.25">
      <c r="A12" s="39" t="s">
        <v>388</v>
      </c>
      <c r="B12" s="9">
        <v>16</v>
      </c>
      <c r="C12" s="12">
        <v>3.386836052</v>
      </c>
      <c r="D12" s="40">
        <v>0.6</v>
      </c>
      <c r="E12" s="9"/>
      <c r="F12" s="38" t="s">
        <v>389</v>
      </c>
      <c r="G12" s="9">
        <v>16</v>
      </c>
      <c r="H12" s="9">
        <v>1.3384291880000001</v>
      </c>
      <c r="I12" s="41">
        <v>1.52</v>
      </c>
      <c r="K12" s="44" t="s">
        <v>390</v>
      </c>
      <c r="L12" s="24">
        <v>30</v>
      </c>
      <c r="M12">
        <v>2.921064377</v>
      </c>
      <c r="N12" s="24">
        <v>19</v>
      </c>
      <c r="O12">
        <v>1.230639595</v>
      </c>
      <c r="P12" s="45">
        <v>1.48</v>
      </c>
    </row>
    <row r="13" spans="1:18" x14ac:dyDescent="0.25">
      <c r="A13" s="39" t="s">
        <v>391</v>
      </c>
      <c r="B13" s="9">
        <v>17</v>
      </c>
      <c r="C13" s="12">
        <v>3.3573431970000001</v>
      </c>
      <c r="D13" s="40">
        <v>1.1499999999999999</v>
      </c>
      <c r="E13" s="9"/>
      <c r="F13" s="38" t="s">
        <v>392</v>
      </c>
      <c r="G13" s="9">
        <v>17</v>
      </c>
      <c r="H13" s="9">
        <v>1.3349114390000001</v>
      </c>
      <c r="I13" s="41">
        <v>1.1499999999999999</v>
      </c>
      <c r="K13" s="44" t="s">
        <v>393</v>
      </c>
      <c r="L13" s="24">
        <v>51</v>
      </c>
      <c r="M13">
        <v>2.2649803159999999</v>
      </c>
      <c r="N13" s="24">
        <v>20</v>
      </c>
      <c r="O13">
        <v>1.149852579</v>
      </c>
      <c r="P13" s="45">
        <v>1.25</v>
      </c>
    </row>
    <row r="14" spans="1:18" x14ac:dyDescent="0.25">
      <c r="A14" s="39" t="s">
        <v>394</v>
      </c>
      <c r="B14" s="9">
        <v>18</v>
      </c>
      <c r="C14" s="12">
        <v>3.3167896269999999</v>
      </c>
      <c r="D14" s="40">
        <v>0.53</v>
      </c>
      <c r="E14" s="9"/>
      <c r="F14" s="38" t="s">
        <v>395</v>
      </c>
      <c r="G14" s="9">
        <v>21</v>
      </c>
      <c r="H14" s="9">
        <v>1.125114653</v>
      </c>
      <c r="I14" s="41">
        <v>1.42</v>
      </c>
      <c r="K14" s="44" t="s">
        <v>396</v>
      </c>
      <c r="L14" s="24">
        <v>155</v>
      </c>
      <c r="M14">
        <v>1.2715485099999999</v>
      </c>
      <c r="N14" s="24">
        <v>24</v>
      </c>
      <c r="O14">
        <v>1.0638763680000001</v>
      </c>
      <c r="P14" s="45">
        <v>1.06</v>
      </c>
    </row>
    <row r="15" spans="1:18" x14ac:dyDescent="0.25">
      <c r="A15" s="39" t="s">
        <v>397</v>
      </c>
      <c r="B15" s="9">
        <v>19</v>
      </c>
      <c r="C15" s="12">
        <v>3.2518672940000002</v>
      </c>
      <c r="D15" s="40">
        <v>1.06</v>
      </c>
      <c r="E15" s="9"/>
      <c r="F15" s="38" t="s">
        <v>398</v>
      </c>
      <c r="G15" s="9">
        <v>22</v>
      </c>
      <c r="H15" s="9">
        <v>1.084259383</v>
      </c>
      <c r="I15" s="41">
        <v>1.37</v>
      </c>
      <c r="K15" s="44" t="s">
        <v>399</v>
      </c>
      <c r="L15" s="24">
        <v>136</v>
      </c>
      <c r="M15">
        <v>1.4039579630000001</v>
      </c>
      <c r="N15" s="24">
        <v>26</v>
      </c>
      <c r="O15">
        <v>0.95566012199999995</v>
      </c>
      <c r="P15" s="45">
        <v>1.19</v>
      </c>
    </row>
    <row r="16" spans="1:18" x14ac:dyDescent="0.25">
      <c r="A16" s="39" t="s">
        <v>400</v>
      </c>
      <c r="B16" s="9">
        <v>21</v>
      </c>
      <c r="C16" s="12">
        <v>3.1858823300000001</v>
      </c>
      <c r="D16" s="40">
        <v>1.07</v>
      </c>
      <c r="E16" s="9"/>
      <c r="F16" s="38" t="s">
        <v>401</v>
      </c>
      <c r="G16" s="9">
        <v>23</v>
      </c>
      <c r="H16" s="9">
        <v>1.071023061</v>
      </c>
      <c r="I16" s="41">
        <v>1.33</v>
      </c>
      <c r="K16" s="44" t="s">
        <v>402</v>
      </c>
      <c r="L16" s="24">
        <v>157</v>
      </c>
      <c r="M16">
        <v>1.26148057</v>
      </c>
      <c r="N16" s="24">
        <v>28</v>
      </c>
      <c r="O16">
        <v>0.90364982100000002</v>
      </c>
      <c r="P16" s="45">
        <v>1.21</v>
      </c>
    </row>
    <row r="17" spans="1:16" x14ac:dyDescent="0.25">
      <c r="A17" s="39" t="s">
        <v>403</v>
      </c>
      <c r="B17" s="9">
        <v>24</v>
      </c>
      <c r="C17" s="12">
        <v>3.098227262</v>
      </c>
      <c r="D17" s="40">
        <v>0.92</v>
      </c>
      <c r="E17" s="9"/>
      <c r="F17" s="38" t="s">
        <v>404</v>
      </c>
      <c r="G17" s="9">
        <v>25</v>
      </c>
      <c r="H17" s="9">
        <v>1.025906669</v>
      </c>
      <c r="I17" s="41">
        <v>1.18</v>
      </c>
      <c r="K17" s="44" t="s">
        <v>405</v>
      </c>
      <c r="L17" s="24">
        <v>150</v>
      </c>
      <c r="M17">
        <v>1.3166918750000001</v>
      </c>
      <c r="N17" s="24">
        <v>30</v>
      </c>
      <c r="O17">
        <v>0.87114438000000005</v>
      </c>
      <c r="P17" s="45">
        <v>1.44</v>
      </c>
    </row>
    <row r="18" spans="1:16" x14ac:dyDescent="0.25">
      <c r="A18" s="39" t="s">
        <v>406</v>
      </c>
      <c r="B18" s="9">
        <v>25</v>
      </c>
      <c r="C18" s="12">
        <v>3.0565350059999998</v>
      </c>
      <c r="D18" s="40">
        <v>0.89</v>
      </c>
      <c r="E18" s="9"/>
      <c r="F18" s="38" t="s">
        <v>407</v>
      </c>
      <c r="G18" s="9">
        <v>27</v>
      </c>
      <c r="H18" s="9">
        <v>0.91300974199999996</v>
      </c>
      <c r="I18" s="41">
        <v>1.04</v>
      </c>
      <c r="K18" s="44" t="s">
        <v>408</v>
      </c>
      <c r="L18" s="24">
        <v>22</v>
      </c>
      <c r="M18">
        <v>3.1479482650000001</v>
      </c>
      <c r="N18" s="24">
        <v>33</v>
      </c>
      <c r="O18">
        <v>0.78099694399999997</v>
      </c>
      <c r="P18" s="45">
        <v>1.07</v>
      </c>
    </row>
    <row r="19" spans="1:16" x14ac:dyDescent="0.25">
      <c r="A19" s="39" t="s">
        <v>409</v>
      </c>
      <c r="B19" s="9">
        <v>29</v>
      </c>
      <c r="C19" s="12">
        <v>2.9234516620000002</v>
      </c>
      <c r="D19" s="40">
        <v>0.53</v>
      </c>
      <c r="E19" s="9"/>
      <c r="F19" s="38" t="s">
        <v>410</v>
      </c>
      <c r="G19" s="9">
        <v>29</v>
      </c>
      <c r="H19" s="9">
        <v>0.88904144799999996</v>
      </c>
      <c r="I19" s="41">
        <v>1.1000000000000001</v>
      </c>
      <c r="K19" s="44" t="s">
        <v>411</v>
      </c>
      <c r="L19" s="24">
        <v>165</v>
      </c>
      <c r="M19">
        <v>1.225574017</v>
      </c>
      <c r="N19" s="24">
        <v>35</v>
      </c>
      <c r="O19">
        <v>0.72914411999999995</v>
      </c>
      <c r="P19" s="45">
        <v>1.1499999999999999</v>
      </c>
    </row>
    <row r="20" spans="1:16" x14ac:dyDescent="0.25">
      <c r="A20" s="39" t="s">
        <v>412</v>
      </c>
      <c r="B20" s="9">
        <v>31</v>
      </c>
      <c r="C20" s="12">
        <v>2.8742990490000002</v>
      </c>
      <c r="D20" s="40">
        <v>0</v>
      </c>
      <c r="E20" s="9"/>
      <c r="F20" s="38" t="s">
        <v>413</v>
      </c>
      <c r="G20" s="9">
        <v>31</v>
      </c>
      <c r="H20" s="9">
        <v>0.84886269999999997</v>
      </c>
      <c r="I20" s="41">
        <v>1.25</v>
      </c>
      <c r="K20" s="44" t="s">
        <v>414</v>
      </c>
      <c r="L20" s="24">
        <v>146</v>
      </c>
      <c r="M20">
        <v>1.3369827270000001</v>
      </c>
      <c r="N20" s="24">
        <v>40</v>
      </c>
      <c r="O20">
        <v>0.59532113600000003</v>
      </c>
      <c r="P20" s="45">
        <v>1.07</v>
      </c>
    </row>
    <row r="21" spans="1:16" x14ac:dyDescent="0.25">
      <c r="A21" s="39" t="s">
        <v>415</v>
      </c>
      <c r="B21" s="9">
        <v>32</v>
      </c>
      <c r="C21" s="12">
        <v>2.8686175349999998</v>
      </c>
      <c r="D21" s="40">
        <v>0.91</v>
      </c>
      <c r="E21" s="9"/>
      <c r="F21" s="38" t="s">
        <v>416</v>
      </c>
      <c r="G21" s="9">
        <v>32</v>
      </c>
      <c r="H21" s="9">
        <v>0.80504051300000001</v>
      </c>
      <c r="I21" s="41">
        <v>1.26</v>
      </c>
      <c r="K21" s="44" t="s">
        <v>417</v>
      </c>
      <c r="L21" s="24">
        <v>89</v>
      </c>
      <c r="M21">
        <v>1.7939170600000001</v>
      </c>
      <c r="N21" s="24">
        <v>41</v>
      </c>
      <c r="O21">
        <v>0.58068946099999996</v>
      </c>
      <c r="P21" s="45">
        <v>1.08</v>
      </c>
    </row>
    <row r="22" spans="1:16" x14ac:dyDescent="0.25">
      <c r="A22" s="39" t="s">
        <v>418</v>
      </c>
      <c r="B22" s="9">
        <v>33</v>
      </c>
      <c r="C22" s="12">
        <v>2.8476543429999999</v>
      </c>
      <c r="D22" s="40">
        <v>1.02</v>
      </c>
      <c r="E22" s="9"/>
      <c r="F22" s="38" t="s">
        <v>419</v>
      </c>
      <c r="G22" s="9">
        <v>34</v>
      </c>
      <c r="H22" s="9">
        <v>0.74220473099999995</v>
      </c>
      <c r="I22" s="41">
        <v>1.1200000000000001</v>
      </c>
      <c r="K22" s="44" t="s">
        <v>420</v>
      </c>
      <c r="L22" s="24">
        <v>96</v>
      </c>
      <c r="M22">
        <v>1.7282617090000001</v>
      </c>
      <c r="N22" s="24">
        <v>42</v>
      </c>
      <c r="O22">
        <v>0.56576645199999998</v>
      </c>
      <c r="P22" s="45">
        <v>1.08</v>
      </c>
    </row>
    <row r="23" spans="1:16" x14ac:dyDescent="0.25">
      <c r="A23" s="39" t="s">
        <v>421</v>
      </c>
      <c r="B23" s="9">
        <v>34</v>
      </c>
      <c r="C23" s="12">
        <v>2.8080415730000001</v>
      </c>
      <c r="D23" s="40">
        <v>1.01</v>
      </c>
      <c r="E23" s="9"/>
      <c r="F23" s="38" t="s">
        <v>422</v>
      </c>
      <c r="G23" s="9">
        <v>36</v>
      </c>
      <c r="H23" s="9">
        <v>0.68432520799999996</v>
      </c>
      <c r="I23" s="41">
        <v>1.1299999999999999</v>
      </c>
      <c r="K23" s="44" t="s">
        <v>423</v>
      </c>
      <c r="L23" s="24">
        <v>45</v>
      </c>
      <c r="M23">
        <v>2.453866482</v>
      </c>
      <c r="N23" s="24">
        <v>43</v>
      </c>
      <c r="O23">
        <v>0.52588556799999997</v>
      </c>
      <c r="P23" s="45">
        <v>1.0900000000000001</v>
      </c>
    </row>
    <row r="24" spans="1:16" x14ac:dyDescent="0.25">
      <c r="A24" s="39" t="s">
        <v>424</v>
      </c>
      <c r="B24" s="9">
        <v>35</v>
      </c>
      <c r="C24" s="12">
        <v>2.6418209080000001</v>
      </c>
      <c r="D24" s="40">
        <v>0.9</v>
      </c>
      <c r="E24" s="9"/>
      <c r="F24" s="38" t="s">
        <v>425</v>
      </c>
      <c r="G24" s="9">
        <v>37</v>
      </c>
      <c r="H24" s="9">
        <v>0.67845502000000002</v>
      </c>
      <c r="I24" s="41">
        <v>1.36</v>
      </c>
      <c r="K24" s="44" t="s">
        <v>426</v>
      </c>
      <c r="L24" s="24">
        <v>75</v>
      </c>
      <c r="M24">
        <v>1.9687216279999999</v>
      </c>
      <c r="N24" s="24">
        <v>44</v>
      </c>
      <c r="O24">
        <v>0.50795763699999996</v>
      </c>
      <c r="P24" s="45">
        <v>1.02</v>
      </c>
    </row>
    <row r="25" spans="1:16" x14ac:dyDescent="0.25">
      <c r="A25" s="39" t="s">
        <v>427</v>
      </c>
      <c r="B25" s="9">
        <v>36</v>
      </c>
      <c r="C25" s="12">
        <v>2.6228928570000001</v>
      </c>
      <c r="D25" s="40">
        <v>0.85</v>
      </c>
      <c r="E25" s="9"/>
      <c r="F25" s="38" t="s">
        <v>428</v>
      </c>
      <c r="G25" s="9">
        <v>38</v>
      </c>
      <c r="H25" s="9">
        <v>0.67701673600000001</v>
      </c>
      <c r="I25" s="41">
        <v>1.22</v>
      </c>
      <c r="K25" s="44" t="s">
        <v>429</v>
      </c>
      <c r="L25" s="24">
        <v>7</v>
      </c>
      <c r="M25">
        <v>4.5373306270000002</v>
      </c>
      <c r="N25" s="24">
        <v>46</v>
      </c>
      <c r="O25">
        <v>0.47913397099999999</v>
      </c>
      <c r="P25" s="45">
        <v>0.94</v>
      </c>
    </row>
    <row r="26" spans="1:16" x14ac:dyDescent="0.25">
      <c r="A26" s="39" t="s">
        <v>430</v>
      </c>
      <c r="B26" s="9">
        <v>38</v>
      </c>
      <c r="C26" s="12">
        <v>2.6022763250000001</v>
      </c>
      <c r="D26" s="40">
        <v>0.8</v>
      </c>
      <c r="E26" s="9"/>
      <c r="F26" s="38" t="s">
        <v>431</v>
      </c>
      <c r="G26" s="9">
        <v>39</v>
      </c>
      <c r="H26" s="9">
        <v>0.67413155000000002</v>
      </c>
      <c r="I26" s="41">
        <v>0.95</v>
      </c>
      <c r="K26" s="44" t="s">
        <v>432</v>
      </c>
      <c r="L26" s="24">
        <v>87</v>
      </c>
      <c r="M26">
        <v>1.841218472</v>
      </c>
      <c r="N26" s="24">
        <v>48</v>
      </c>
      <c r="O26">
        <v>0.44463213099999999</v>
      </c>
      <c r="P26" s="45">
        <v>0.55000000000000004</v>
      </c>
    </row>
    <row r="27" spans="1:16" x14ac:dyDescent="0.25">
      <c r="A27" s="39" t="s">
        <v>433</v>
      </c>
      <c r="B27" s="9">
        <v>39</v>
      </c>
      <c r="C27" s="12">
        <v>2.5902364250000001</v>
      </c>
      <c r="D27" s="40">
        <v>0.68</v>
      </c>
      <c r="E27" s="9"/>
      <c r="F27" s="38" t="s">
        <v>434</v>
      </c>
      <c r="G27" s="9">
        <v>45</v>
      </c>
      <c r="H27" s="9">
        <v>0.48966362800000002</v>
      </c>
      <c r="I27" s="41">
        <v>1.05</v>
      </c>
      <c r="K27" s="44" t="s">
        <v>435</v>
      </c>
      <c r="L27" s="24">
        <v>41</v>
      </c>
      <c r="M27">
        <v>2.5298638339999999</v>
      </c>
      <c r="N27" s="24">
        <v>56</v>
      </c>
      <c r="O27">
        <v>0.27468038099999997</v>
      </c>
      <c r="P27" s="45">
        <v>1.2</v>
      </c>
    </row>
    <row r="28" spans="1:16" x14ac:dyDescent="0.25">
      <c r="A28" s="39" t="s">
        <v>436</v>
      </c>
      <c r="B28" s="9">
        <v>42</v>
      </c>
      <c r="C28" s="12">
        <v>2.518723488</v>
      </c>
      <c r="D28" s="40">
        <v>0.83</v>
      </c>
      <c r="E28" s="9"/>
      <c r="F28" s="38" t="s">
        <v>437</v>
      </c>
      <c r="G28" s="9">
        <v>47</v>
      </c>
      <c r="H28" s="9">
        <v>0.46426846599999999</v>
      </c>
      <c r="I28" s="41">
        <v>1.1000000000000001</v>
      </c>
      <c r="K28" s="44" t="s">
        <v>438</v>
      </c>
      <c r="L28" s="24">
        <v>2</v>
      </c>
      <c r="M28">
        <v>5.0545353889999998</v>
      </c>
      <c r="N28" s="24">
        <v>58</v>
      </c>
      <c r="O28">
        <v>0.22444625800000001</v>
      </c>
      <c r="P28" s="45">
        <v>0.95</v>
      </c>
    </row>
    <row r="29" spans="1:16" x14ac:dyDescent="0.25">
      <c r="A29" s="39" t="s">
        <v>439</v>
      </c>
      <c r="B29" s="9">
        <v>44</v>
      </c>
      <c r="C29" s="12">
        <v>2.502664089</v>
      </c>
      <c r="D29" s="40">
        <v>0.81</v>
      </c>
      <c r="E29" s="9"/>
      <c r="F29" s="38" t="s">
        <v>440</v>
      </c>
      <c r="G29" s="9">
        <v>49</v>
      </c>
      <c r="H29" s="9">
        <v>0.43464010600000003</v>
      </c>
      <c r="I29" s="41">
        <v>1.54</v>
      </c>
      <c r="K29" s="44" t="s">
        <v>441</v>
      </c>
      <c r="L29" s="24">
        <v>64</v>
      </c>
      <c r="M29">
        <v>2.1225020890000001</v>
      </c>
      <c r="N29" s="24">
        <v>60</v>
      </c>
      <c r="O29">
        <v>0.20382352400000001</v>
      </c>
      <c r="P29" s="45">
        <v>1.3</v>
      </c>
    </row>
    <row r="30" spans="1:16" x14ac:dyDescent="0.25">
      <c r="A30" s="39" t="s">
        <v>442</v>
      </c>
      <c r="B30" s="9">
        <v>46</v>
      </c>
      <c r="C30" s="12">
        <v>2.4277517799999999</v>
      </c>
      <c r="D30" s="40">
        <v>1.1100000000000001</v>
      </c>
      <c r="E30" s="9"/>
      <c r="F30" s="38" t="s">
        <v>443</v>
      </c>
      <c r="G30" s="9">
        <v>50</v>
      </c>
      <c r="H30" s="9">
        <v>0.393703476</v>
      </c>
      <c r="I30" s="41">
        <v>1.05</v>
      </c>
      <c r="K30" s="44" t="s">
        <v>444</v>
      </c>
      <c r="L30" s="24">
        <v>23</v>
      </c>
      <c r="M30">
        <v>3.114492893</v>
      </c>
      <c r="N30" s="24">
        <v>65</v>
      </c>
      <c r="O30">
        <v>0.11238110599999999</v>
      </c>
      <c r="P30" s="45">
        <v>0.97</v>
      </c>
    </row>
    <row r="31" spans="1:16" x14ac:dyDescent="0.25">
      <c r="A31" s="39" t="s">
        <v>445</v>
      </c>
      <c r="B31" s="9">
        <v>47</v>
      </c>
      <c r="C31" s="12">
        <v>2.381045818</v>
      </c>
      <c r="D31" s="40">
        <v>0.96</v>
      </c>
      <c r="E31" s="9"/>
      <c r="F31" s="38" t="s">
        <v>446</v>
      </c>
      <c r="G31" s="9">
        <v>51</v>
      </c>
      <c r="H31" s="9">
        <v>0.34908540500000002</v>
      </c>
      <c r="I31" s="41">
        <v>1.01</v>
      </c>
      <c r="K31" s="44" t="s">
        <v>447</v>
      </c>
      <c r="L31" s="24">
        <v>110</v>
      </c>
      <c r="M31">
        <v>1.637084961</v>
      </c>
      <c r="N31" s="24">
        <v>66</v>
      </c>
      <c r="O31">
        <v>0.10202950299999999</v>
      </c>
      <c r="P31" s="45">
        <v>0.99</v>
      </c>
    </row>
    <row r="32" spans="1:16" x14ac:dyDescent="0.25">
      <c r="A32" s="39" t="s">
        <v>448</v>
      </c>
      <c r="B32" s="9">
        <v>48</v>
      </c>
      <c r="C32" s="12">
        <v>2.3628115649999999</v>
      </c>
      <c r="D32" s="40">
        <v>1.08</v>
      </c>
      <c r="E32" s="9"/>
      <c r="F32" s="38" t="s">
        <v>449</v>
      </c>
      <c r="G32" s="9">
        <v>52</v>
      </c>
      <c r="H32" s="9">
        <v>0.31871752199999998</v>
      </c>
      <c r="I32" s="41">
        <v>0.89</v>
      </c>
      <c r="K32" s="44" t="s">
        <v>450</v>
      </c>
      <c r="L32" s="24">
        <v>49</v>
      </c>
      <c r="M32">
        <v>2.3348236080000002</v>
      </c>
      <c r="N32" s="24">
        <v>69</v>
      </c>
      <c r="O32">
        <v>8.0017318000000004E-2</v>
      </c>
      <c r="P32" s="45">
        <v>1.35</v>
      </c>
    </row>
    <row r="33" spans="1:16" x14ac:dyDescent="0.25">
      <c r="A33" s="39" t="s">
        <v>451</v>
      </c>
      <c r="B33" s="9">
        <v>50</v>
      </c>
      <c r="C33" s="12">
        <v>2.3146815300000001</v>
      </c>
      <c r="D33" s="40">
        <v>0.34</v>
      </c>
      <c r="E33" s="9"/>
      <c r="F33" s="38" t="s">
        <v>452</v>
      </c>
      <c r="G33" s="9">
        <v>53</v>
      </c>
      <c r="H33" s="9">
        <v>0.30629391</v>
      </c>
      <c r="I33" s="41">
        <v>0.98</v>
      </c>
      <c r="K33" s="44" t="s">
        <v>453</v>
      </c>
      <c r="L33" s="24">
        <v>151</v>
      </c>
      <c r="M33">
        <v>1.294853091</v>
      </c>
      <c r="N33" s="24">
        <v>71</v>
      </c>
      <c r="O33">
        <v>4.3927375999999997E-2</v>
      </c>
      <c r="P33" s="45">
        <v>1.1599999999999999</v>
      </c>
    </row>
    <row r="34" spans="1:16" x14ac:dyDescent="0.25">
      <c r="A34" s="39" t="s">
        <v>454</v>
      </c>
      <c r="B34" s="9">
        <v>52</v>
      </c>
      <c r="C34" s="12">
        <v>2.2649717329999999</v>
      </c>
      <c r="D34" s="40">
        <v>0.96</v>
      </c>
      <c r="E34" s="9"/>
      <c r="F34" s="38" t="s">
        <v>455</v>
      </c>
      <c r="G34" s="9">
        <v>54</v>
      </c>
      <c r="H34" s="9">
        <v>0.30134756800000001</v>
      </c>
      <c r="I34" s="41">
        <v>1.1200000000000001</v>
      </c>
      <c r="K34" s="44" t="s">
        <v>456</v>
      </c>
      <c r="L34" s="24">
        <v>72</v>
      </c>
      <c r="M34">
        <v>1.9827241900000001</v>
      </c>
      <c r="N34" s="24">
        <v>78</v>
      </c>
      <c r="O34">
        <v>-0.110004555</v>
      </c>
      <c r="P34" s="45">
        <v>1.2</v>
      </c>
    </row>
    <row r="35" spans="1:16" x14ac:dyDescent="0.25">
      <c r="A35" s="39" t="s">
        <v>457</v>
      </c>
      <c r="B35" s="9">
        <v>54</v>
      </c>
      <c r="C35" s="12">
        <v>2.2385931019999998</v>
      </c>
      <c r="D35" s="40">
        <v>0.76</v>
      </c>
      <c r="E35" s="9"/>
      <c r="F35" s="38" t="s">
        <v>458</v>
      </c>
      <c r="G35" s="9">
        <v>55</v>
      </c>
      <c r="H35" s="9">
        <v>0.28119150399999998</v>
      </c>
      <c r="I35" s="41">
        <v>1.1000000000000001</v>
      </c>
      <c r="K35" s="44" t="s">
        <v>459</v>
      </c>
      <c r="L35" s="24">
        <v>74</v>
      </c>
      <c r="M35">
        <v>1.969821453</v>
      </c>
      <c r="N35" s="24">
        <v>80</v>
      </c>
      <c r="O35">
        <v>-0.134894773</v>
      </c>
      <c r="P35" s="45">
        <v>1.1599999999999999</v>
      </c>
    </row>
    <row r="36" spans="1:16" x14ac:dyDescent="0.25">
      <c r="A36" s="39" t="s">
        <v>460</v>
      </c>
      <c r="B36" s="9">
        <v>55</v>
      </c>
      <c r="C36" s="12">
        <v>2.2334880830000001</v>
      </c>
      <c r="D36" s="40">
        <v>0.39</v>
      </c>
      <c r="E36" s="9"/>
      <c r="F36" s="38" t="s">
        <v>461</v>
      </c>
      <c r="G36" s="9">
        <v>57</v>
      </c>
      <c r="H36" s="9">
        <v>0.23905121700000001</v>
      </c>
      <c r="I36" s="41">
        <v>1.06</v>
      </c>
      <c r="K36" s="44" t="s">
        <v>462</v>
      </c>
      <c r="L36" s="24">
        <v>66</v>
      </c>
      <c r="M36">
        <v>2.1015195850000001</v>
      </c>
      <c r="N36" s="24">
        <v>83</v>
      </c>
      <c r="O36">
        <v>-0.15408287300000001</v>
      </c>
      <c r="P36" s="45">
        <v>1.31</v>
      </c>
    </row>
    <row r="37" spans="1:16" x14ac:dyDescent="0.25">
      <c r="A37" s="39" t="s">
        <v>463</v>
      </c>
      <c r="B37" s="9">
        <v>56</v>
      </c>
      <c r="C37" s="12">
        <v>2.2191329</v>
      </c>
      <c r="D37" s="40">
        <v>0.74</v>
      </c>
      <c r="E37" s="9"/>
      <c r="F37" s="38" t="s">
        <v>464</v>
      </c>
      <c r="G37" s="9">
        <v>59</v>
      </c>
      <c r="H37" s="9">
        <v>0.20484675299999999</v>
      </c>
      <c r="I37" s="41">
        <v>0</v>
      </c>
      <c r="K37" s="44" t="s">
        <v>465</v>
      </c>
      <c r="L37" s="24">
        <v>37</v>
      </c>
      <c r="M37">
        <v>2.612075806</v>
      </c>
      <c r="N37" s="24">
        <v>85</v>
      </c>
      <c r="O37">
        <v>-0.15635781100000001</v>
      </c>
      <c r="P37" s="45">
        <v>1.63</v>
      </c>
    </row>
    <row r="38" spans="1:16" x14ac:dyDescent="0.25">
      <c r="A38" s="39" t="s">
        <v>466</v>
      </c>
      <c r="B38" s="9">
        <v>57</v>
      </c>
      <c r="C38" s="12">
        <v>2.2187886240000001</v>
      </c>
      <c r="D38" s="40">
        <v>0.83</v>
      </c>
      <c r="E38" s="9"/>
      <c r="F38" s="38" t="s">
        <v>467</v>
      </c>
      <c r="G38" s="9">
        <v>61</v>
      </c>
      <c r="H38" s="9">
        <v>0.18062281799999999</v>
      </c>
      <c r="I38" s="41">
        <v>1.25</v>
      </c>
      <c r="K38" s="44" t="s">
        <v>468</v>
      </c>
      <c r="L38" s="24">
        <v>73</v>
      </c>
      <c r="M38">
        <v>1.970771313</v>
      </c>
      <c r="N38" s="24">
        <v>88</v>
      </c>
      <c r="O38">
        <v>-0.16443767500000001</v>
      </c>
      <c r="P38" s="45">
        <v>1.22</v>
      </c>
    </row>
    <row r="39" spans="1:16" x14ac:dyDescent="0.25">
      <c r="A39" s="39" t="s">
        <v>469</v>
      </c>
      <c r="B39" s="9">
        <v>58</v>
      </c>
      <c r="C39" s="12">
        <v>2.20428896</v>
      </c>
      <c r="D39" s="40">
        <v>0.79</v>
      </c>
      <c r="E39" s="9"/>
      <c r="F39" s="38" t="s">
        <v>470</v>
      </c>
      <c r="G39" s="9">
        <v>62</v>
      </c>
      <c r="H39" s="9">
        <v>0.162408634</v>
      </c>
      <c r="I39" s="41">
        <v>1.24</v>
      </c>
      <c r="K39" s="44" t="s">
        <v>471</v>
      </c>
      <c r="L39" s="24">
        <v>61</v>
      </c>
      <c r="M39">
        <v>2.175583601</v>
      </c>
      <c r="N39" s="24">
        <v>89</v>
      </c>
      <c r="O39">
        <v>-0.16612030999999999</v>
      </c>
      <c r="P39" s="45">
        <v>1.1499999999999999</v>
      </c>
    </row>
    <row r="40" spans="1:16" x14ac:dyDescent="0.25">
      <c r="A40" s="39" t="s">
        <v>472</v>
      </c>
      <c r="B40" s="9">
        <v>59</v>
      </c>
      <c r="C40" s="12">
        <v>2.1987800599999998</v>
      </c>
      <c r="D40" s="40">
        <v>0.88</v>
      </c>
      <c r="E40" s="9"/>
      <c r="F40" s="38" t="s">
        <v>473</v>
      </c>
      <c r="G40" s="9">
        <v>63</v>
      </c>
      <c r="H40" s="9">
        <v>0.14052922000000001</v>
      </c>
      <c r="I40" s="41">
        <v>0.98</v>
      </c>
      <c r="K40" s="24" t="s">
        <v>474</v>
      </c>
      <c r="L40" s="24">
        <v>1</v>
      </c>
      <c r="M40">
        <v>7.0082793240000001</v>
      </c>
      <c r="N40" s="24">
        <v>127</v>
      </c>
      <c r="O40">
        <v>-0.66209111799999998</v>
      </c>
      <c r="P40" s="45">
        <v>1.82</v>
      </c>
    </row>
    <row r="41" spans="1:16" x14ac:dyDescent="0.25">
      <c r="A41" s="39" t="s">
        <v>475</v>
      </c>
      <c r="B41" s="9">
        <v>63</v>
      </c>
      <c r="C41" s="12">
        <v>2.1579060550000002</v>
      </c>
      <c r="D41" s="40">
        <v>0</v>
      </c>
      <c r="E41" s="9"/>
      <c r="F41" s="38" t="s">
        <v>476</v>
      </c>
      <c r="G41" s="9">
        <v>64</v>
      </c>
      <c r="H41" s="9">
        <v>0.13224103600000001</v>
      </c>
      <c r="I41" s="41">
        <v>0.96</v>
      </c>
      <c r="K41" s="24" t="s">
        <v>477</v>
      </c>
      <c r="L41" s="24">
        <v>6</v>
      </c>
      <c r="M41">
        <v>4.5662837029999999</v>
      </c>
      <c r="N41" s="24">
        <v>174</v>
      </c>
      <c r="O41">
        <v>-0.89741185800000001</v>
      </c>
      <c r="P41" s="45">
        <v>0.73</v>
      </c>
    </row>
    <row r="42" spans="1:16" x14ac:dyDescent="0.25">
      <c r="A42" s="39" t="s">
        <v>478</v>
      </c>
      <c r="B42" s="9">
        <v>65</v>
      </c>
      <c r="C42" s="12">
        <v>2.1034646029999999</v>
      </c>
      <c r="D42" s="40">
        <v>0.92</v>
      </c>
      <c r="E42" s="9"/>
      <c r="F42" s="38" t="s">
        <v>479</v>
      </c>
      <c r="G42" s="9">
        <v>67</v>
      </c>
      <c r="H42" s="9">
        <v>0.101194808</v>
      </c>
      <c r="I42" s="41">
        <v>1.1000000000000001</v>
      </c>
      <c r="K42" s="24" t="s">
        <v>480</v>
      </c>
      <c r="L42" s="24">
        <v>11</v>
      </c>
      <c r="M42">
        <v>3.771796465</v>
      </c>
      <c r="N42" s="24">
        <v>137</v>
      </c>
      <c r="O42">
        <v>-0.72669776500000005</v>
      </c>
      <c r="P42" s="45">
        <v>1.33</v>
      </c>
    </row>
    <row r="43" spans="1:16" x14ac:dyDescent="0.25">
      <c r="A43" s="39" t="s">
        <v>481</v>
      </c>
      <c r="B43" s="9">
        <v>68</v>
      </c>
      <c r="C43" s="12">
        <v>2.0552740100000002</v>
      </c>
      <c r="D43" s="40">
        <v>0.65</v>
      </c>
      <c r="E43" s="9"/>
      <c r="F43" s="38" t="s">
        <v>482</v>
      </c>
      <c r="G43" s="9">
        <v>68</v>
      </c>
      <c r="H43" s="9">
        <v>0.100584154</v>
      </c>
      <c r="I43" s="41">
        <v>0.86</v>
      </c>
      <c r="K43" s="24" t="s">
        <v>483</v>
      </c>
      <c r="L43" s="24">
        <v>12</v>
      </c>
      <c r="M43">
        <v>3.680223942</v>
      </c>
      <c r="N43" s="24">
        <v>184</v>
      </c>
      <c r="O43">
        <v>-0.94768247999999999</v>
      </c>
      <c r="P43" s="45">
        <v>1.1499999999999999</v>
      </c>
    </row>
    <row r="44" spans="1:16" x14ac:dyDescent="0.25">
      <c r="A44" s="39" t="s">
        <v>484</v>
      </c>
      <c r="B44" s="9">
        <v>69</v>
      </c>
      <c r="C44" s="12">
        <v>2.0340037350000002</v>
      </c>
      <c r="D44" s="40">
        <v>0.89</v>
      </c>
      <c r="E44" s="9"/>
      <c r="F44" s="38" t="s">
        <v>485</v>
      </c>
      <c r="G44" s="9">
        <v>70</v>
      </c>
      <c r="H44" s="9">
        <v>5.7923750000000003E-2</v>
      </c>
      <c r="I44" s="41">
        <v>1.33</v>
      </c>
      <c r="K44" s="24" t="s">
        <v>486</v>
      </c>
      <c r="L44" s="24">
        <v>20</v>
      </c>
      <c r="M44">
        <v>3.2274236680000001</v>
      </c>
      <c r="N44" s="24">
        <v>153</v>
      </c>
      <c r="O44">
        <v>-0.79482621399999998</v>
      </c>
      <c r="P44" s="45">
        <v>0.82</v>
      </c>
    </row>
    <row r="45" spans="1:16" x14ac:dyDescent="0.25">
      <c r="A45" s="39" t="s">
        <v>487</v>
      </c>
      <c r="B45" s="9">
        <v>70</v>
      </c>
      <c r="C45" s="12">
        <v>2.016123533</v>
      </c>
      <c r="D45" s="40">
        <v>1.27</v>
      </c>
      <c r="E45" s="9"/>
      <c r="F45" s="38" t="s">
        <v>488</v>
      </c>
      <c r="G45" s="9">
        <v>72</v>
      </c>
      <c r="H45" s="9">
        <v>1.8680680000000002E-2</v>
      </c>
      <c r="I45" s="41">
        <v>1.03</v>
      </c>
      <c r="K45" s="24" t="s">
        <v>489</v>
      </c>
      <c r="L45" s="24">
        <v>26</v>
      </c>
      <c r="M45">
        <v>3.0519280430000002</v>
      </c>
      <c r="N45" s="24">
        <v>122</v>
      </c>
      <c r="O45">
        <v>-0.56677586199999996</v>
      </c>
      <c r="P45" s="45">
        <v>0.79</v>
      </c>
    </row>
    <row r="46" spans="1:16" x14ac:dyDescent="0.25">
      <c r="A46" s="39" t="s">
        <v>490</v>
      </c>
      <c r="B46" s="9">
        <v>71</v>
      </c>
      <c r="C46" s="12">
        <v>1.987630486</v>
      </c>
      <c r="D46" s="40">
        <v>0.7</v>
      </c>
      <c r="E46" s="9"/>
      <c r="F46" s="38" t="s">
        <v>491</v>
      </c>
      <c r="G46" s="9">
        <v>73</v>
      </c>
      <c r="H46" s="9">
        <v>1.551042E-2</v>
      </c>
      <c r="I46" s="41">
        <v>1.28</v>
      </c>
      <c r="K46" s="24" t="s">
        <v>492</v>
      </c>
      <c r="L46" s="24">
        <v>27</v>
      </c>
      <c r="M46">
        <v>3.0372281069999998</v>
      </c>
      <c r="N46" s="24">
        <v>179</v>
      </c>
      <c r="O46">
        <v>-0.93717930400000005</v>
      </c>
      <c r="P46" s="45">
        <v>0</v>
      </c>
    </row>
    <row r="47" spans="1:16" x14ac:dyDescent="0.25">
      <c r="A47" s="39" t="s">
        <v>493</v>
      </c>
      <c r="B47" s="9">
        <v>77</v>
      </c>
      <c r="C47" s="12">
        <v>1.9385335450000001</v>
      </c>
      <c r="D47" s="40">
        <v>0.7</v>
      </c>
      <c r="E47" s="9"/>
      <c r="F47" s="38" t="s">
        <v>494</v>
      </c>
      <c r="G47" s="9">
        <v>74</v>
      </c>
      <c r="H47" s="9">
        <v>5.5893430000000001E-3</v>
      </c>
      <c r="I47" s="41">
        <v>1.1000000000000001</v>
      </c>
      <c r="K47" s="24" t="s">
        <v>495</v>
      </c>
      <c r="L47" s="24">
        <v>40</v>
      </c>
      <c r="M47">
        <v>2.5536341669999998</v>
      </c>
      <c r="N47" s="24">
        <v>170</v>
      </c>
      <c r="O47">
        <v>-0.87628763300000001</v>
      </c>
      <c r="P47" s="45">
        <v>0.57999999999999996</v>
      </c>
    </row>
    <row r="48" spans="1:16" x14ac:dyDescent="0.25">
      <c r="A48" s="39" t="s">
        <v>496</v>
      </c>
      <c r="B48" s="9">
        <v>78</v>
      </c>
      <c r="C48" s="12">
        <v>1.932580113</v>
      </c>
      <c r="D48" s="40">
        <v>0.82</v>
      </c>
      <c r="E48" s="9"/>
      <c r="F48" s="38" t="s">
        <v>497</v>
      </c>
      <c r="G48" s="9">
        <v>75</v>
      </c>
      <c r="H48" s="9">
        <v>-2.4591170999999998E-2</v>
      </c>
      <c r="I48" s="41">
        <v>1.33</v>
      </c>
      <c r="K48" s="24" t="s">
        <v>498</v>
      </c>
      <c r="L48" s="24">
        <v>53</v>
      </c>
      <c r="M48">
        <v>2.2635943890000001</v>
      </c>
      <c r="N48" s="24">
        <v>125</v>
      </c>
      <c r="O48">
        <v>-0.61690208099999999</v>
      </c>
      <c r="P48" s="45">
        <v>0.86</v>
      </c>
    </row>
    <row r="49" spans="1:16" x14ac:dyDescent="0.25">
      <c r="A49" s="39" t="s">
        <v>499</v>
      </c>
      <c r="B49" s="9">
        <v>80</v>
      </c>
      <c r="C49" s="12">
        <v>1.9035875799999999</v>
      </c>
      <c r="D49" s="40">
        <v>1.29</v>
      </c>
      <c r="E49" s="9"/>
      <c r="F49" s="38" t="s">
        <v>500</v>
      </c>
      <c r="G49" s="9">
        <v>76</v>
      </c>
      <c r="H49" s="9">
        <v>-4.4398424999999998E-2</v>
      </c>
      <c r="I49" s="41">
        <v>1.21</v>
      </c>
      <c r="K49" s="24" t="s">
        <v>501</v>
      </c>
      <c r="L49" s="24">
        <v>60</v>
      </c>
      <c r="M49">
        <v>2.1929821970000001</v>
      </c>
      <c r="N49" s="24">
        <v>99</v>
      </c>
      <c r="O49">
        <v>-0.34194521999999999</v>
      </c>
      <c r="P49" s="45">
        <v>0.34</v>
      </c>
    </row>
    <row r="50" spans="1:16" x14ac:dyDescent="0.25">
      <c r="A50" s="39" t="s">
        <v>502</v>
      </c>
      <c r="B50" s="9">
        <v>81</v>
      </c>
      <c r="C50" s="12">
        <v>1.891403913</v>
      </c>
      <c r="D50" s="40">
        <v>1.03</v>
      </c>
      <c r="E50" s="9"/>
      <c r="F50" s="38" t="s">
        <v>503</v>
      </c>
      <c r="G50" s="9">
        <v>77</v>
      </c>
      <c r="H50" s="9">
        <v>-0.10779747200000001</v>
      </c>
      <c r="I50" s="41">
        <v>1.07</v>
      </c>
      <c r="K50" s="24" t="s">
        <v>504</v>
      </c>
      <c r="L50" s="24">
        <v>62</v>
      </c>
      <c r="M50">
        <v>2.1584091189999999</v>
      </c>
      <c r="N50" s="24">
        <v>139</v>
      </c>
      <c r="O50">
        <v>-0.73125682800000003</v>
      </c>
      <c r="P50" s="45">
        <v>0.24</v>
      </c>
    </row>
    <row r="51" spans="1:16" x14ac:dyDescent="0.25">
      <c r="A51" s="39" t="s">
        <v>505</v>
      </c>
      <c r="B51" s="9">
        <v>82</v>
      </c>
      <c r="C51" s="12">
        <v>1.8899264339999999</v>
      </c>
      <c r="D51" s="40">
        <v>1.05</v>
      </c>
      <c r="E51" s="9"/>
      <c r="F51" s="38" t="s">
        <v>506</v>
      </c>
      <c r="G51" s="9">
        <v>79</v>
      </c>
      <c r="H51" s="9">
        <v>-0.12525113099999999</v>
      </c>
      <c r="I51" s="41">
        <v>1.08</v>
      </c>
      <c r="K51" s="24" t="s">
        <v>507</v>
      </c>
      <c r="L51" s="24">
        <v>67</v>
      </c>
      <c r="M51">
        <v>2.084822178</v>
      </c>
      <c r="N51" s="24">
        <v>188</v>
      </c>
      <c r="O51">
        <v>-0.96960748699999999</v>
      </c>
      <c r="P51" s="45">
        <v>0.96</v>
      </c>
    </row>
    <row r="52" spans="1:16" x14ac:dyDescent="0.25">
      <c r="A52" s="39" t="s">
        <v>508</v>
      </c>
      <c r="B52" s="9">
        <v>83</v>
      </c>
      <c r="C52" s="12">
        <v>1.8897526259999999</v>
      </c>
      <c r="D52" s="40">
        <v>0.91</v>
      </c>
      <c r="E52" s="9"/>
      <c r="F52" s="38" t="s">
        <v>509</v>
      </c>
      <c r="G52" s="9">
        <v>81</v>
      </c>
      <c r="H52" s="9">
        <v>-0.149527983</v>
      </c>
      <c r="I52" s="41">
        <v>0</v>
      </c>
      <c r="K52" s="24" t="s">
        <v>510</v>
      </c>
      <c r="L52" s="24">
        <v>76</v>
      </c>
      <c r="M52">
        <v>1.9450907710000001</v>
      </c>
      <c r="N52" s="24">
        <v>98</v>
      </c>
      <c r="O52">
        <v>-0.31375072500000001</v>
      </c>
      <c r="P52" s="45">
        <v>0</v>
      </c>
    </row>
    <row r="53" spans="1:16" x14ac:dyDescent="0.25">
      <c r="A53" s="39" t="s">
        <v>511</v>
      </c>
      <c r="B53" s="9">
        <v>84</v>
      </c>
      <c r="C53" s="12">
        <v>1.8657314780000001</v>
      </c>
      <c r="D53" s="40">
        <v>0.85</v>
      </c>
      <c r="E53" s="9"/>
      <c r="F53" s="38" t="s">
        <v>512</v>
      </c>
      <c r="G53" s="9">
        <v>82</v>
      </c>
      <c r="H53" s="9">
        <v>-0.15333738299999999</v>
      </c>
      <c r="I53" s="41">
        <v>1.1200000000000001</v>
      </c>
      <c r="K53" s="24" t="s">
        <v>513</v>
      </c>
      <c r="L53" s="24">
        <v>79</v>
      </c>
      <c r="M53">
        <v>1.9312014580000001</v>
      </c>
      <c r="N53" s="24">
        <v>97</v>
      </c>
      <c r="O53">
        <v>-0.306790391</v>
      </c>
      <c r="P53" s="45">
        <v>0.73</v>
      </c>
    </row>
    <row r="54" spans="1:16" x14ac:dyDescent="0.25">
      <c r="A54" s="39" t="s">
        <v>514</v>
      </c>
      <c r="B54" s="9">
        <v>85</v>
      </c>
      <c r="C54" s="12">
        <v>1.8536916969999999</v>
      </c>
      <c r="D54" s="40">
        <v>0.69</v>
      </c>
      <c r="E54" s="9"/>
      <c r="F54" s="38" t="s">
        <v>515</v>
      </c>
      <c r="G54" s="9">
        <v>84</v>
      </c>
      <c r="H54" s="9">
        <v>-0.15431255699999999</v>
      </c>
      <c r="I54" s="41">
        <v>1.32</v>
      </c>
      <c r="K54" s="24" t="s">
        <v>516</v>
      </c>
      <c r="L54" s="24">
        <v>111</v>
      </c>
      <c r="M54">
        <v>1.6360753770000001</v>
      </c>
      <c r="N54" s="24">
        <v>194</v>
      </c>
      <c r="O54">
        <v>-1.0005060539999999</v>
      </c>
      <c r="P54" s="45">
        <v>1.29</v>
      </c>
    </row>
    <row r="55" spans="1:16" x14ac:dyDescent="0.25">
      <c r="A55" s="39" t="s">
        <v>517</v>
      </c>
      <c r="B55" s="9">
        <v>86</v>
      </c>
      <c r="C55" s="12">
        <v>1.84730649</v>
      </c>
      <c r="D55" s="40">
        <v>2.59</v>
      </c>
      <c r="E55" s="9"/>
      <c r="F55" s="38" t="s">
        <v>518</v>
      </c>
      <c r="G55" s="9">
        <v>86</v>
      </c>
      <c r="H55" s="9">
        <v>-0.16062674599999999</v>
      </c>
      <c r="I55" s="41">
        <v>1.33</v>
      </c>
      <c r="K55" s="24" t="s">
        <v>519</v>
      </c>
      <c r="L55" s="24">
        <v>113</v>
      </c>
      <c r="M55">
        <v>1.620820999</v>
      </c>
      <c r="N55" s="24">
        <v>190</v>
      </c>
      <c r="O55">
        <v>-0.98664532000000005</v>
      </c>
      <c r="P55" s="45">
        <v>1</v>
      </c>
    </row>
    <row r="56" spans="1:16" x14ac:dyDescent="0.25">
      <c r="A56" s="39" t="s">
        <v>520</v>
      </c>
      <c r="B56" s="9">
        <v>88</v>
      </c>
      <c r="C56" s="12">
        <v>1.8100292680000001</v>
      </c>
      <c r="D56" s="40">
        <v>0.75</v>
      </c>
      <c r="E56" s="9"/>
      <c r="F56" s="38" t="s">
        <v>521</v>
      </c>
      <c r="G56" s="9">
        <v>87</v>
      </c>
      <c r="H56" s="9">
        <v>-0.16418134500000001</v>
      </c>
      <c r="I56" s="41">
        <v>1.5</v>
      </c>
      <c r="K56" s="26" t="s">
        <v>522</v>
      </c>
      <c r="L56" s="26">
        <v>114</v>
      </c>
      <c r="M56" s="23">
        <v>1.614590406</v>
      </c>
      <c r="N56" s="26">
        <v>126</v>
      </c>
      <c r="O56" s="23">
        <v>-0.64419689400000002</v>
      </c>
      <c r="P56" s="46">
        <v>1.06</v>
      </c>
    </row>
    <row r="57" spans="1:16" x14ac:dyDescent="0.25">
      <c r="A57" s="39" t="s">
        <v>523</v>
      </c>
      <c r="B57" s="9">
        <v>91</v>
      </c>
      <c r="C57" s="12">
        <v>1.7742078299999999</v>
      </c>
      <c r="D57" s="40">
        <v>0.85</v>
      </c>
      <c r="E57" s="9"/>
      <c r="F57" s="47" t="s">
        <v>524</v>
      </c>
      <c r="G57" s="48">
        <v>90</v>
      </c>
      <c r="H57" s="48">
        <v>-0.21973763700000001</v>
      </c>
      <c r="I57" s="49">
        <v>1.1200000000000001</v>
      </c>
    </row>
    <row r="58" spans="1:16" x14ac:dyDescent="0.25">
      <c r="A58" s="39" t="s">
        <v>525</v>
      </c>
      <c r="B58" s="9">
        <v>92</v>
      </c>
      <c r="C58" s="12">
        <v>1.7702252860000001</v>
      </c>
      <c r="D58" s="40">
        <v>0.92</v>
      </c>
      <c r="E58" s="9"/>
      <c r="G58" s="9"/>
      <c r="H58" s="9"/>
      <c r="I58" s="9"/>
    </row>
    <row r="59" spans="1:16" x14ac:dyDescent="0.25">
      <c r="A59" s="39" t="s">
        <v>526</v>
      </c>
      <c r="B59" s="9">
        <v>93</v>
      </c>
      <c r="C59" s="12">
        <v>1.7460309270000001</v>
      </c>
      <c r="D59" s="40">
        <v>0.98</v>
      </c>
      <c r="E59" s="9"/>
      <c r="G59" s="9"/>
      <c r="H59" s="9"/>
      <c r="I59" s="9"/>
    </row>
    <row r="60" spans="1:16" x14ac:dyDescent="0.25">
      <c r="A60" s="39" t="s">
        <v>527</v>
      </c>
      <c r="B60" s="9">
        <v>94</v>
      </c>
      <c r="C60" s="12">
        <v>1.730583191</v>
      </c>
      <c r="D60" s="40">
        <v>0.76</v>
      </c>
      <c r="E60" s="9"/>
      <c r="G60" s="9"/>
      <c r="H60" s="9"/>
      <c r="I60" s="9"/>
    </row>
    <row r="61" spans="1:16" x14ac:dyDescent="0.25">
      <c r="A61" s="39" t="s">
        <v>528</v>
      </c>
      <c r="B61" s="9">
        <v>95</v>
      </c>
      <c r="C61" s="12">
        <v>1.7283902170000001</v>
      </c>
      <c r="D61" s="40">
        <v>0.52</v>
      </c>
      <c r="E61" s="9"/>
      <c r="G61" s="9"/>
      <c r="H61" s="9"/>
      <c r="I61" s="9"/>
    </row>
    <row r="62" spans="1:16" x14ac:dyDescent="0.25">
      <c r="A62" s="39" t="s">
        <v>529</v>
      </c>
      <c r="B62" s="9">
        <v>97</v>
      </c>
      <c r="C62" s="12">
        <v>1.7207975390000001</v>
      </c>
      <c r="D62" s="40">
        <v>1.07</v>
      </c>
      <c r="E62" s="9"/>
      <c r="G62" s="9"/>
      <c r="H62" s="9"/>
      <c r="I62" s="9"/>
    </row>
    <row r="63" spans="1:16" x14ac:dyDescent="0.25">
      <c r="A63" s="39" t="s">
        <v>530</v>
      </c>
      <c r="B63" s="9">
        <v>98</v>
      </c>
      <c r="C63" s="12">
        <v>1.7164999249999999</v>
      </c>
      <c r="D63" s="40">
        <v>0.89</v>
      </c>
      <c r="E63" s="9"/>
      <c r="G63" s="9"/>
      <c r="H63" s="9"/>
      <c r="I63" s="9"/>
    </row>
    <row r="64" spans="1:16" x14ac:dyDescent="0.25">
      <c r="A64" s="39" t="s">
        <v>531</v>
      </c>
      <c r="B64" s="9">
        <v>99</v>
      </c>
      <c r="C64" s="12">
        <v>1.708497763</v>
      </c>
      <c r="D64" s="40">
        <v>1.26</v>
      </c>
      <c r="E64" s="9"/>
      <c r="G64" s="9"/>
      <c r="H64" s="9"/>
      <c r="I64" s="9"/>
    </row>
    <row r="65" spans="1:9" x14ac:dyDescent="0.25">
      <c r="A65" s="39" t="s">
        <v>532</v>
      </c>
      <c r="B65" s="9">
        <v>100</v>
      </c>
      <c r="C65" s="12">
        <v>1.707858801</v>
      </c>
      <c r="D65" s="40">
        <v>0.79</v>
      </c>
      <c r="E65" s="9"/>
      <c r="G65" s="9"/>
      <c r="H65" s="9"/>
      <c r="I65" s="9"/>
    </row>
    <row r="66" spans="1:9" x14ac:dyDescent="0.25">
      <c r="A66" s="39" t="s">
        <v>533</v>
      </c>
      <c r="B66" s="9">
        <v>116</v>
      </c>
      <c r="C66" s="12">
        <v>1.5967588420000001</v>
      </c>
      <c r="D66" s="40">
        <v>0.78</v>
      </c>
      <c r="E66" s="9"/>
      <c r="G66" s="9"/>
      <c r="H66" s="9"/>
      <c r="I66" s="9"/>
    </row>
    <row r="67" spans="1:9" x14ac:dyDescent="0.25">
      <c r="A67" s="39" t="s">
        <v>534</v>
      </c>
      <c r="B67" s="9">
        <v>102</v>
      </c>
      <c r="C67" s="12">
        <v>1.701819301</v>
      </c>
      <c r="D67" s="40">
        <v>0.75</v>
      </c>
      <c r="E67" s="9"/>
      <c r="G67" s="9"/>
      <c r="H67" s="9"/>
      <c r="I67" s="9"/>
    </row>
    <row r="68" spans="1:9" x14ac:dyDescent="0.25">
      <c r="A68" s="39" t="s">
        <v>535</v>
      </c>
      <c r="B68" s="9">
        <v>103</v>
      </c>
      <c r="C68" s="12">
        <v>1.691328406</v>
      </c>
      <c r="D68" s="40">
        <v>0.87</v>
      </c>
      <c r="E68" s="9"/>
      <c r="G68" s="9"/>
      <c r="H68" s="9"/>
      <c r="I68" s="9"/>
    </row>
    <row r="69" spans="1:9" x14ac:dyDescent="0.25">
      <c r="A69" s="39" t="s">
        <v>536</v>
      </c>
      <c r="B69" s="9">
        <v>104</v>
      </c>
      <c r="C69" s="12">
        <v>1.686814547</v>
      </c>
      <c r="D69" s="40">
        <v>0.92</v>
      </c>
      <c r="E69" s="9"/>
      <c r="G69" s="9"/>
      <c r="H69" s="9"/>
      <c r="I69" s="9"/>
    </row>
    <row r="70" spans="1:9" x14ac:dyDescent="0.25">
      <c r="A70" s="39" t="s">
        <v>537</v>
      </c>
      <c r="B70" s="9">
        <v>117</v>
      </c>
      <c r="C70" s="12">
        <v>1.5877670049999999</v>
      </c>
      <c r="D70" s="40">
        <v>0.84</v>
      </c>
      <c r="E70" s="9"/>
      <c r="G70" s="9"/>
      <c r="H70" s="9"/>
      <c r="I70" s="9"/>
    </row>
    <row r="71" spans="1:9" x14ac:dyDescent="0.25">
      <c r="A71" s="39" t="s">
        <v>538</v>
      </c>
      <c r="B71" s="9">
        <v>106</v>
      </c>
      <c r="C71" s="12">
        <v>1.6688191889999999</v>
      </c>
      <c r="D71" s="40">
        <v>0.86</v>
      </c>
      <c r="E71" s="9"/>
      <c r="G71" s="9"/>
      <c r="H71" s="9"/>
      <c r="I71" s="9"/>
    </row>
    <row r="72" spans="1:9" x14ac:dyDescent="0.25">
      <c r="A72" s="39" t="s">
        <v>539</v>
      </c>
      <c r="B72" s="9">
        <v>107</v>
      </c>
      <c r="C72" s="12">
        <v>1.666246176</v>
      </c>
      <c r="D72" s="40">
        <v>0.9</v>
      </c>
      <c r="E72" s="9"/>
      <c r="G72" s="9"/>
      <c r="H72" s="9"/>
      <c r="I72" s="9"/>
    </row>
    <row r="73" spans="1:9" x14ac:dyDescent="0.25">
      <c r="A73" s="39" t="s">
        <v>540</v>
      </c>
      <c r="B73" s="9">
        <v>108</v>
      </c>
      <c r="C73" s="12">
        <v>1.6633801459999999</v>
      </c>
      <c r="D73" s="40">
        <v>0.88</v>
      </c>
      <c r="E73" s="9"/>
      <c r="G73" s="9"/>
      <c r="H73" s="9"/>
      <c r="I73" s="9"/>
    </row>
    <row r="74" spans="1:9" x14ac:dyDescent="0.25">
      <c r="A74" s="39" t="s">
        <v>541</v>
      </c>
      <c r="B74" s="9">
        <v>109</v>
      </c>
      <c r="C74" s="12">
        <v>1.6459212299999999</v>
      </c>
      <c r="D74" s="40">
        <v>0.96</v>
      </c>
      <c r="E74" s="9"/>
      <c r="G74" s="9"/>
      <c r="H74" s="9"/>
      <c r="I74" s="9"/>
    </row>
    <row r="75" spans="1:9" x14ac:dyDescent="0.25">
      <c r="A75" s="39" t="s">
        <v>542</v>
      </c>
      <c r="B75" s="9">
        <v>118</v>
      </c>
      <c r="C75" s="12">
        <v>1.580746889</v>
      </c>
      <c r="D75" s="40">
        <v>0.96</v>
      </c>
      <c r="E75" s="9"/>
      <c r="G75" s="9"/>
      <c r="H75" s="9"/>
      <c r="I75" s="9"/>
    </row>
    <row r="76" spans="1:9" x14ac:dyDescent="0.25">
      <c r="A76" s="51" t="s">
        <v>543</v>
      </c>
      <c r="B76" s="48">
        <v>115</v>
      </c>
      <c r="C76" s="52">
        <v>1.6123766900000001</v>
      </c>
      <c r="D76" s="53">
        <v>0.93</v>
      </c>
      <c r="E76" s="9"/>
      <c r="G76" s="9"/>
      <c r="H76" s="9"/>
      <c r="I76" s="9"/>
    </row>
  </sheetData>
  <mergeCells count="5">
    <mergeCell ref="A1:D1"/>
    <mergeCell ref="F1:I1"/>
    <mergeCell ref="K1:P1"/>
    <mergeCell ref="L2:M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S6</vt:lpstr>
      <vt:lpstr>S8</vt:lpstr>
      <vt:lpstr>S9</vt:lpstr>
      <vt:lpstr>S11B</vt:lpstr>
      <vt:lpstr>S12</vt:lpstr>
      <vt:lpstr>S13</vt:lpstr>
      <vt:lpstr>S14</vt:lpstr>
      <vt:lpstr>S15</vt:lpstr>
      <vt:lpstr>S16</vt:lpstr>
      <vt:lpstr>S17</vt:lpstr>
      <vt:lpstr>S18</vt:lpstr>
      <vt:lpstr>S19</vt:lpstr>
      <vt:lpstr>S20-26</vt:lpstr>
      <vt:lpstr>S27A</vt:lpstr>
      <vt:lpstr>S27B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Lane, Stephan Thomas</dc:creator>
  <cp:lastModifiedBy>Lane, Stephan Thomas</cp:lastModifiedBy>
  <dcterms:created xsi:type="dcterms:W3CDTF">2024-10-15T18:14:44Z</dcterms:created>
  <dcterms:modified xsi:type="dcterms:W3CDTF">2025-04-18T23:19:26Z</dcterms:modified>
</cp:coreProperties>
</file>