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2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<sst xmlns="http://schemas.openxmlformats.org/spreadsheetml/2006/main" count="66" uniqueCount="45">
  <si>
    <t>Raw data</t>
  </si>
  <si>
    <t>Data analysis</t>
  </si>
  <si>
    <t>EGFR L858R T790M C797S</t>
  </si>
  <si>
    <t>Conc.[nM]</t>
  </si>
  <si>
    <t>Afatinib</t>
  </si>
  <si>
    <t>C_1</t>
  </si>
  <si>
    <t>C_2</t>
  </si>
  <si>
    <t>C_3</t>
  </si>
  <si>
    <t>C_4</t>
  </si>
  <si>
    <t>C_5</t>
  </si>
  <si>
    <t>C_6</t>
  </si>
  <si>
    <t>C_7</t>
  </si>
  <si>
    <t>C_8</t>
  </si>
  <si>
    <t>C_9</t>
  </si>
  <si>
    <t>C_10</t>
  </si>
  <si>
    <t>C_11</t>
  </si>
  <si>
    <t>PC(20000 nM Afatinib )</t>
  </si>
  <si>
    <t>VC(1% DMSO)</t>
  </si>
  <si>
    <t xml:space="preserve"> </t>
  </si>
  <si>
    <t>Ave_PC</t>
  </si>
  <si>
    <t>STD_PC</t>
  </si>
  <si>
    <t>CV%_PC</t>
  </si>
  <si>
    <t>Ave_VC</t>
  </si>
  <si>
    <t>STD_VC</t>
  </si>
  <si>
    <t>CV%_VC</t>
  </si>
  <si>
    <t>S/B</t>
  </si>
  <si>
    <t>Z`</t>
  </si>
  <si>
    <t>Fitting</t>
  </si>
  <si>
    <t>Compound ID</t>
  </si>
  <si>
    <r>
      <rPr>
        <b/>
        <sz val="12"/>
        <rFont val="Times New Roman"/>
        <charset val="134"/>
      </rPr>
      <t>IC</t>
    </r>
    <r>
      <rPr>
        <b/>
        <vertAlign val="subscript"/>
        <sz val="12"/>
        <rFont val="Times New Roman"/>
        <charset val="134"/>
      </rPr>
      <t>50</t>
    </r>
    <r>
      <rPr>
        <b/>
        <sz val="12"/>
        <rFont val="Times New Roman"/>
        <charset val="134"/>
      </rPr>
      <t>(nM)</t>
    </r>
  </si>
  <si>
    <t>Hillslope</t>
  </si>
  <si>
    <t>Top</t>
  </si>
  <si>
    <t>Bottom</t>
  </si>
  <si>
    <t>C1</t>
  </si>
  <si>
    <t>C2</t>
  </si>
  <si>
    <t>&gt;10000</t>
  </si>
  <si>
    <t>C3</t>
  </si>
  <si>
    <t>C4</t>
  </si>
  <si>
    <t>C5</t>
  </si>
  <si>
    <t>C6</t>
  </si>
  <si>
    <t>C7</t>
  </si>
  <si>
    <t>C8</t>
  </si>
  <si>
    <t>C9</t>
  </si>
  <si>
    <t>C10</t>
  </si>
  <si>
    <t>C11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</si>
</sst>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"/>
    <numFmt numFmtId="181" formatCode="0.000"/>
    <numFmt numFmtId="182" formatCode="0.00_ "/>
    <numFmt numFmtId="183" formatCode="0_ "/>
    <numFmt numFmtId="184" formatCode="0.000_ "/>
  </numFmts>
  <fonts count="31">
    <font>
      <sz val="11"/>
      <color theme="1"/>
      <name val="宋体"/>
      <charset val="134"/>
      <scheme val="minor"/>
    </font>
    <font>
      <sz val="12"/>
      <color theme="0"/>
      <name val="Times New Roman"/>
      <charset val="134"/>
    </font>
    <font>
      <b/>
      <sz val="12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theme="1"/>
      <name val="宋体"/>
      <charset val="134"/>
      <scheme val="minor"/>
    </font>
    <font>
      <b/>
      <vertAlign val="subscript"/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9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80" fontId="3" fillId="3" borderId="2" xfId="0" applyNumberFormat="1" applyFont="1" applyFill="1" applyBorder="1" applyAlignment="1">
      <alignment horizontal="center" vertical="center"/>
    </xf>
    <xf numFmtId="181" fontId="3" fillId="3" borderId="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182" fontId="4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82" fontId="4" fillId="0" borderId="1" xfId="0" applyNumberFormat="1" applyFont="1" applyBorder="1" applyAlignment="1">
      <alignment horizontal="center" vertical="center"/>
    </xf>
    <xf numFmtId="183" fontId="3" fillId="3" borderId="2" xfId="0" applyNumberFormat="1" applyFont="1" applyFill="1" applyBorder="1" applyAlignment="1">
      <alignment horizontal="center" vertical="center"/>
    </xf>
    <xf numFmtId="182" fontId="3" fillId="3" borderId="2" xfId="0" applyNumberFormat="1" applyFont="1" applyFill="1" applyBorder="1" applyAlignment="1">
      <alignment horizontal="center" vertical="center"/>
    </xf>
    <xf numFmtId="184" fontId="3" fillId="3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2" fontId="5" fillId="0" borderId="0" xfId="0" applyNumberFormat="1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82" fontId="5" fillId="0" borderId="3" xfId="0" applyNumberFormat="1" applyFont="1" applyBorder="1" applyAlignment="1">
      <alignment horizontal="center" vertical="center"/>
    </xf>
    <xf numFmtId="182" fontId="5" fillId="0" borderId="2" xfId="0" applyNumberFormat="1" applyFont="1" applyBorder="1" applyAlignment="1">
      <alignment horizontal="center" vertical="center"/>
    </xf>
    <xf numFmtId="182" fontId="5" fillId="0" borderId="1" xfId="0" applyNumberFormat="1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183" fontId="5" fillId="0" borderId="4" xfId="0" applyNumberFormat="1" applyFont="1" applyBorder="1" applyAlignment="1">
      <alignment horizontal="center" vertical="center"/>
    </xf>
    <xf numFmtId="9" fontId="5" fillId="0" borderId="4" xfId="3" applyFont="1" applyBorder="1" applyAlignment="1">
      <alignment horizontal="center" vertical="center"/>
    </xf>
    <xf numFmtId="182" fontId="5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4" xfId="49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/>
    </xf>
    <xf numFmtId="2" fontId="4" fillId="0" borderId="4" xfId="51" applyNumberFormat="1" applyFont="1" applyBorder="1" applyAlignment="1">
      <alignment horizontal="center" vertical="center"/>
    </xf>
    <xf numFmtId="0" fontId="4" fillId="0" borderId="4" xfId="51" applyFont="1" applyBorder="1" applyAlignment="1">
      <alignment horizontal="center"/>
    </xf>
    <xf numFmtId="2" fontId="4" fillId="0" borderId="4" xfId="51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4" xfId="50"/>
    <cellStyle name="常规 1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1"/>
  <sheetViews>
    <sheetView tabSelected="1" zoomScale="70" zoomScaleNormal="70" topLeftCell="A17" workbookViewId="0">
      <selection activeCell="I43" sqref="I43"/>
    </sheetView>
  </sheetViews>
  <sheetFormatPr defaultColWidth="9" defaultRowHeight="14"/>
  <sheetData>
    <row r="1" ht="15.5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</row>
    <row r="2" ht="15.5" spans="1:2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17"/>
      <c r="M2" s="2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</row>
    <row r="3" ht="15.5" spans="1:23">
      <c r="A3" s="3" t="s">
        <v>3</v>
      </c>
      <c r="B3" s="4">
        <v>20000</v>
      </c>
      <c r="C3" s="4">
        <f t="shared" ref="C3:K3" si="0">B3/4</f>
        <v>5000</v>
      </c>
      <c r="D3" s="4">
        <f t="shared" si="0"/>
        <v>1250</v>
      </c>
      <c r="E3" s="5">
        <f t="shared" si="0"/>
        <v>312.5</v>
      </c>
      <c r="F3" s="6">
        <f t="shared" si="0"/>
        <v>78.125</v>
      </c>
      <c r="G3" s="6">
        <f t="shared" si="0"/>
        <v>19.53125</v>
      </c>
      <c r="H3" s="6">
        <f t="shared" si="0"/>
        <v>4.8828125</v>
      </c>
      <c r="I3" s="6">
        <f t="shared" si="0"/>
        <v>1.220703125</v>
      </c>
      <c r="J3" s="6">
        <f t="shared" si="0"/>
        <v>0.30517578125</v>
      </c>
      <c r="K3" s="6">
        <f t="shared" si="0"/>
        <v>0.0762939453125</v>
      </c>
      <c r="L3" s="17"/>
      <c r="M3" s="3" t="s">
        <v>3</v>
      </c>
      <c r="N3" s="4">
        <v>20000</v>
      </c>
      <c r="O3" s="4">
        <f t="shared" ref="O3:W3" si="1">N3/4</f>
        <v>5000</v>
      </c>
      <c r="P3" s="4">
        <f t="shared" si="1"/>
        <v>1250</v>
      </c>
      <c r="Q3" s="5">
        <f t="shared" si="1"/>
        <v>312.5</v>
      </c>
      <c r="R3" s="6">
        <f t="shared" si="1"/>
        <v>78.125</v>
      </c>
      <c r="S3" s="6">
        <f t="shared" si="1"/>
        <v>19.53125</v>
      </c>
      <c r="T3" s="6">
        <f t="shared" si="1"/>
        <v>4.8828125</v>
      </c>
      <c r="U3" s="6">
        <f t="shared" si="1"/>
        <v>1.220703125</v>
      </c>
      <c r="V3" s="6">
        <f t="shared" si="1"/>
        <v>0.30517578125</v>
      </c>
      <c r="W3" s="6">
        <f t="shared" si="1"/>
        <v>0.0762939453125</v>
      </c>
    </row>
    <row r="4" ht="15.5" spans="1:23">
      <c r="A4" s="7" t="s">
        <v>4</v>
      </c>
      <c r="B4" s="8">
        <v>903.91</v>
      </c>
      <c r="C4" s="8">
        <v>933.86</v>
      </c>
      <c r="D4" s="8">
        <v>1227.06</v>
      </c>
      <c r="E4" s="8">
        <v>2165.19</v>
      </c>
      <c r="F4" s="8">
        <v>4656.09</v>
      </c>
      <c r="G4" s="8">
        <v>9965.05</v>
      </c>
      <c r="H4" s="8">
        <v>13472.8</v>
      </c>
      <c r="I4" s="8">
        <v>15599.32</v>
      </c>
      <c r="J4" s="8">
        <v>16657.87</v>
      </c>
      <c r="K4" s="8">
        <v>17443.36</v>
      </c>
      <c r="L4" s="17"/>
      <c r="M4" s="7" t="s">
        <v>4</v>
      </c>
      <c r="N4" s="15">
        <f t="shared" ref="N4:N26" si="2">100-(B4-$B$33)/($B$34-$B$33)*100</f>
        <v>100.070500879016</v>
      </c>
      <c r="O4" s="15">
        <f t="shared" ref="O4:O26" si="3">100-(C4-$B$33)/($B$34-$B$33)*100</f>
        <v>99.8524456645721</v>
      </c>
      <c r="P4" s="15">
        <f t="shared" ref="P4:P26" si="4">100-(D4-$B$33)/($B$34-$B$33)*100</f>
        <v>97.7177615619015</v>
      </c>
      <c r="Q4" s="15">
        <f t="shared" ref="Q4:Q26" si="5">100-(E4-$B$33)/($B$34-$B$33)*100</f>
        <v>90.887573303926</v>
      </c>
      <c r="R4" s="15">
        <f t="shared" ref="R4:R26" si="6">100-(F4-$B$33)/($B$34-$B$33)*100</f>
        <v>72.7522232652415</v>
      </c>
      <c r="S4" s="15">
        <f t="shared" ref="S4:S26" si="7">100-(G4-$B$33)/($B$34-$B$33)*100</f>
        <v>34.0995884981396</v>
      </c>
      <c r="T4" s="15">
        <f t="shared" ref="T4:T26" si="8">100-(H4-$B$33)/($B$34-$B$33)*100</f>
        <v>8.56091809860708</v>
      </c>
      <c r="U4" s="15">
        <f t="shared" ref="U4:U26" si="9">100-(I4-$B$33)/($B$34-$B$33)*100</f>
        <v>-6.92151177182663</v>
      </c>
      <c r="V4" s="15">
        <f t="shared" ref="V4:V26" si="10">100-(J4-$B$33)/($B$34-$B$33)*100</f>
        <v>-14.6284348853396</v>
      </c>
      <c r="W4" s="15">
        <f t="shared" ref="W4:W26" si="11">100-(K4-$B$33)/($B$34-$B$33)*100</f>
        <v>-20.3473060170134</v>
      </c>
    </row>
    <row r="5" ht="15.5" spans="1:23">
      <c r="A5" s="9"/>
      <c r="B5" s="10">
        <v>958.45</v>
      </c>
      <c r="C5" s="10">
        <v>1042.83</v>
      </c>
      <c r="D5" s="10">
        <v>1313.22</v>
      </c>
      <c r="E5" s="10">
        <v>2402.09</v>
      </c>
      <c r="F5" s="10">
        <v>5206.79</v>
      </c>
      <c r="G5" s="10">
        <v>9550.21</v>
      </c>
      <c r="H5" s="10">
        <v>13997.39</v>
      </c>
      <c r="I5" s="10">
        <v>16931.73</v>
      </c>
      <c r="J5" s="10">
        <v>16909.77</v>
      </c>
      <c r="K5" s="10">
        <v>17435.67</v>
      </c>
      <c r="L5" s="17"/>
      <c r="M5" s="9"/>
      <c r="N5" s="16">
        <f t="shared" si="2"/>
        <v>99.6734146888399</v>
      </c>
      <c r="O5" s="16">
        <f t="shared" si="3"/>
        <v>99.0590741547903</v>
      </c>
      <c r="P5" s="16">
        <f t="shared" si="4"/>
        <v>97.0904614858916</v>
      </c>
      <c r="Q5" s="16">
        <f t="shared" si="5"/>
        <v>89.1627893205608</v>
      </c>
      <c r="R5" s="16">
        <f t="shared" si="6"/>
        <v>68.7427739632609</v>
      </c>
      <c r="S5" s="16">
        <f t="shared" si="7"/>
        <v>37.1198898390396</v>
      </c>
      <c r="T5" s="16">
        <f t="shared" si="8"/>
        <v>4.74156634751571</v>
      </c>
      <c r="U5" s="16">
        <f t="shared" si="9"/>
        <v>-16.6223113804193</v>
      </c>
      <c r="V5" s="16">
        <f t="shared" si="10"/>
        <v>-16.4624284919656</v>
      </c>
      <c r="W5" s="16">
        <f t="shared" si="11"/>
        <v>-20.2913178834884</v>
      </c>
    </row>
    <row r="6" ht="15.5" spans="1:23">
      <c r="A6" s="3" t="s">
        <v>3</v>
      </c>
      <c r="B6" s="11">
        <v>10000</v>
      </c>
      <c r="C6" s="11">
        <f t="shared" ref="C6:K6" si="12">B6/4</f>
        <v>2500</v>
      </c>
      <c r="D6" s="11">
        <f t="shared" si="12"/>
        <v>625</v>
      </c>
      <c r="E6" s="12">
        <f t="shared" si="12"/>
        <v>156.25</v>
      </c>
      <c r="F6" s="13">
        <f t="shared" si="12"/>
        <v>39.0625</v>
      </c>
      <c r="G6" s="13">
        <f t="shared" si="12"/>
        <v>9.765625</v>
      </c>
      <c r="H6" s="13">
        <f t="shared" si="12"/>
        <v>2.44140625</v>
      </c>
      <c r="I6" s="13">
        <f t="shared" si="12"/>
        <v>0.6103515625</v>
      </c>
      <c r="J6" s="13">
        <f t="shared" si="12"/>
        <v>0.152587890625</v>
      </c>
      <c r="K6" s="13">
        <f t="shared" si="12"/>
        <v>0.03814697265625</v>
      </c>
      <c r="L6" s="17"/>
      <c r="M6" s="3" t="s">
        <v>3</v>
      </c>
      <c r="N6" s="11">
        <v>10000</v>
      </c>
      <c r="O6" s="11">
        <f t="shared" ref="O6:W6" si="13">N6/4</f>
        <v>2500</v>
      </c>
      <c r="P6" s="11">
        <f t="shared" si="13"/>
        <v>625</v>
      </c>
      <c r="Q6" s="12">
        <f t="shared" si="13"/>
        <v>156.25</v>
      </c>
      <c r="R6" s="13">
        <f t="shared" si="13"/>
        <v>39.0625</v>
      </c>
      <c r="S6" s="13">
        <f t="shared" si="13"/>
        <v>9.765625</v>
      </c>
      <c r="T6" s="13">
        <f t="shared" si="13"/>
        <v>2.44140625</v>
      </c>
      <c r="U6" s="13">
        <f t="shared" si="13"/>
        <v>0.6103515625</v>
      </c>
      <c r="V6" s="13">
        <f t="shared" si="13"/>
        <v>0.152587890625</v>
      </c>
      <c r="W6" s="13">
        <f t="shared" si="13"/>
        <v>0.03814697265625</v>
      </c>
    </row>
    <row r="7" ht="15.5" spans="1:23">
      <c r="A7" s="14" t="s">
        <v>5</v>
      </c>
      <c r="B7" s="15">
        <v>990.14</v>
      </c>
      <c r="C7" s="15">
        <v>974.41</v>
      </c>
      <c r="D7" s="15">
        <v>1123.22</v>
      </c>
      <c r="E7" s="15">
        <v>1499.11</v>
      </c>
      <c r="F7" s="15">
        <v>2896.9</v>
      </c>
      <c r="G7" s="15">
        <v>6841.56</v>
      </c>
      <c r="H7" s="15">
        <v>10912.91</v>
      </c>
      <c r="I7" s="15">
        <v>13230.78</v>
      </c>
      <c r="J7" s="15">
        <v>13316.36</v>
      </c>
      <c r="K7" s="15">
        <v>16131.02</v>
      </c>
      <c r="L7" s="17"/>
      <c r="M7" s="14" t="s">
        <v>5</v>
      </c>
      <c r="N7" s="15">
        <f t="shared" si="2"/>
        <v>99.4426911580977</v>
      </c>
      <c r="O7" s="15">
        <f t="shared" si="3"/>
        <v>99.5572156496905</v>
      </c>
      <c r="P7" s="15">
        <f t="shared" si="4"/>
        <v>98.4737833805281</v>
      </c>
      <c r="Q7" s="15">
        <f t="shared" si="5"/>
        <v>95.7370630280285</v>
      </c>
      <c r="R7" s="15">
        <f t="shared" si="6"/>
        <v>85.5602550748498</v>
      </c>
      <c r="S7" s="15">
        <f t="shared" si="7"/>
        <v>56.840599575393</v>
      </c>
      <c r="T7" s="15">
        <f t="shared" si="8"/>
        <v>27.1985595978756</v>
      </c>
      <c r="U7" s="15">
        <f t="shared" si="9"/>
        <v>10.3229789667119</v>
      </c>
      <c r="V7" s="15">
        <f t="shared" si="10"/>
        <v>9.69990166280145</v>
      </c>
      <c r="W7" s="15">
        <f t="shared" si="11"/>
        <v>-10.7926288843436</v>
      </c>
    </row>
    <row r="8" ht="15.5" spans="1:23">
      <c r="A8" s="9"/>
      <c r="B8" s="16">
        <v>1041.37</v>
      </c>
      <c r="C8" s="16">
        <v>1008.49</v>
      </c>
      <c r="D8" s="16">
        <v>1126.53</v>
      </c>
      <c r="E8" s="16">
        <v>1611.07</v>
      </c>
      <c r="F8" s="16">
        <v>2506.83</v>
      </c>
      <c r="G8" s="16">
        <v>5935.71</v>
      </c>
      <c r="H8" s="16">
        <v>9366.63</v>
      </c>
      <c r="I8" s="16">
        <v>12149.55</v>
      </c>
      <c r="J8" s="16">
        <v>10762.67</v>
      </c>
      <c r="K8" s="16">
        <v>15362.84</v>
      </c>
      <c r="L8" s="17"/>
      <c r="M8" s="9"/>
      <c r="N8" s="16">
        <f t="shared" si="2"/>
        <v>99.0697038914544</v>
      </c>
      <c r="O8" s="16">
        <f t="shared" si="3"/>
        <v>99.309091385642</v>
      </c>
      <c r="P8" s="16">
        <f t="shared" si="4"/>
        <v>98.4496844569952</v>
      </c>
      <c r="Q8" s="16">
        <f t="shared" si="5"/>
        <v>94.9219224000101</v>
      </c>
      <c r="R8" s="16">
        <f t="shared" si="6"/>
        <v>88.4002149245386</v>
      </c>
      <c r="S8" s="16">
        <f t="shared" si="7"/>
        <v>63.4357687241113</v>
      </c>
      <c r="T8" s="16">
        <f t="shared" si="8"/>
        <v>38.4564700149205</v>
      </c>
      <c r="U8" s="16">
        <f t="shared" si="9"/>
        <v>18.1950270305952</v>
      </c>
      <c r="V8" s="16">
        <f t="shared" si="10"/>
        <v>28.2924031844555</v>
      </c>
      <c r="W8" s="16">
        <f t="shared" si="11"/>
        <v>-5.19978565791274</v>
      </c>
    </row>
    <row r="9" ht="15.5" spans="1:23">
      <c r="A9" s="14" t="s">
        <v>6</v>
      </c>
      <c r="B9" s="15">
        <v>10780.94</v>
      </c>
      <c r="C9" s="15">
        <v>5194.9</v>
      </c>
      <c r="D9" s="15">
        <v>17160.21</v>
      </c>
      <c r="E9" s="15">
        <v>13851.02</v>
      </c>
      <c r="F9" s="15">
        <v>16751.6</v>
      </c>
      <c r="G9" s="15">
        <v>15421.16</v>
      </c>
      <c r="H9" s="15">
        <v>16255.14</v>
      </c>
      <c r="I9" s="15">
        <v>13103.76</v>
      </c>
      <c r="J9" s="15">
        <v>14517.38</v>
      </c>
      <c r="K9" s="15">
        <v>12690.88</v>
      </c>
      <c r="L9" s="17"/>
      <c r="M9" s="14" t="s">
        <v>6</v>
      </c>
      <c r="N9" s="15">
        <f t="shared" si="2"/>
        <v>28.1593858633239</v>
      </c>
      <c r="O9" s="15">
        <f t="shared" si="3"/>
        <v>68.829340791299</v>
      </c>
      <c r="P9" s="15">
        <f t="shared" si="4"/>
        <v>-18.2857923619275</v>
      </c>
      <c r="Q9" s="15">
        <f t="shared" si="5"/>
        <v>5.80723385129436</v>
      </c>
      <c r="R9" s="15">
        <f t="shared" si="6"/>
        <v>-15.3108494178884</v>
      </c>
      <c r="S9" s="15">
        <f t="shared" si="7"/>
        <v>-5.62439267315065</v>
      </c>
      <c r="T9" s="15">
        <f t="shared" si="8"/>
        <v>-11.6963021136188</v>
      </c>
      <c r="U9" s="15">
        <f t="shared" si="9"/>
        <v>11.2477660564842</v>
      </c>
      <c r="V9" s="15">
        <f t="shared" si="10"/>
        <v>0.955705547557656</v>
      </c>
      <c r="W9" s="15">
        <f t="shared" si="11"/>
        <v>14.2537973399448</v>
      </c>
    </row>
    <row r="10" ht="15.5" spans="1:23">
      <c r="A10" s="9"/>
      <c r="B10" s="16">
        <v>23617.55</v>
      </c>
      <c r="C10" s="16">
        <v>17580.06</v>
      </c>
      <c r="D10" s="16">
        <v>16363.56</v>
      </c>
      <c r="E10" s="16">
        <v>14337.69</v>
      </c>
      <c r="F10" s="16">
        <v>13531.58</v>
      </c>
      <c r="G10" s="16">
        <v>12713.95</v>
      </c>
      <c r="H10" s="16">
        <v>13877.5</v>
      </c>
      <c r="I10" s="16">
        <v>12158.33</v>
      </c>
      <c r="J10" s="16">
        <v>13734.85</v>
      </c>
      <c r="K10" s="16">
        <v>11931.76</v>
      </c>
      <c r="L10" s="17"/>
      <c r="M10" s="9"/>
      <c r="N10" s="16">
        <f t="shared" si="2"/>
        <v>-65.2993702730435</v>
      </c>
      <c r="O10" s="16">
        <f t="shared" si="3"/>
        <v>-21.3425697169966</v>
      </c>
      <c r="P10" s="16">
        <f t="shared" si="4"/>
        <v>-12.4856692705477</v>
      </c>
      <c r="Q10" s="16">
        <f t="shared" si="5"/>
        <v>2.26396402780622</v>
      </c>
      <c r="R10" s="16">
        <f t="shared" si="6"/>
        <v>8.13296198825584</v>
      </c>
      <c r="S10" s="16">
        <f t="shared" si="7"/>
        <v>14.0858329393697</v>
      </c>
      <c r="T10" s="16">
        <f t="shared" si="8"/>
        <v>5.61444246303134</v>
      </c>
      <c r="U10" s="16">
        <f t="shared" si="9"/>
        <v>18.1311029977799</v>
      </c>
      <c r="V10" s="16">
        <f t="shared" si="10"/>
        <v>6.65302598024131</v>
      </c>
      <c r="W10" s="16">
        <f t="shared" si="11"/>
        <v>19.7806779539262</v>
      </c>
    </row>
    <row r="11" ht="15.5" spans="1:23">
      <c r="A11" s="14" t="s">
        <v>7</v>
      </c>
      <c r="B11" s="15">
        <v>8033.06</v>
      </c>
      <c r="C11" s="15">
        <v>12658.68</v>
      </c>
      <c r="D11" s="15">
        <v>13906.78</v>
      </c>
      <c r="E11" s="15">
        <v>16611.15</v>
      </c>
      <c r="F11" s="15">
        <v>14292.91</v>
      </c>
      <c r="G11" s="15">
        <v>15866.05</v>
      </c>
      <c r="H11" s="15">
        <v>14180.93</v>
      </c>
      <c r="I11" s="15">
        <v>15787.22</v>
      </c>
      <c r="J11" s="15">
        <v>14674.91</v>
      </c>
      <c r="K11" s="15">
        <v>15746.21</v>
      </c>
      <c r="L11" s="17"/>
      <c r="M11" s="14" t="s">
        <v>7</v>
      </c>
      <c r="N11" s="15">
        <f t="shared" si="2"/>
        <v>48.165715167712</v>
      </c>
      <c r="O11" s="15">
        <f t="shared" si="3"/>
        <v>14.4882339978779</v>
      </c>
      <c r="P11" s="15">
        <f t="shared" si="4"/>
        <v>5.40126527842629</v>
      </c>
      <c r="Q11" s="15">
        <f t="shared" si="5"/>
        <v>-14.28828331209</v>
      </c>
      <c r="R11" s="15">
        <f t="shared" si="6"/>
        <v>2.5899911564474</v>
      </c>
      <c r="S11" s="15">
        <f t="shared" si="7"/>
        <v>-8.86347729264973</v>
      </c>
      <c r="T11" s="15">
        <f t="shared" si="8"/>
        <v>3.40527739729684</v>
      </c>
      <c r="U11" s="15">
        <f t="shared" si="9"/>
        <v>-8.28954431920661</v>
      </c>
      <c r="V11" s="15">
        <f t="shared" si="10"/>
        <v>-0.191213915927023</v>
      </c>
      <c r="W11" s="15">
        <f t="shared" si="11"/>
        <v>-7.99096520921165</v>
      </c>
    </row>
    <row r="12" ht="15.5" spans="1:23">
      <c r="A12" s="9"/>
      <c r="B12" s="16">
        <v>9847.1</v>
      </c>
      <c r="C12" s="16">
        <v>14063.78</v>
      </c>
      <c r="D12" s="16">
        <v>13616.67</v>
      </c>
      <c r="E12" s="16">
        <v>16703.09</v>
      </c>
      <c r="F12" s="16">
        <v>11375.43</v>
      </c>
      <c r="G12" s="16">
        <v>15492.08</v>
      </c>
      <c r="H12" s="16">
        <v>13931.67</v>
      </c>
      <c r="I12" s="16">
        <v>15521.52</v>
      </c>
      <c r="J12" s="16">
        <v>13866.2</v>
      </c>
      <c r="K12" s="16">
        <v>16081.97</v>
      </c>
      <c r="L12" s="17"/>
      <c r="M12" s="9"/>
      <c r="N12" s="16">
        <f t="shared" si="2"/>
        <v>34.9583401690468</v>
      </c>
      <c r="O12" s="16">
        <f t="shared" si="3"/>
        <v>4.25820455496351</v>
      </c>
      <c r="P12" s="16">
        <f t="shared" si="4"/>
        <v>7.51345219870522</v>
      </c>
      <c r="Q12" s="16">
        <f t="shared" si="5"/>
        <v>-14.9576654962631</v>
      </c>
      <c r="R12" s="16">
        <f t="shared" si="6"/>
        <v>23.8311172678373</v>
      </c>
      <c r="S12" s="16">
        <f t="shared" si="7"/>
        <v>-6.1407357719276</v>
      </c>
      <c r="T12" s="16">
        <f t="shared" si="8"/>
        <v>5.22005011022891</v>
      </c>
      <c r="U12" s="16">
        <f t="shared" si="9"/>
        <v>-6.35507785918075</v>
      </c>
      <c r="V12" s="16">
        <f t="shared" si="10"/>
        <v>5.69671371255444</v>
      </c>
      <c r="W12" s="16">
        <f t="shared" si="11"/>
        <v>-10.4355134162809</v>
      </c>
    </row>
    <row r="13" ht="15.5" spans="1:23">
      <c r="A13" s="14" t="s">
        <v>8</v>
      </c>
      <c r="B13" s="15">
        <v>1249.34</v>
      </c>
      <c r="C13" s="15">
        <v>1535.67</v>
      </c>
      <c r="D13" s="15">
        <v>3081.03</v>
      </c>
      <c r="E13" s="15">
        <v>6123.42</v>
      </c>
      <c r="F13" s="15">
        <v>11168.85</v>
      </c>
      <c r="G13" s="15">
        <v>12654.91</v>
      </c>
      <c r="H13" s="15">
        <v>16368.05</v>
      </c>
      <c r="I13" s="15">
        <v>16366.88</v>
      </c>
      <c r="J13" s="15">
        <v>16682.62</v>
      </c>
      <c r="K13" s="15">
        <v>15464.4</v>
      </c>
      <c r="L13" s="17"/>
      <c r="M13" s="14" t="s">
        <v>8</v>
      </c>
      <c r="N13" s="15">
        <f t="shared" si="2"/>
        <v>97.5555488681515</v>
      </c>
      <c r="O13" s="15">
        <f t="shared" si="3"/>
        <v>95.4708827729343</v>
      </c>
      <c r="P13" s="15">
        <f t="shared" si="4"/>
        <v>84.2196705461161</v>
      </c>
      <c r="Q13" s="15">
        <f t="shared" si="5"/>
        <v>62.0691194986259</v>
      </c>
      <c r="R13" s="15">
        <f t="shared" si="6"/>
        <v>25.3351521993847</v>
      </c>
      <c r="S13" s="15">
        <f t="shared" si="7"/>
        <v>14.5156820165242</v>
      </c>
      <c r="T13" s="15">
        <f t="shared" si="8"/>
        <v>-12.5183593511104</v>
      </c>
      <c r="U13" s="15">
        <f t="shared" si="9"/>
        <v>-12.509841000496</v>
      </c>
      <c r="V13" s="15">
        <f t="shared" si="10"/>
        <v>-14.8086307637199</v>
      </c>
      <c r="W13" s="15">
        <f t="shared" si="11"/>
        <v>-5.93920761380372</v>
      </c>
    </row>
    <row r="14" ht="15.5" spans="1:23">
      <c r="A14" s="9"/>
      <c r="B14" s="16">
        <v>1378.5</v>
      </c>
      <c r="C14" s="16">
        <v>1657.33</v>
      </c>
      <c r="D14" s="16">
        <v>3039.34</v>
      </c>
      <c r="E14" s="16">
        <v>5678.31</v>
      </c>
      <c r="F14" s="16">
        <v>10475.26</v>
      </c>
      <c r="G14" s="16">
        <v>12236</v>
      </c>
      <c r="H14" s="16">
        <v>15855.43</v>
      </c>
      <c r="I14" s="16">
        <v>14382.7</v>
      </c>
      <c r="J14" s="16">
        <v>15657.75</v>
      </c>
      <c r="K14" s="16">
        <v>14116.1</v>
      </c>
      <c r="L14" s="17"/>
      <c r="M14" s="9"/>
      <c r="N14" s="16">
        <f t="shared" si="2"/>
        <v>96.6151812054607</v>
      </c>
      <c r="O14" s="16">
        <f t="shared" si="3"/>
        <v>94.5851199218739</v>
      </c>
      <c r="P14" s="16">
        <f t="shared" si="4"/>
        <v>84.5232004923655</v>
      </c>
      <c r="Q14" s="16">
        <f t="shared" si="5"/>
        <v>65.3098058592662</v>
      </c>
      <c r="R14" s="16">
        <f t="shared" si="6"/>
        <v>30.3849323725475</v>
      </c>
      <c r="S14" s="16">
        <f t="shared" si="7"/>
        <v>17.5656155685356</v>
      </c>
      <c r="T14" s="16">
        <f t="shared" si="8"/>
        <v>-8.78615687938111</v>
      </c>
      <c r="U14" s="16">
        <f t="shared" si="9"/>
        <v>1.93626235160839</v>
      </c>
      <c r="V14" s="16">
        <f t="shared" si="10"/>
        <v>-7.3469196576351</v>
      </c>
      <c r="W14" s="16">
        <f t="shared" si="11"/>
        <v>3.87728138902992</v>
      </c>
    </row>
    <row r="15" ht="15.5" spans="1:23">
      <c r="A15" s="14" t="s">
        <v>9</v>
      </c>
      <c r="B15" s="15">
        <v>4627.4</v>
      </c>
      <c r="C15" s="15">
        <v>7283.86</v>
      </c>
      <c r="D15" s="15">
        <v>10344.48</v>
      </c>
      <c r="E15" s="15">
        <v>15161.75</v>
      </c>
      <c r="F15" s="15">
        <v>14836.02</v>
      </c>
      <c r="G15" s="15">
        <v>16267.8</v>
      </c>
      <c r="H15" s="15">
        <v>14024.54</v>
      </c>
      <c r="I15" s="15">
        <v>17018.83</v>
      </c>
      <c r="J15" s="15">
        <v>13733.51</v>
      </c>
      <c r="K15" s="15">
        <v>16551.07</v>
      </c>
      <c r="L15" s="17"/>
      <c r="M15" s="14" t="s">
        <v>9</v>
      </c>
      <c r="N15" s="15">
        <f t="shared" si="2"/>
        <v>72.9611048713317</v>
      </c>
      <c r="O15" s="15">
        <f t="shared" si="3"/>
        <v>53.6203718175102</v>
      </c>
      <c r="P15" s="15">
        <f t="shared" si="4"/>
        <v>31.3370946745505</v>
      </c>
      <c r="Q15" s="15">
        <f t="shared" si="5"/>
        <v>-3.73572144847878</v>
      </c>
      <c r="R15" s="15">
        <f t="shared" si="6"/>
        <v>-1.36419807616328</v>
      </c>
      <c r="S15" s="15">
        <f t="shared" si="7"/>
        <v>-11.7884750356509</v>
      </c>
      <c r="T15" s="15">
        <f t="shared" si="8"/>
        <v>4.54389692941369</v>
      </c>
      <c r="U15" s="15">
        <f t="shared" si="9"/>
        <v>-17.2564552594869</v>
      </c>
      <c r="V15" s="15">
        <f t="shared" si="10"/>
        <v>6.66278203991928</v>
      </c>
      <c r="W15" s="15">
        <f t="shared" si="11"/>
        <v>-13.8508623677229</v>
      </c>
    </row>
    <row r="16" ht="15.5" spans="1:23">
      <c r="A16" s="9"/>
      <c r="B16" s="16">
        <v>6081.95</v>
      </c>
      <c r="C16" s="16">
        <v>10138.83</v>
      </c>
      <c r="D16" s="16">
        <v>11699.69</v>
      </c>
      <c r="E16" s="16">
        <v>16415.45</v>
      </c>
      <c r="F16" s="16">
        <v>14663.95</v>
      </c>
      <c r="G16" s="16">
        <v>17532.77</v>
      </c>
      <c r="H16" s="16">
        <v>13851.84</v>
      </c>
      <c r="I16" s="16">
        <v>18142.02</v>
      </c>
      <c r="J16" s="16">
        <v>14040.81</v>
      </c>
      <c r="K16" s="16">
        <v>16645.3</v>
      </c>
      <c r="L16" s="17"/>
      <c r="M16" s="9"/>
      <c r="N16" s="16">
        <f t="shared" si="2"/>
        <v>62.3710477037342</v>
      </c>
      <c r="O16" s="16">
        <f t="shared" si="3"/>
        <v>32.8343586094557</v>
      </c>
      <c r="P16" s="16">
        <f t="shared" si="4"/>
        <v>21.4702964386014</v>
      </c>
      <c r="Q16" s="16">
        <f t="shared" si="5"/>
        <v>-12.8634617606144</v>
      </c>
      <c r="R16" s="16">
        <f t="shared" si="6"/>
        <v>-0.111418084531167</v>
      </c>
      <c r="S16" s="16">
        <f t="shared" si="7"/>
        <v>-20.9982681780631</v>
      </c>
      <c r="T16" s="16">
        <f t="shared" si="8"/>
        <v>5.80126372522277</v>
      </c>
      <c r="U16" s="16">
        <f t="shared" si="9"/>
        <v>-25.4339990428383</v>
      </c>
      <c r="V16" s="16">
        <f t="shared" si="10"/>
        <v>4.42544089138352</v>
      </c>
      <c r="W16" s="16">
        <f t="shared" si="11"/>
        <v>-14.5369172210471</v>
      </c>
    </row>
    <row r="17" ht="15.5" spans="1:23">
      <c r="A17" s="14" t="s">
        <v>10</v>
      </c>
      <c r="B17" s="15">
        <v>14046.74</v>
      </c>
      <c r="C17" s="15">
        <v>14133.51</v>
      </c>
      <c r="D17" s="15">
        <v>15077.78</v>
      </c>
      <c r="E17" s="15">
        <v>16405.61</v>
      </c>
      <c r="F17" s="15">
        <v>19266.97</v>
      </c>
      <c r="G17" s="15">
        <v>16700.87</v>
      </c>
      <c r="H17" s="15">
        <v>18978.02</v>
      </c>
      <c r="I17" s="15">
        <v>18022.26</v>
      </c>
      <c r="J17" s="15">
        <v>17471.55</v>
      </c>
      <c r="K17" s="15">
        <v>16856.39</v>
      </c>
      <c r="L17" s="17"/>
      <c r="M17" s="14" t="s">
        <v>10</v>
      </c>
      <c r="N17" s="15">
        <f t="shared" si="2"/>
        <v>4.38226668698776</v>
      </c>
      <c r="O17" s="15">
        <f t="shared" si="3"/>
        <v>3.75052541963191</v>
      </c>
      <c r="P17" s="15">
        <f t="shared" si="4"/>
        <v>-3.12436597746495</v>
      </c>
      <c r="Q17" s="15">
        <f t="shared" si="5"/>
        <v>-12.7918202477554</v>
      </c>
      <c r="R17" s="15">
        <f t="shared" si="6"/>
        <v>-33.624356755319</v>
      </c>
      <c r="S17" s="15">
        <f t="shared" si="7"/>
        <v>-14.9415024720205</v>
      </c>
      <c r="T17" s="15">
        <f t="shared" si="8"/>
        <v>-31.5206153792389</v>
      </c>
      <c r="U17" s="15">
        <f t="shared" si="9"/>
        <v>-24.5620694107243</v>
      </c>
      <c r="V17" s="15">
        <f t="shared" si="10"/>
        <v>-20.5525473023281</v>
      </c>
      <c r="W17" s="15">
        <f t="shared" si="11"/>
        <v>-16.0737878459882</v>
      </c>
    </row>
    <row r="18" ht="15.5" spans="1:23">
      <c r="A18" s="9"/>
      <c r="B18" s="16">
        <v>16937.34</v>
      </c>
      <c r="C18" s="16">
        <v>16597.52</v>
      </c>
      <c r="D18" s="16">
        <v>13811.28</v>
      </c>
      <c r="E18" s="16">
        <v>15087.38</v>
      </c>
      <c r="F18" s="16">
        <v>15781.91</v>
      </c>
      <c r="G18" s="16">
        <v>15381.04</v>
      </c>
      <c r="H18" s="16">
        <v>15924.03</v>
      </c>
      <c r="I18" s="16">
        <v>16858.88</v>
      </c>
      <c r="J18" s="16">
        <v>16015.86</v>
      </c>
      <c r="K18" s="16">
        <v>17375.03</v>
      </c>
      <c r="L18" s="17"/>
      <c r="M18" s="9"/>
      <c r="N18" s="16">
        <f t="shared" si="2"/>
        <v>-16.6631557795189</v>
      </c>
      <c r="O18" s="16">
        <f t="shared" si="3"/>
        <v>-14.1890481677538</v>
      </c>
      <c r="P18" s="16">
        <f t="shared" si="4"/>
        <v>6.0965665465199</v>
      </c>
      <c r="Q18" s="16">
        <f t="shared" si="5"/>
        <v>-3.19426013635184</v>
      </c>
      <c r="R18" s="16">
        <f t="shared" si="6"/>
        <v>-8.25088411257231</v>
      </c>
      <c r="S18" s="16">
        <f t="shared" si="7"/>
        <v>-5.33229333413583</v>
      </c>
      <c r="T18" s="16">
        <f t="shared" si="8"/>
        <v>-9.2856088897604</v>
      </c>
      <c r="U18" s="16">
        <f t="shared" si="9"/>
        <v>-16.0919166434495</v>
      </c>
      <c r="V18" s="16">
        <f t="shared" si="10"/>
        <v>-9.95419020336288</v>
      </c>
      <c r="W18" s="16">
        <f t="shared" si="11"/>
        <v>-19.8498197798528</v>
      </c>
    </row>
    <row r="19" ht="15.5" spans="1:23">
      <c r="A19" s="14" t="s">
        <v>11</v>
      </c>
      <c r="B19" s="15">
        <v>6862.54</v>
      </c>
      <c r="C19" s="15">
        <v>7884.07</v>
      </c>
      <c r="D19" s="15">
        <v>11744.43</v>
      </c>
      <c r="E19" s="15">
        <v>15165.08</v>
      </c>
      <c r="F19" s="15">
        <v>18174.43</v>
      </c>
      <c r="G19" s="15">
        <v>18322.9</v>
      </c>
      <c r="H19" s="15">
        <v>17043.62</v>
      </c>
      <c r="I19" s="15">
        <v>16726.28</v>
      </c>
      <c r="J19" s="15">
        <v>17442.66</v>
      </c>
      <c r="K19" s="15">
        <v>17247.95</v>
      </c>
      <c r="L19" s="17"/>
      <c r="M19" s="14" t="s">
        <v>11</v>
      </c>
      <c r="N19" s="15">
        <f t="shared" si="2"/>
        <v>56.6878517156589</v>
      </c>
      <c r="O19" s="15">
        <f t="shared" si="3"/>
        <v>49.2504579523535</v>
      </c>
      <c r="P19" s="15">
        <f t="shared" si="4"/>
        <v>21.1445605356222</v>
      </c>
      <c r="Q19" s="15">
        <f t="shared" si="5"/>
        <v>-3.75996598484267</v>
      </c>
      <c r="R19" s="15">
        <f t="shared" si="6"/>
        <v>-25.6699646354971</v>
      </c>
      <c r="S19" s="15">
        <f t="shared" si="7"/>
        <v>-26.7509214865323</v>
      </c>
      <c r="T19" s="15">
        <f t="shared" si="8"/>
        <v>-17.4369423635292</v>
      </c>
      <c r="U19" s="15">
        <f t="shared" si="9"/>
        <v>-15.1265035738242</v>
      </c>
      <c r="V19" s="15">
        <f t="shared" si="10"/>
        <v>-20.3422095679279</v>
      </c>
      <c r="W19" s="15">
        <f t="shared" si="11"/>
        <v>-18.9245958515875</v>
      </c>
    </row>
    <row r="20" ht="15.5" spans="1:23">
      <c r="A20" s="9"/>
      <c r="B20" s="16">
        <v>8665.38</v>
      </c>
      <c r="C20" s="16">
        <v>9243.7</v>
      </c>
      <c r="D20" s="16">
        <v>13499.28</v>
      </c>
      <c r="E20" s="16">
        <v>18881.93</v>
      </c>
      <c r="F20" s="16">
        <v>16678.84</v>
      </c>
      <c r="G20" s="16">
        <v>15362.04</v>
      </c>
      <c r="H20" s="16">
        <v>16749.09</v>
      </c>
      <c r="I20" s="16">
        <v>16442.92</v>
      </c>
      <c r="J20" s="16">
        <v>16989.01</v>
      </c>
      <c r="K20" s="16">
        <v>16545.68</v>
      </c>
      <c r="L20" s="17"/>
      <c r="M20" s="9"/>
      <c r="N20" s="16">
        <f t="shared" si="2"/>
        <v>43.5620199023617</v>
      </c>
      <c r="O20" s="16">
        <f t="shared" si="3"/>
        <v>39.3514792807503</v>
      </c>
      <c r="P20" s="16">
        <f t="shared" si="4"/>
        <v>8.36812671034404</v>
      </c>
      <c r="Q20" s="16">
        <f t="shared" si="5"/>
        <v>-30.8210185326304</v>
      </c>
      <c r="R20" s="16">
        <f t="shared" si="6"/>
        <v>-14.7811099386581</v>
      </c>
      <c r="S20" s="16">
        <f t="shared" si="7"/>
        <v>-5.19396114467216</v>
      </c>
      <c r="T20" s="16">
        <f t="shared" si="8"/>
        <v>-15.2925750075961</v>
      </c>
      <c r="U20" s="16">
        <f t="shared" si="9"/>
        <v>-13.0634609840127</v>
      </c>
      <c r="V20" s="16">
        <f t="shared" si="10"/>
        <v>-17.0393465284445</v>
      </c>
      <c r="W20" s="16">
        <f t="shared" si="11"/>
        <v>-13.8116197097645</v>
      </c>
    </row>
    <row r="21" ht="15.5" spans="1:23">
      <c r="A21" s="14" t="s">
        <v>12</v>
      </c>
      <c r="B21" s="15">
        <v>14279.32</v>
      </c>
      <c r="C21" s="15">
        <v>12463.22</v>
      </c>
      <c r="D21" s="15">
        <v>16532.33</v>
      </c>
      <c r="E21" s="15">
        <v>13721.03</v>
      </c>
      <c r="F21" s="15">
        <v>15921.52</v>
      </c>
      <c r="G21" s="15">
        <v>14859.77</v>
      </c>
      <c r="H21" s="15">
        <v>16447.29</v>
      </c>
      <c r="I21" s="15">
        <v>15360.66</v>
      </c>
      <c r="J21" s="15">
        <v>16202.41</v>
      </c>
      <c r="K21" s="15">
        <v>16400.14</v>
      </c>
      <c r="L21" s="17"/>
      <c r="M21" s="14" t="s">
        <v>12</v>
      </c>
      <c r="N21" s="15">
        <f t="shared" si="2"/>
        <v>2.68893507512166</v>
      </c>
      <c r="O21" s="15">
        <f t="shared" si="3"/>
        <v>15.9113081953814</v>
      </c>
      <c r="P21" s="15">
        <f t="shared" si="4"/>
        <v>-13.7144231450624</v>
      </c>
      <c r="Q21" s="15">
        <f t="shared" si="5"/>
        <v>6.75364444647224</v>
      </c>
      <c r="R21" s="15">
        <f t="shared" si="6"/>
        <v>-9.2673344794681</v>
      </c>
      <c r="S21" s="15">
        <f t="shared" si="7"/>
        <v>-1.53711331299284</v>
      </c>
      <c r="T21" s="15">
        <f t="shared" si="8"/>
        <v>-13.0952773875893</v>
      </c>
      <c r="U21" s="15">
        <f t="shared" si="9"/>
        <v>-5.18391385933216</v>
      </c>
      <c r="V21" s="15">
        <f t="shared" si="10"/>
        <v>-11.3123938846494</v>
      </c>
      <c r="W21" s="15">
        <f t="shared" si="11"/>
        <v>-12.7519951384729</v>
      </c>
    </row>
    <row r="22" ht="15.5" spans="1:23">
      <c r="A22" s="9"/>
      <c r="B22" s="16">
        <v>14130.62</v>
      </c>
      <c r="C22" s="16">
        <v>18049.65</v>
      </c>
      <c r="D22" s="16">
        <v>16088.34</v>
      </c>
      <c r="E22" s="16">
        <v>15295.59</v>
      </c>
      <c r="F22" s="16">
        <v>16407.57</v>
      </c>
      <c r="G22" s="16">
        <v>14000.68</v>
      </c>
      <c r="H22" s="16">
        <v>16834.42</v>
      </c>
      <c r="I22" s="16">
        <v>16004.64</v>
      </c>
      <c r="J22" s="16">
        <v>16807</v>
      </c>
      <c r="K22" s="16">
        <v>14926.91</v>
      </c>
      <c r="L22" s="17"/>
      <c r="M22" s="9"/>
      <c r="N22" s="16">
        <f t="shared" si="2"/>
        <v>3.77156647371348</v>
      </c>
      <c r="O22" s="16">
        <f t="shared" si="3"/>
        <v>-24.7614861827985</v>
      </c>
      <c r="P22" s="16">
        <f t="shared" si="4"/>
        <v>-10.4818911029589</v>
      </c>
      <c r="Q22" s="16">
        <f t="shared" si="5"/>
        <v>-4.71016251362693</v>
      </c>
      <c r="R22" s="16">
        <f t="shared" si="6"/>
        <v>-12.8060903051948</v>
      </c>
      <c r="S22" s="16">
        <f t="shared" si="7"/>
        <v>4.71761303681384</v>
      </c>
      <c r="T22" s="16">
        <f t="shared" si="8"/>
        <v>-15.9138321511189</v>
      </c>
      <c r="U22" s="16">
        <f t="shared" si="9"/>
        <v>-9.8725014051638</v>
      </c>
      <c r="V22" s="16">
        <f t="shared" si="10"/>
        <v>-15.7141969597982</v>
      </c>
      <c r="W22" s="16">
        <f t="shared" si="11"/>
        <v>-2.02593558670807</v>
      </c>
    </row>
    <row r="23" ht="15.5" spans="1:23">
      <c r="A23" s="14" t="s">
        <v>13</v>
      </c>
      <c r="B23" s="15">
        <v>8222.7</v>
      </c>
      <c r="C23" s="15">
        <v>12701.22</v>
      </c>
      <c r="D23" s="15">
        <v>13806.31</v>
      </c>
      <c r="E23" s="15">
        <v>15660.51</v>
      </c>
      <c r="F23" s="15">
        <v>13401.86</v>
      </c>
      <c r="G23" s="15">
        <v>14989.99</v>
      </c>
      <c r="H23" s="15">
        <v>14385.11</v>
      </c>
      <c r="I23" s="15">
        <v>16906.69</v>
      </c>
      <c r="J23" s="15">
        <v>13789.57</v>
      </c>
      <c r="K23" s="15">
        <v>16641.13</v>
      </c>
      <c r="L23" s="17"/>
      <c r="M23" s="14" t="s">
        <v>13</v>
      </c>
      <c r="N23" s="15">
        <f t="shared" si="2"/>
        <v>46.7850143040338</v>
      </c>
      <c r="O23" s="15">
        <f t="shared" si="3"/>
        <v>14.1785155063104</v>
      </c>
      <c r="P23" s="15">
        <f t="shared" si="4"/>
        <v>6.13275133502698</v>
      </c>
      <c r="Q23" s="15">
        <f t="shared" si="5"/>
        <v>-7.3670142283151</v>
      </c>
      <c r="R23" s="15">
        <f t="shared" si="6"/>
        <v>9.07740681021502</v>
      </c>
      <c r="S23" s="15">
        <f t="shared" si="7"/>
        <v>-2.48519845572739</v>
      </c>
      <c r="T23" s="15">
        <f t="shared" si="8"/>
        <v>1.91871600547117</v>
      </c>
      <c r="U23" s="15">
        <f t="shared" si="9"/>
        <v>-16.4400041159893</v>
      </c>
      <c r="V23" s="15">
        <f t="shared" si="10"/>
        <v>6.25462927458601</v>
      </c>
      <c r="W23" s="15">
        <f t="shared" si="11"/>
        <v>-14.5065569457806</v>
      </c>
    </row>
    <row r="24" ht="15.5" spans="1:23">
      <c r="A24" s="9"/>
      <c r="B24" s="16">
        <v>10957.3</v>
      </c>
      <c r="C24" s="16">
        <v>17391.03</v>
      </c>
      <c r="D24" s="16">
        <v>14992.61</v>
      </c>
      <c r="E24" s="16">
        <v>16317.15</v>
      </c>
      <c r="F24" s="16">
        <v>14729.13</v>
      </c>
      <c r="G24" s="16">
        <v>16282.28</v>
      </c>
      <c r="H24" s="16">
        <v>13370.72</v>
      </c>
      <c r="I24" s="16">
        <v>16400.86</v>
      </c>
      <c r="J24" s="16">
        <v>13550.31</v>
      </c>
      <c r="K24" s="16">
        <v>15928.75</v>
      </c>
      <c r="L24" s="17"/>
      <c r="M24" s="9"/>
      <c r="N24" s="16">
        <f t="shared" si="2"/>
        <v>26.8753719194392</v>
      </c>
      <c r="O24" s="16">
        <f t="shared" si="3"/>
        <v>-19.9663100446643</v>
      </c>
      <c r="P24" s="16">
        <f t="shared" si="4"/>
        <v>-2.50427373659028</v>
      </c>
      <c r="Q24" s="16">
        <f t="shared" si="5"/>
        <v>-12.1477746961788</v>
      </c>
      <c r="R24" s="16">
        <f t="shared" si="6"/>
        <v>-0.585970300806977</v>
      </c>
      <c r="S24" s="16">
        <f t="shared" si="7"/>
        <v>-11.8938987253053</v>
      </c>
      <c r="T24" s="16">
        <f t="shared" si="8"/>
        <v>9.30412598810442</v>
      </c>
      <c r="U24" s="16">
        <f t="shared" si="9"/>
        <v>-12.7572372003895</v>
      </c>
      <c r="V24" s="16">
        <f t="shared" si="10"/>
        <v>7.99659557201089</v>
      </c>
      <c r="W24" s="16">
        <f t="shared" si="11"/>
        <v>-9.31997351787979</v>
      </c>
    </row>
    <row r="25" ht="15.5" spans="1:23">
      <c r="A25" s="14" t="s">
        <v>14</v>
      </c>
      <c r="B25" s="15">
        <v>896.56</v>
      </c>
      <c r="C25" s="15">
        <v>858.43</v>
      </c>
      <c r="D25" s="15">
        <v>976.18</v>
      </c>
      <c r="E25" s="15">
        <v>1056.21</v>
      </c>
      <c r="F25" s="15">
        <v>1599.19</v>
      </c>
      <c r="G25" s="15">
        <v>4130.33</v>
      </c>
      <c r="H25" s="15">
        <v>6566.33</v>
      </c>
      <c r="I25" s="15">
        <v>11467.25</v>
      </c>
      <c r="J25" s="15">
        <v>16877.83</v>
      </c>
      <c r="K25" s="15">
        <v>17785.54</v>
      </c>
      <c r="L25" s="17"/>
      <c r="M25" s="14" t="s">
        <v>14</v>
      </c>
      <c r="N25" s="15">
        <f t="shared" si="2"/>
        <v>100.124013594414</v>
      </c>
      <c r="O25" s="15">
        <f t="shared" si="3"/>
        <v>100.401624456743</v>
      </c>
      <c r="P25" s="15">
        <f t="shared" si="4"/>
        <v>99.5443289141457</v>
      </c>
      <c r="Q25" s="15">
        <f t="shared" si="5"/>
        <v>98.9616591708417</v>
      </c>
      <c r="R25" s="15">
        <f t="shared" si="6"/>
        <v>95.0084164216326</v>
      </c>
      <c r="S25" s="15">
        <f t="shared" si="7"/>
        <v>76.5800933669472</v>
      </c>
      <c r="T25" s="15">
        <f t="shared" si="8"/>
        <v>58.8444505493972</v>
      </c>
      <c r="U25" s="15">
        <f t="shared" si="9"/>
        <v>23.1626087606504</v>
      </c>
      <c r="V25" s="15">
        <f t="shared" si="10"/>
        <v>-16.2298848008356</v>
      </c>
      <c r="W25" s="15">
        <f t="shared" si="11"/>
        <v>-22.8385959428382</v>
      </c>
    </row>
    <row r="26" ht="15.5" spans="1:23">
      <c r="A26" s="9"/>
      <c r="B26" s="16">
        <v>899.97</v>
      </c>
      <c r="C26" s="16">
        <v>918.67</v>
      </c>
      <c r="D26" s="16">
        <v>907.49</v>
      </c>
      <c r="E26" s="16">
        <v>1116.6</v>
      </c>
      <c r="F26" s="16">
        <v>1623.54</v>
      </c>
      <c r="G26" s="16">
        <v>3095.11</v>
      </c>
      <c r="H26" s="16">
        <v>6460.58</v>
      </c>
      <c r="I26" s="16">
        <v>12430.6</v>
      </c>
      <c r="J26" s="16">
        <v>14993.24</v>
      </c>
      <c r="K26" s="16">
        <v>16407.45</v>
      </c>
      <c r="L26" s="17"/>
      <c r="M26" s="9"/>
      <c r="N26" s="16">
        <f t="shared" si="2"/>
        <v>100.099186606726</v>
      </c>
      <c r="O26" s="16">
        <f t="shared" si="3"/>
        <v>99.9630386097275</v>
      </c>
      <c r="P26" s="16">
        <f t="shared" si="4"/>
        <v>100.044436182265</v>
      </c>
      <c r="Q26" s="16">
        <f t="shared" si="5"/>
        <v>98.5219812275938</v>
      </c>
      <c r="R26" s="16">
        <f t="shared" si="6"/>
        <v>94.8311327998726</v>
      </c>
      <c r="S26" s="16">
        <f t="shared" si="7"/>
        <v>84.117159113082</v>
      </c>
      <c r="T26" s="16">
        <f t="shared" si="8"/>
        <v>59.6143783933857</v>
      </c>
      <c r="U26" s="16">
        <f t="shared" si="9"/>
        <v>16.1488027227658</v>
      </c>
      <c r="V26" s="16">
        <f t="shared" si="10"/>
        <v>-2.50886054076722</v>
      </c>
      <c r="W26" s="16">
        <f t="shared" si="11"/>
        <v>-12.8052166282087</v>
      </c>
    </row>
    <row r="27" ht="15.5" spans="1:23">
      <c r="A27" s="14" t="s">
        <v>15</v>
      </c>
      <c r="B27" s="15">
        <v>1555.76</v>
      </c>
      <c r="C27" s="15">
        <v>1757.86</v>
      </c>
      <c r="D27" s="15">
        <v>2191.67</v>
      </c>
      <c r="E27" s="15">
        <v>3480</v>
      </c>
      <c r="F27" s="15">
        <v>5609.93</v>
      </c>
      <c r="G27" s="15">
        <v>6520.98</v>
      </c>
      <c r="H27" s="15">
        <v>6925.37</v>
      </c>
      <c r="I27" s="15">
        <v>5968.89</v>
      </c>
      <c r="J27" s="15">
        <v>6105.13</v>
      </c>
      <c r="K27" s="15">
        <v>6438.36</v>
      </c>
      <c r="L27"/>
      <c r="M27" s="14" t="s">
        <v>15</v>
      </c>
      <c r="N27" s="15">
        <v>98.2212630563562</v>
      </c>
      <c r="O27" s="15">
        <v>94.1917296268804</v>
      </c>
      <c r="P27" s="15">
        <v>85.5422892654705</v>
      </c>
      <c r="Q27" s="15">
        <v>59.8551601056651</v>
      </c>
      <c r="R27" s="15">
        <v>17.3879451752169</v>
      </c>
      <c r="S27" s="15">
        <v>-0.77685656117103</v>
      </c>
      <c r="T27" s="15">
        <v>-8.83971169994271</v>
      </c>
      <c r="U27" s="15">
        <v>10.2308876796965</v>
      </c>
      <c r="V27" s="15">
        <v>7.5144916656847</v>
      </c>
      <c r="W27" s="15">
        <v>0.870447011037257</v>
      </c>
    </row>
    <row r="28" ht="15.5" spans="1:23">
      <c r="A28" s="9"/>
      <c r="B28" s="16">
        <v>1675.87</v>
      </c>
      <c r="C28" s="16">
        <v>1624.28</v>
      </c>
      <c r="D28" s="16">
        <v>2149.27</v>
      </c>
      <c r="E28" s="16">
        <v>3608.05</v>
      </c>
      <c r="F28" s="16">
        <v>4927.27</v>
      </c>
      <c r="G28" s="16">
        <v>5927.31</v>
      </c>
      <c r="H28" s="16">
        <v>6820.87</v>
      </c>
      <c r="I28" s="16">
        <v>7172.15</v>
      </c>
      <c r="J28" s="16">
        <v>6454.69</v>
      </c>
      <c r="K28" s="16">
        <v>6197.67</v>
      </c>
      <c r="L28"/>
      <c r="M28" s="9"/>
      <c r="N28" s="16">
        <v>95.8264720607385</v>
      </c>
      <c r="O28" s="16">
        <v>96.8550897234137</v>
      </c>
      <c r="P28" s="16">
        <v>86.3876738147519</v>
      </c>
      <c r="Q28" s="16">
        <v>57.3020588902055</v>
      </c>
      <c r="R28" s="16">
        <v>30.9990351849448</v>
      </c>
      <c r="S28" s="16">
        <v>11.0599228108079</v>
      </c>
      <c r="T28" s="16">
        <v>-6.75615779900144</v>
      </c>
      <c r="U28" s="16">
        <v>-13.7600890365388</v>
      </c>
      <c r="V28" s="16">
        <v>0.544854329674862</v>
      </c>
      <c r="W28" s="16">
        <v>5.6694000102483</v>
      </c>
    </row>
    <row r="29" ht="15.5" spans="1:23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/>
      <c r="W29" s="17"/>
    </row>
    <row r="30" ht="15.5" spans="1:23">
      <c r="A30" s="19" t="s">
        <v>16</v>
      </c>
      <c r="B30" s="20">
        <v>943</v>
      </c>
      <c r="C30" s="21">
        <v>869.67</v>
      </c>
      <c r="D30" s="21">
        <v>937.34</v>
      </c>
      <c r="E30" s="21">
        <v>923.25</v>
      </c>
      <c r="F30" s="21">
        <v>882.72</v>
      </c>
      <c r="G30" s="21">
        <v>925.58</v>
      </c>
      <c r="H30"/>
      <c r="I30"/>
      <c r="J30"/>
      <c r="K30"/>
      <c r="L30"/>
      <c r="M30"/>
      <c r="N30" s="17"/>
      <c r="O30" s="17"/>
      <c r="P30" s="17"/>
      <c r="Q30" s="17"/>
      <c r="R30" s="17"/>
      <c r="S30" s="17"/>
      <c r="T30" s="17"/>
      <c r="U30" s="17"/>
      <c r="V30"/>
      <c r="W30" s="17"/>
    </row>
    <row r="31" ht="15.5" spans="1:23">
      <c r="A31" s="19" t="s">
        <v>17</v>
      </c>
      <c r="B31" s="21">
        <v>12024.76</v>
      </c>
      <c r="C31" s="22">
        <v>15261.12</v>
      </c>
      <c r="D31" s="22">
        <v>13778.46</v>
      </c>
      <c r="E31" s="22">
        <v>15733.83</v>
      </c>
      <c r="F31" s="22">
        <v>14824.55</v>
      </c>
      <c r="G31" s="22">
        <v>16269.16</v>
      </c>
      <c r="H31"/>
      <c r="I31"/>
      <c r="J31"/>
      <c r="K31"/>
      <c r="L31"/>
      <c r="M31" s="17"/>
      <c r="N31" s="17"/>
      <c r="O31" s="17"/>
      <c r="P31" s="17"/>
      <c r="Q31" s="17"/>
      <c r="R31" s="17"/>
      <c r="S31" s="17"/>
      <c r="T31" s="17"/>
      <c r="U31" s="17"/>
      <c r="V31"/>
      <c r="W31" s="17"/>
    </row>
    <row r="32" ht="15.5" spans="1:23">
      <c r="A32" s="17"/>
      <c r="B32" s="17"/>
      <c r="C32" s="17"/>
      <c r="D32" s="17"/>
      <c r="E32" s="17"/>
      <c r="F32" s="17"/>
      <c r="G32" s="17"/>
      <c r="H32" s="17"/>
      <c r="I32" s="17" t="s">
        <v>18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/>
      <c r="W32" s="17"/>
    </row>
    <row r="33" ht="15.5" spans="1:23">
      <c r="A33" s="23" t="s">
        <v>19</v>
      </c>
      <c r="B33" s="24">
        <f>AVERAGE(B30:G30)</f>
        <v>913.593333333333</v>
      </c>
      <c r="C33" s="23" t="s">
        <v>20</v>
      </c>
      <c r="D33" s="24">
        <f>STDEV(B30:G30)</f>
        <v>30.1596072034546</v>
      </c>
      <c r="E33" s="23" t="s">
        <v>21</v>
      </c>
      <c r="F33" s="25">
        <f>D33/B33</f>
        <v>0.0330120701443982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5.5" spans="1:23">
      <c r="A34" s="23" t="s">
        <v>22</v>
      </c>
      <c r="B34" s="24">
        <f>AVERAGE(B31:G31)</f>
        <v>14648.6466666667</v>
      </c>
      <c r="C34" s="23" t="s">
        <v>23</v>
      </c>
      <c r="D34" s="24">
        <f>STDEV(B31:G31)</f>
        <v>1539.59462012137</v>
      </c>
      <c r="E34" s="23" t="s">
        <v>24</v>
      </c>
      <c r="F34" s="25">
        <f>D34/B34</f>
        <v>0.105101491977737</v>
      </c>
      <c r="G34" s="17"/>
      <c r="H34" s="17"/>
      <c r="I34" s="17"/>
      <c r="J34" s="17"/>
      <c r="K34" s="17"/>
      <c r="L34" s="17"/>
      <c r="M34" s="17"/>
      <c r="N34"/>
      <c r="O34"/>
      <c r="P34" s="17"/>
      <c r="Q34" s="17"/>
      <c r="R34" s="17"/>
      <c r="S34" s="17"/>
      <c r="T34" s="17"/>
      <c r="U34" s="17"/>
      <c r="V34" s="17"/>
      <c r="W34" s="17"/>
    </row>
    <row r="35" ht="15.5" spans="1:23">
      <c r="A35" s="23" t="s">
        <v>25</v>
      </c>
      <c r="B35" s="26">
        <f>B34/B33</f>
        <v>16.0340997818139</v>
      </c>
      <c r="C35" s="23" t="s">
        <v>26</v>
      </c>
      <c r="D35" s="26">
        <f>1-3*(D34+D33)/(B34-B33)</f>
        <v>0.65713546444369</v>
      </c>
      <c r="E35" s="23"/>
      <c r="F35" s="24"/>
      <c r="G35" s="27"/>
      <c r="H35" s="17"/>
      <c r="I35" s="17"/>
      <c r="J35" s="17"/>
      <c r="K35" s="17"/>
      <c r="L35" s="17"/>
      <c r="M35" s="17"/>
      <c r="N35"/>
      <c r="O35"/>
      <c r="P35" s="17"/>
      <c r="Q35" s="17"/>
      <c r="R35" s="17"/>
      <c r="S35" s="17"/>
      <c r="T35" s="17"/>
      <c r="U35" s="17"/>
      <c r="V35" s="17"/>
      <c r="W35" s="17"/>
    </row>
    <row r="38" spans="1:1">
      <c r="A38" s="28" t="s">
        <v>27</v>
      </c>
    </row>
    <row r="39" ht="19.5" spans="1:5">
      <c r="A39" s="29" t="s">
        <v>28</v>
      </c>
      <c r="B39" s="30" t="s">
        <v>29</v>
      </c>
      <c r="C39" s="31" t="s">
        <v>30</v>
      </c>
      <c r="D39" s="31" t="s">
        <v>31</v>
      </c>
      <c r="E39" s="31" t="s">
        <v>32</v>
      </c>
    </row>
    <row r="40" ht="15.5" spans="1:5">
      <c r="A40" s="32" t="s">
        <v>4</v>
      </c>
      <c r="B40" s="32">
        <v>22.39</v>
      </c>
      <c r="C40" s="33">
        <v>0.8699</v>
      </c>
      <c r="D40" s="33">
        <v>100.7</v>
      </c>
      <c r="E40" s="33">
        <v>-19.89</v>
      </c>
    </row>
    <row r="41" ht="15.5" spans="1:5">
      <c r="A41" s="34" t="s">
        <v>33</v>
      </c>
      <c r="B41" s="34">
        <v>5.525</v>
      </c>
      <c r="C41" s="35">
        <v>0.8013</v>
      </c>
      <c r="D41" s="35">
        <v>100.9</v>
      </c>
      <c r="E41" s="35">
        <v>0.5484</v>
      </c>
    </row>
    <row r="42" ht="15.5" spans="1:5">
      <c r="A42" s="34" t="s">
        <v>34</v>
      </c>
      <c r="B42" s="34" t="s">
        <v>35</v>
      </c>
      <c r="C42" s="35"/>
      <c r="D42" s="35"/>
      <c r="E42" s="35"/>
    </row>
    <row r="43" ht="15.5" spans="1:5">
      <c r="A43" s="34" t="s">
        <v>36</v>
      </c>
      <c r="B43" s="34" t="s">
        <v>35</v>
      </c>
      <c r="C43" s="34"/>
      <c r="D43" s="35"/>
      <c r="E43" s="35"/>
    </row>
    <row r="44" ht="15.5" spans="1:5">
      <c r="A44" s="34" t="s">
        <v>37</v>
      </c>
      <c r="B44" s="34">
        <v>73.56</v>
      </c>
      <c r="C44" s="34">
        <v>0.8699</v>
      </c>
      <c r="D44" s="35">
        <v>99.08</v>
      </c>
      <c r="E44" s="35">
        <v>-7.579</v>
      </c>
    </row>
    <row r="45" ht="15.5" spans="1:5">
      <c r="A45" s="34" t="s">
        <v>38</v>
      </c>
      <c r="B45" s="34">
        <v>2744</v>
      </c>
      <c r="C45" s="34">
        <v>0.7398</v>
      </c>
      <c r="D45" s="35">
        <v>100</v>
      </c>
      <c r="E45" s="35">
        <v>-8.953</v>
      </c>
    </row>
    <row r="46" ht="15.5" spans="1:5">
      <c r="A46" s="34" t="s">
        <v>39</v>
      </c>
      <c r="B46" s="34" t="s">
        <v>35</v>
      </c>
      <c r="C46" s="35"/>
      <c r="D46" s="35"/>
      <c r="E46" s="35"/>
    </row>
    <row r="47" ht="15.5" spans="1:5">
      <c r="A47" s="34" t="s">
        <v>40</v>
      </c>
      <c r="B47" s="34">
        <v>3577</v>
      </c>
      <c r="C47" s="34">
        <v>0.655</v>
      </c>
      <c r="D47" s="35">
        <v>100</v>
      </c>
      <c r="E47" s="35">
        <v>-19.18</v>
      </c>
    </row>
    <row r="48" ht="15.5" spans="1:5">
      <c r="A48" s="34" t="s">
        <v>41</v>
      </c>
      <c r="B48" s="34" t="s">
        <v>35</v>
      </c>
      <c r="C48" s="34"/>
      <c r="D48" s="35"/>
      <c r="E48" s="35"/>
    </row>
    <row r="49" ht="15.5" spans="1:5">
      <c r="A49" s="34" t="s">
        <v>42</v>
      </c>
      <c r="B49" s="34" t="s">
        <v>35</v>
      </c>
      <c r="C49" s="34"/>
      <c r="D49" s="35"/>
      <c r="E49" s="35"/>
    </row>
    <row r="50" ht="15.5" spans="1:5">
      <c r="A50" s="34" t="s">
        <v>43</v>
      </c>
      <c r="B50" s="34">
        <v>1.185</v>
      </c>
      <c r="C50" s="34">
        <v>0.8873</v>
      </c>
      <c r="D50" s="35">
        <v>100</v>
      </c>
      <c r="E50" s="35">
        <v>-24.84</v>
      </c>
    </row>
    <row r="51" ht="15.5" spans="1:5">
      <c r="A51" s="34" t="s">
        <v>44</v>
      </c>
      <c r="B51" s="34">
        <v>106.4</v>
      </c>
      <c r="C51" s="34">
        <v>1.162</v>
      </c>
      <c r="D51" s="35">
        <v>97.49</v>
      </c>
      <c r="E51" s="35">
        <v>-0.6824</v>
      </c>
    </row>
  </sheetData>
  <mergeCells count="28">
    <mergeCell ref="A1:K1"/>
    <mergeCell ref="M1:W1"/>
    <mergeCell ref="A2:K2"/>
    <mergeCell ref="M2:W2"/>
    <mergeCell ref="A4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Figure_2f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Shengyu Zhang</dc:creator>
  <cp:lastModifiedBy>冯丽颖</cp:lastModifiedBy>
  <dcterms:created xsi:type="dcterms:W3CDTF">2023-05-12T11:15:00Z</dcterms:created>
  <dcterms:modified xsi:type="dcterms:W3CDTF">2025-05-18T14:09:59Z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20F2DF146DF84822A20259B34F0C8863_12</vt:lpwstr>
  </property>
</Properties>
</file>