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Mon Drive\DREADDs paper\Final_Submisison\ready\Source_Data\"/>
    </mc:Choice>
  </mc:AlternateContent>
  <xr:revisionPtr revIDLastSave="0" documentId="13_ncr:1_{C0DB15E0-6E00-4987-B19C-248408C4E16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upplementary Fig. 6a" sheetId="1" r:id="rId1"/>
    <sheet name="Supplementary Fig. 6b" sheetId="14" r:id="rId2"/>
    <sheet name="Supplementary Fig. 6c" sheetId="12" r:id="rId3"/>
    <sheet name="Supplementary Fig. 6d" sheetId="2" r:id="rId4"/>
    <sheet name="Supplementary Fig. 6e" sheetId="3" r:id="rId5"/>
    <sheet name="Supplementary Fig. 6f" sheetId="4" r:id="rId6"/>
    <sheet name="Supplementary Fig. 6g" sheetId="5" r:id="rId7"/>
    <sheet name="Supplementary Fig. 6h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5" i="2" l="1"/>
  <c r="G15" i="2"/>
  <c r="F15" i="2"/>
  <c r="D15" i="2"/>
  <c r="C15" i="2"/>
  <c r="E14" i="2"/>
  <c r="E15" i="2" s="1"/>
</calcChain>
</file>

<file path=xl/sharedStrings.xml><?xml version="1.0" encoding="utf-8"?>
<sst xmlns="http://schemas.openxmlformats.org/spreadsheetml/2006/main" count="857" uniqueCount="196">
  <si>
    <t>Group</t>
  </si>
  <si>
    <t>Mean</t>
  </si>
  <si>
    <t>± SEM</t>
  </si>
  <si>
    <t>n</t>
  </si>
  <si>
    <t>Statistics</t>
  </si>
  <si>
    <t>F test (variance)</t>
  </si>
  <si>
    <t>t value</t>
  </si>
  <si>
    <t>P value</t>
  </si>
  <si>
    <t>Replication</t>
  </si>
  <si>
    <t>hM3Dq</t>
  </si>
  <si>
    <t>mRNA expression - mPFC - Acute</t>
  </si>
  <si>
    <t>cFos</t>
  </si>
  <si>
    <t>Homer1a</t>
  </si>
  <si>
    <t>mRNA expression (normalized to ApoE; GAPDH)</t>
  </si>
  <si>
    <t>NPAS4</t>
  </si>
  <si>
    <t>Arc</t>
  </si>
  <si>
    <t>Two-tailed Student's t test</t>
  </si>
  <si>
    <t>Two cohorts of males and females mixed</t>
  </si>
  <si>
    <t>Two-tailed Welch's t test</t>
  </si>
  <si>
    <t>mRNA expression - dHIP - Acute</t>
  </si>
  <si>
    <t>mRNA expression - vHIP - Acute</t>
  </si>
  <si>
    <t>mRNA expression - mPFC - Overnight</t>
  </si>
  <si>
    <t>mRNA expression - dHIP - Overnight</t>
  </si>
  <si>
    <t>,</t>
  </si>
  <si>
    <t>mRNA expression - vHIP - Overnight</t>
  </si>
  <si>
    <t>P=0.0003</t>
  </si>
  <si>
    <t>Saline</t>
  </si>
  <si>
    <t xml:space="preserve">Saline
</t>
  </si>
  <si>
    <t xml:space="preserve">hM3Dq
</t>
  </si>
  <si>
    <t xml:space="preserve">C21
</t>
  </si>
  <si>
    <t>C21</t>
  </si>
  <si>
    <t>0.9864</t>
  </si>
  <si>
    <t>0.06932</t>
  </si>
  <si>
    <t>P=0.3028</t>
  </si>
  <si>
    <t>0.8377</t>
  </si>
  <si>
    <t>0.1093</t>
  </si>
  <si>
    <t>0.9932</t>
  </si>
  <si>
    <t>0.06128</t>
  </si>
  <si>
    <t>P=0.3514</t>
  </si>
  <si>
    <t>0.1202</t>
  </si>
  <si>
    <t>0.08240</t>
  </si>
  <si>
    <t>P=0.1322</t>
  </si>
  <si>
    <t>0.8578</t>
  </si>
  <si>
    <t>0.07382</t>
  </si>
  <si>
    <t>0.05552</t>
  </si>
  <si>
    <t>P=0.1835</t>
  </si>
  <si>
    <t>0.8498</t>
  </si>
  <si>
    <t>0.09790</t>
  </si>
  <si>
    <t>0.04760</t>
  </si>
  <si>
    <t>F(5,5) = 10.59, P=0.0216</t>
  </si>
  <si>
    <t>t=0.7786, df=5.936</t>
  </si>
  <si>
    <t>P=0.4661</t>
  </si>
  <si>
    <t>0.1549</t>
  </si>
  <si>
    <t>0.9965</t>
  </si>
  <si>
    <t>0.06609</t>
  </si>
  <si>
    <t>F(5,5) = 2.537, P=0.3300</t>
  </si>
  <si>
    <t>t=0.3929, df=10</t>
  </si>
  <si>
    <t>P=0.7027</t>
  </si>
  <si>
    <t>0.1053</t>
  </si>
  <si>
    <t>0.9955</t>
  </si>
  <si>
    <t>0.02146</t>
  </si>
  <si>
    <t>F(5,5) = 10.76, P=0.0208</t>
  </si>
  <si>
    <t>t=1.383, df=5.921</t>
  </si>
  <si>
    <t>P=0.2164</t>
  </si>
  <si>
    <t>0.07041</t>
  </si>
  <si>
    <t>0.03180</t>
  </si>
  <si>
    <t>F(5,5) = 12.91, P=0.0139</t>
  </si>
  <si>
    <t>t=1.383, df=5.770</t>
  </si>
  <si>
    <t>P=0.2179</t>
  </si>
  <si>
    <t>0.1143</t>
  </si>
  <si>
    <t>0.05074</t>
  </si>
  <si>
    <t>P=0.9989</t>
  </si>
  <si>
    <t>0.1096</t>
  </si>
  <si>
    <t>0.08539</t>
  </si>
  <si>
    <t>P=0.3380</t>
  </si>
  <si>
    <t>0.8777</t>
  </si>
  <si>
    <t>0.1071</t>
  </si>
  <si>
    <t>0.9922</t>
  </si>
  <si>
    <t>0.04280</t>
  </si>
  <si>
    <t>P=0.5117</t>
  </si>
  <si>
    <t>0.9228</t>
  </si>
  <si>
    <t>0.09247</t>
  </si>
  <si>
    <t>0.06504</t>
  </si>
  <si>
    <t>P=0.3805</t>
  </si>
  <si>
    <t>0.06826</t>
  </si>
  <si>
    <t>0.1087</t>
  </si>
  <si>
    <t>F(5,5) = 1.970, P=0.4747</t>
  </si>
  <si>
    <t>t=4.100, df=10</t>
  </si>
  <si>
    <t>P=0.0021</t>
  </si>
  <si>
    <t>hM3Dq +C21</t>
  </si>
  <si>
    <t>0.1525</t>
  </si>
  <si>
    <t>0.1259</t>
  </si>
  <si>
    <t>F(5,5) = 31.61, P=0.0017</t>
  </si>
  <si>
    <t>t=3.196, df=5.316</t>
  </si>
  <si>
    <t>P=0.0221</t>
  </si>
  <si>
    <t>0.7076</t>
  </si>
  <si>
    <t>0.01547</t>
  </si>
  <si>
    <t>F(5,5) = 31.02, P=0.0018</t>
  </si>
  <si>
    <t>t=4.841, df=5.322</t>
  </si>
  <si>
    <t>P=0.0040</t>
  </si>
  <si>
    <t>0.08618</t>
  </si>
  <si>
    <t>0.1220</t>
  </si>
  <si>
    <t>F(5,5) = 4.634, P=0.1178</t>
  </si>
  <si>
    <t>t=7.020, df=10</t>
  </si>
  <si>
    <t>P=&lt;0.0001</t>
  </si>
  <si>
    <t>0.2627</t>
  </si>
  <si>
    <t>0.08140</t>
  </si>
  <si>
    <t>t=1.532, df=10</t>
  </si>
  <si>
    <t>P=0.1565</t>
  </si>
  <si>
    <t>0.09325</t>
  </si>
  <si>
    <t>0.06760</t>
  </si>
  <si>
    <t>P=0.3442</t>
  </si>
  <si>
    <t>0.05990</t>
  </si>
  <si>
    <t>0.09310</t>
  </si>
  <si>
    <t>P=0.4262</t>
  </si>
  <si>
    <t>0.07146</t>
  </si>
  <si>
    <t>0.05484</t>
  </si>
  <si>
    <t>P=0.4874</t>
  </si>
  <si>
    <t>0.07697</t>
  </si>
  <si>
    <t>0.1332</t>
  </si>
  <si>
    <t>P=0.0160</t>
  </si>
  <si>
    <t>0.1907</t>
  </si>
  <si>
    <t>0.05036</t>
  </si>
  <si>
    <t>0.04598</t>
  </si>
  <si>
    <t>0.08242</t>
  </si>
  <si>
    <t>P=0.0022</t>
  </si>
  <si>
    <t>0.08070</t>
  </si>
  <si>
    <t>0.1044</t>
  </si>
  <si>
    <t>0.1645</t>
  </si>
  <si>
    <t xml:space="preserve">hM3Dq + C21
</t>
  </si>
  <si>
    <t xml:space="preserve">hM3Dq + C21 </t>
  </si>
  <si>
    <t>hm3Dq</t>
  </si>
  <si>
    <t>t=1.429</t>
  </si>
  <si>
    <t>t=1.639</t>
  </si>
  <si>
    <t>t=0.9774</t>
  </si>
  <si>
    <t>t=1.093</t>
  </si>
  <si>
    <t>t=0.001380</t>
  </si>
  <si>
    <t>t=1.006</t>
  </si>
  <si>
    <t>t=0.6804</t>
  </si>
  <si>
    <t>t=0.9174</t>
  </si>
  <si>
    <t>t=0.9929</t>
  </si>
  <si>
    <t>t=0.8295</t>
  </si>
  <si>
    <t>t=0.7211</t>
  </si>
  <si>
    <t>t=2.894</t>
  </si>
  <si>
    <t>t=5.401</t>
  </si>
  <si>
    <t>t=4.087</t>
  </si>
  <si>
    <t>t=5.376</t>
  </si>
  <si>
    <t>mCherry
+C21</t>
  </si>
  <si>
    <t>hM3Dq
+C21</t>
  </si>
  <si>
    <t>mCherry</t>
  </si>
  <si>
    <t>0.04627</t>
  </si>
  <si>
    <t>Two-tailed  Welch's t test</t>
  </si>
  <si>
    <t>F(4,5) = 82.60, p = 0.0008</t>
  </si>
  <si>
    <t>t=4.834, df=5.145</t>
  </si>
  <si>
    <t>P=0.0044</t>
  </si>
  <si>
    <t>0.3839</t>
  </si>
  <si>
    <t>F(5,4) = 5.307, p = 0.1310</t>
  </si>
  <si>
    <t>t=3.100</t>
  </si>
  <si>
    <t>P=0.0127</t>
  </si>
  <si>
    <t>0.9960</t>
  </si>
  <si>
    <t>0.03753</t>
  </si>
  <si>
    <t>F(5,4) = 19.08, p = 0.0136</t>
  </si>
  <si>
    <t>t=11.36</t>
  </si>
  <si>
    <t>0.1497</t>
  </si>
  <si>
    <t>0.1147</t>
  </si>
  <si>
    <t>F(4,5) = 1.832, p = 0.5208</t>
  </si>
  <si>
    <t>t=0.4745</t>
  </si>
  <si>
    <t>P=0.6465</t>
  </si>
  <si>
    <t>0.07733</t>
  </si>
  <si>
    <t>0.08888</t>
  </si>
  <si>
    <t>F(5,4) = 2.092, P=0.4944</t>
  </si>
  <si>
    <t>t=2.361, df=9</t>
  </si>
  <si>
    <t>P=0.0426</t>
  </si>
  <si>
    <t>0.1173</t>
  </si>
  <si>
    <t>0.08115</t>
  </si>
  <si>
    <t>F(5,4) = 119.6, P=0.0004</t>
  </si>
  <si>
    <t>t=3.408, df=5.100</t>
  </si>
  <si>
    <t>P=0.0185</t>
  </si>
  <si>
    <t>0.8102</t>
  </si>
  <si>
    <t>0.06904</t>
  </si>
  <si>
    <t>F(5,4) = 1.479, P=0.7258</t>
  </si>
  <si>
    <t>t=2.534, df=9</t>
  </si>
  <si>
    <t>P=0.0320</t>
  </si>
  <si>
    <t>0.07666</t>
  </si>
  <si>
    <t>0.1247</t>
  </si>
  <si>
    <t>F(5,4) = 2.302, P=0.4394</t>
  </si>
  <si>
    <t>t=4.485, df=9</t>
  </si>
  <si>
    <t>P=0.0015</t>
  </si>
  <si>
    <t>0.1727</t>
  </si>
  <si>
    <t>H1a</t>
  </si>
  <si>
    <t>Npas4</t>
  </si>
  <si>
    <t>APO</t>
  </si>
  <si>
    <t>GAPDH</t>
  </si>
  <si>
    <t>mCherry+C21</t>
  </si>
  <si>
    <t>hM3Dq+C21</t>
  </si>
  <si>
    <t>saline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</si>
</sst>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/>
    <xf numFmtId="0" fontId="2" fillId="0" borderId="0" xfId="0" applyFont="1"/>
    <xf numFmtId="0" fontId="2" fillId="0" borderId="11" xfId="0" applyFont="1" applyBorder="1"/>
    <xf numFmtId="0" fontId="0" fillId="0" borderId="0" xfId="0" applyAlignment="1">
      <alignment vertical="center" wrapText="1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/>
    <xf numFmtId="3" fontId="2" fillId="0" borderId="3" xfId="0" applyNumberFormat="1" applyFont="1" applyBorder="1"/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left" vertical="center"/>
    </xf>
    <xf numFmtId="3" fontId="2" fillId="0" borderId="11" xfId="0" applyNumberFormat="1" applyFont="1" applyBorder="1" applyAlignment="1">
      <alignment horizontal="left" vertical="center"/>
    </xf>
    <xf numFmtId="3" fontId="0" fillId="0" borderId="3" xfId="0" applyNumberFormat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3" fontId="2" fillId="0" borderId="3" xfId="0" applyNumberFormat="1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2" fontId="0" fillId="0" borderId="0" xfId="0" applyNumberFormat="1"/>
    <xf numFmtId="0" fontId="0" fillId="0" borderId="1" xfId="0" applyBorder="1"/>
    <xf numFmtId="2" fontId="0" fillId="0" borderId="10" xfId="0" applyNumberFormat="1" applyBorder="1"/>
    <xf numFmtId="2" fontId="0" fillId="0" borderId="2" xfId="0" applyNumberFormat="1" applyBorder="1"/>
    <xf numFmtId="0" fontId="0" fillId="0" borderId="6" xfId="0" applyBorder="1"/>
    <xf numFmtId="2" fontId="0" fillId="0" borderId="0" xfId="0" applyNumberFormat="1" applyBorder="1"/>
    <xf numFmtId="2" fontId="0" fillId="0" borderId="7" xfId="0" applyNumberFormat="1" applyBorder="1"/>
    <xf numFmtId="0" fontId="0" fillId="0" borderId="3" xfId="0" applyBorder="1"/>
    <xf numFmtId="2" fontId="0" fillId="0" borderId="11" xfId="0" applyNumberFormat="1" applyBorder="1"/>
    <xf numFmtId="2" fontId="0" fillId="0" borderId="4" xfId="0" applyNumberFormat="1" applyBorder="1"/>
    <xf numFmtId="0" fontId="0" fillId="0" borderId="5" xfId="0" applyBorder="1"/>
    <xf numFmtId="2" fontId="0" fillId="0" borderId="5" xfId="0" applyNumberFormat="1" applyBorder="1"/>
    <xf numFmtId="2" fontId="0" fillId="0" borderId="13" xfId="0" applyNumberFormat="1" applyBorder="1"/>
    <xf numFmtId="2" fontId="0" fillId="0" borderId="12" xfId="0" applyNumberFormat="1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164" fontId="0" fillId="0" borderId="0" xfId="0" applyNumberFormat="1"/>
    <xf numFmtId="165" fontId="0" fillId="0" borderId="0" xfId="0" applyNumberFormat="1" applyBorder="1"/>
    <xf numFmtId="165" fontId="0" fillId="0" borderId="7" xfId="0" applyNumberFormat="1" applyBorder="1"/>
    <xf numFmtId="2" fontId="0" fillId="0" borderId="6" xfId="0" applyNumberFormat="1" applyBorder="1"/>
    <xf numFmtId="2" fontId="0" fillId="0" borderId="3" xfId="0" applyNumberFormat="1" applyBorder="1"/>
    <xf numFmtId="165" fontId="0" fillId="0" borderId="13" xfId="0" applyNumberFormat="1" applyBorder="1"/>
    <xf numFmtId="0" fontId="0" fillId="0" borderId="8" xfId="0" applyBorder="1"/>
    <xf numFmtId="2" fontId="0" fillId="0" borderId="1" xfId="0" applyNumberFormat="1" applyBorder="1"/>
    <xf numFmtId="0" fontId="0" fillId="0" borderId="0" xfId="0" applyBorder="1"/>
    <xf numFmtId="0" fontId="0" fillId="0" borderId="13" xfId="0" applyBorder="1"/>
    <xf numFmtId="0" fontId="0" fillId="0" borderId="7" xfId="0" applyBorder="1"/>
    <xf numFmtId="0" fontId="0" fillId="0" borderId="9" xfId="0" applyFill="1" applyBorder="1"/>
    <xf numFmtId="0" fontId="0" fillId="0" borderId="12" xfId="0" applyBorder="1"/>
    <xf numFmtId="0" fontId="0" fillId="0" borderId="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workbookViewId="0">
      <selection activeCell="J12" sqref="J12"/>
    </sheetView>
  </sheetViews>
  <sheetFormatPr defaultColWidth="11.3984375" defaultRowHeight="14.25" x14ac:dyDescent="0.45"/>
  <cols>
    <col min="1" max="1" width="11.3984375" style="3"/>
    <col min="2" max="2" width="16.265625" style="3" customWidth="1"/>
    <col min="3" max="16384" width="11.3984375" style="3"/>
  </cols>
  <sheetData>
    <row r="1" spans="1:9" x14ac:dyDescent="0.45">
      <c r="A1" s="36" t="s">
        <v>10</v>
      </c>
    </row>
    <row r="2" spans="1:9" ht="14.65" thickBot="1" x14ac:dyDescent="0.5">
      <c r="A2" s="36"/>
    </row>
    <row r="3" spans="1:9" customFormat="1" ht="14.65" thickBot="1" x14ac:dyDescent="0.5">
      <c r="C3" s="72" t="s">
        <v>11</v>
      </c>
      <c r="D3" s="73" t="s">
        <v>189</v>
      </c>
      <c r="E3" s="72" t="s">
        <v>190</v>
      </c>
      <c r="F3" s="73" t="s">
        <v>15</v>
      </c>
      <c r="G3" s="72" t="s">
        <v>191</v>
      </c>
      <c r="H3" s="74" t="s">
        <v>192</v>
      </c>
    </row>
    <row r="4" spans="1:9" customFormat="1" x14ac:dyDescent="0.45">
      <c r="B4" s="59" t="s">
        <v>193</v>
      </c>
      <c r="C4" s="69">
        <v>36.6</v>
      </c>
      <c r="D4" s="60">
        <v>33.200000000000003</v>
      </c>
      <c r="E4" s="69">
        <v>36.479999999999997</v>
      </c>
      <c r="F4" s="60">
        <v>34.299999999999997</v>
      </c>
      <c r="G4" s="69">
        <v>27.939999999999998</v>
      </c>
      <c r="H4" s="61">
        <v>27.43</v>
      </c>
      <c r="I4" s="3"/>
    </row>
    <row r="5" spans="1:9" customFormat="1" x14ac:dyDescent="0.45">
      <c r="B5" s="62" t="s">
        <v>193</v>
      </c>
      <c r="C5" s="70">
        <v>35.21</v>
      </c>
      <c r="D5" s="63">
        <v>31.560000000000002</v>
      </c>
      <c r="E5" s="70">
        <v>35.369999999999997</v>
      </c>
      <c r="F5" s="63">
        <v>32.64</v>
      </c>
      <c r="G5" s="70">
        <v>26.56</v>
      </c>
      <c r="H5" s="64">
        <v>26.3</v>
      </c>
      <c r="I5" s="3"/>
    </row>
    <row r="6" spans="1:9" customFormat="1" x14ac:dyDescent="0.45">
      <c r="B6" s="62" t="s">
        <v>193</v>
      </c>
      <c r="C6" s="70">
        <v>33.82</v>
      </c>
      <c r="D6" s="63">
        <v>29.92</v>
      </c>
      <c r="E6" s="70">
        <v>34.270000000000003</v>
      </c>
      <c r="F6" s="63">
        <v>30.990000000000002</v>
      </c>
      <c r="G6" s="70">
        <v>25.189999999999998</v>
      </c>
      <c r="H6" s="64">
        <v>25.184999999999999</v>
      </c>
      <c r="I6" s="3"/>
    </row>
    <row r="7" spans="1:9" customFormat="1" x14ac:dyDescent="0.45">
      <c r="B7" s="62" t="s">
        <v>193</v>
      </c>
      <c r="C7" s="70">
        <v>32.479999999999997</v>
      </c>
      <c r="D7" s="63">
        <v>28.630000000000003</v>
      </c>
      <c r="E7" s="70">
        <v>33.29</v>
      </c>
      <c r="F7" s="63">
        <v>29.41</v>
      </c>
      <c r="G7" s="70">
        <v>23.72</v>
      </c>
      <c r="H7" s="64">
        <v>23.79</v>
      </c>
      <c r="I7" s="3"/>
    </row>
    <row r="8" spans="1:9" customFormat="1" x14ac:dyDescent="0.45">
      <c r="B8" s="62" t="s">
        <v>193</v>
      </c>
      <c r="C8" s="70">
        <v>31.155000000000001</v>
      </c>
      <c r="D8" s="63">
        <v>27.34</v>
      </c>
      <c r="E8" s="70">
        <v>32.31</v>
      </c>
      <c r="F8" s="63">
        <v>27.844999999999999</v>
      </c>
      <c r="G8" s="70">
        <v>22.265000000000001</v>
      </c>
      <c r="H8" s="64">
        <v>22.4</v>
      </c>
      <c r="I8" s="3"/>
    </row>
    <row r="9" spans="1:9" customFormat="1" x14ac:dyDescent="0.45">
      <c r="B9" s="62" t="s">
        <v>194</v>
      </c>
      <c r="C9" s="70">
        <v>32.564999999999998</v>
      </c>
      <c r="D9" s="63">
        <v>29.54</v>
      </c>
      <c r="E9" s="70">
        <v>32.81</v>
      </c>
      <c r="F9" s="63">
        <v>30.47</v>
      </c>
      <c r="G9" s="70">
        <v>24.92</v>
      </c>
      <c r="H9" s="64">
        <v>25.11</v>
      </c>
      <c r="I9" s="3"/>
    </row>
    <row r="10" spans="1:9" customFormat="1" x14ac:dyDescent="0.45">
      <c r="B10" s="62" t="s">
        <v>194</v>
      </c>
      <c r="C10" s="70">
        <v>32.47</v>
      </c>
      <c r="D10" s="63">
        <v>28.785</v>
      </c>
      <c r="E10" s="70">
        <v>31.9925</v>
      </c>
      <c r="F10" s="63">
        <v>30.427499999999998</v>
      </c>
      <c r="G10" s="70">
        <v>24.657499999999999</v>
      </c>
      <c r="H10" s="64">
        <v>24.267499999999998</v>
      </c>
      <c r="I10" s="3"/>
    </row>
    <row r="11" spans="1:9" customFormat="1" x14ac:dyDescent="0.45">
      <c r="B11" s="62" t="s">
        <v>194</v>
      </c>
      <c r="C11" s="70">
        <v>30.765000000000001</v>
      </c>
      <c r="D11" s="63">
        <v>28.03</v>
      </c>
      <c r="E11" s="70">
        <v>31.174999999999997</v>
      </c>
      <c r="F11" s="63">
        <v>30.384999999999998</v>
      </c>
      <c r="G11" s="70">
        <v>24.395</v>
      </c>
      <c r="H11" s="64">
        <v>23.425000000000001</v>
      </c>
      <c r="I11" s="3"/>
    </row>
    <row r="12" spans="1:9" customFormat="1" x14ac:dyDescent="0.45">
      <c r="B12" s="62" t="s">
        <v>194</v>
      </c>
      <c r="C12" s="70">
        <v>25.824999999999999</v>
      </c>
      <c r="D12" s="63">
        <v>22.2</v>
      </c>
      <c r="E12" s="70">
        <v>26.55</v>
      </c>
      <c r="F12" s="63">
        <v>24.17</v>
      </c>
      <c r="G12" s="70">
        <v>19.225000000000001</v>
      </c>
      <c r="H12" s="64">
        <v>18.634999999999998</v>
      </c>
      <c r="I12" s="3"/>
    </row>
    <row r="13" spans="1:9" customFormat="1" x14ac:dyDescent="0.45">
      <c r="B13" s="62" t="s">
        <v>194</v>
      </c>
      <c r="C13" s="70">
        <v>29.24</v>
      </c>
      <c r="D13" s="63">
        <v>25.597499999999997</v>
      </c>
      <c r="E13" s="70">
        <v>29.27</v>
      </c>
      <c r="F13" s="63">
        <v>30.27</v>
      </c>
      <c r="G13" s="70">
        <v>21.5625</v>
      </c>
      <c r="H13" s="64">
        <v>21.299999999999997</v>
      </c>
      <c r="I13" s="3"/>
    </row>
    <row r="14" spans="1:9" customFormat="1" ht="14.65" thickBot="1" x14ac:dyDescent="0.5">
      <c r="B14" s="65" t="s">
        <v>194</v>
      </c>
      <c r="C14" s="71">
        <v>31.05</v>
      </c>
      <c r="D14" s="66">
        <v>28.994999999999997</v>
      </c>
      <c r="E14" s="71">
        <v>31.99</v>
      </c>
      <c r="F14" s="66">
        <v>30.164999999999999</v>
      </c>
      <c r="G14" s="71">
        <v>23.9</v>
      </c>
      <c r="H14" s="67">
        <v>23.965</v>
      </c>
      <c r="I14" s="3"/>
    </row>
    <row r="15" spans="1:9" x14ac:dyDescent="0.45">
      <c r="B15" s="36"/>
    </row>
    <row r="16" spans="1:9" ht="14.65" thickBot="1" x14ac:dyDescent="0.5">
      <c r="A16" s="3" t="s">
        <v>11</v>
      </c>
    </row>
    <row r="17" spans="1:10" x14ac:dyDescent="0.45">
      <c r="A17" s="90" t="s">
        <v>13</v>
      </c>
      <c r="B17" s="91"/>
    </row>
    <row r="18" spans="1:10" ht="14.65" thickBot="1" x14ac:dyDescent="0.5">
      <c r="A18" s="92"/>
      <c r="B18" s="93"/>
    </row>
    <row r="19" spans="1:10" ht="28.9" thickBot="1" x14ac:dyDescent="0.5">
      <c r="A19" s="37" t="s">
        <v>147</v>
      </c>
      <c r="B19" s="38" t="s">
        <v>148</v>
      </c>
    </row>
    <row r="20" spans="1:10" x14ac:dyDescent="0.45">
      <c r="A20" s="13">
        <v>0.93400000000000005</v>
      </c>
      <c r="B20" s="14">
        <v>2.327</v>
      </c>
    </row>
    <row r="21" spans="1:10" x14ac:dyDescent="0.45">
      <c r="A21" s="15">
        <v>1.103</v>
      </c>
      <c r="B21" s="16">
        <v>4.101</v>
      </c>
    </row>
    <row r="22" spans="1:10" x14ac:dyDescent="0.45">
      <c r="A22" s="15">
        <v>0.96399999999999997</v>
      </c>
      <c r="B22" s="16">
        <v>3.8149999999999999</v>
      </c>
    </row>
    <row r="23" spans="1:10" x14ac:dyDescent="0.45">
      <c r="A23" s="15">
        <v>0.93200000000000005</v>
      </c>
      <c r="B23" s="16">
        <v>3.1459999999999999</v>
      </c>
    </row>
    <row r="24" spans="1:10" x14ac:dyDescent="0.45">
      <c r="A24" s="15">
        <v>1.153</v>
      </c>
      <c r="B24" s="16">
        <v>1.94</v>
      </c>
    </row>
    <row r="25" spans="1:10" ht="14.65" thickBot="1" x14ac:dyDescent="0.5">
      <c r="A25" s="17"/>
      <c r="B25" s="18">
        <v>1.988</v>
      </c>
    </row>
    <row r="26" spans="1:10" ht="14.65" thickBot="1" x14ac:dyDescent="0.5"/>
    <row r="27" spans="1:10" ht="27.75" customHeight="1" thickBot="1" x14ac:dyDescent="0.5">
      <c r="A27" s="39" t="s">
        <v>0</v>
      </c>
      <c r="B27" s="40" t="s">
        <v>1</v>
      </c>
      <c r="C27" s="40" t="s">
        <v>2</v>
      </c>
      <c r="D27" s="40" t="s">
        <v>3</v>
      </c>
      <c r="E27" s="41" t="s">
        <v>4</v>
      </c>
      <c r="F27" s="40" t="s">
        <v>5</v>
      </c>
      <c r="G27" s="42" t="s">
        <v>6</v>
      </c>
      <c r="H27" s="42" t="s">
        <v>7</v>
      </c>
      <c r="I27" s="43" t="s">
        <v>8</v>
      </c>
    </row>
    <row r="28" spans="1:10" ht="42" customHeight="1" thickBot="1" x14ac:dyDescent="0.5">
      <c r="A28" s="2" t="s">
        <v>149</v>
      </c>
      <c r="B28" s="44">
        <v>1017</v>
      </c>
      <c r="C28" s="23" t="s">
        <v>150</v>
      </c>
      <c r="D28" s="14">
        <v>5</v>
      </c>
      <c r="E28" s="88" t="s">
        <v>151</v>
      </c>
      <c r="F28" s="88" t="s">
        <v>152</v>
      </c>
      <c r="G28" s="88" t="s">
        <v>153</v>
      </c>
      <c r="H28" s="88" t="s">
        <v>154</v>
      </c>
      <c r="I28" s="88" t="s">
        <v>17</v>
      </c>
    </row>
    <row r="29" spans="1:10" ht="42" customHeight="1" thickBot="1" x14ac:dyDescent="0.5">
      <c r="A29" s="4" t="s">
        <v>9</v>
      </c>
      <c r="B29" s="45">
        <v>2886</v>
      </c>
      <c r="C29" s="25" t="s">
        <v>155</v>
      </c>
      <c r="D29" s="18">
        <v>6</v>
      </c>
      <c r="E29" s="89"/>
      <c r="F29" s="89"/>
      <c r="G29" s="89"/>
      <c r="H29" s="89"/>
      <c r="I29" s="89"/>
    </row>
    <row r="30" spans="1:10" x14ac:dyDescent="0.45">
      <c r="G30" s="26"/>
      <c r="H30" s="26"/>
      <c r="I30" s="26"/>
      <c r="J30" s="26"/>
    </row>
    <row r="33" spans="1:9" x14ac:dyDescent="0.45">
      <c r="A33" s="36" t="s">
        <v>10</v>
      </c>
    </row>
    <row r="34" spans="1:9" x14ac:dyDescent="0.45">
      <c r="B34" s="36"/>
    </row>
    <row r="35" spans="1:9" ht="14.65" thickBot="1" x14ac:dyDescent="0.5">
      <c r="A35" s="3" t="s">
        <v>12</v>
      </c>
    </row>
    <row r="36" spans="1:9" ht="15" customHeight="1" x14ac:dyDescent="0.45">
      <c r="A36" s="90" t="s">
        <v>13</v>
      </c>
      <c r="B36" s="91"/>
    </row>
    <row r="37" spans="1:9" ht="14.65" thickBot="1" x14ac:dyDescent="0.5">
      <c r="A37" s="92"/>
      <c r="B37" s="93"/>
    </row>
    <row r="38" spans="1:9" ht="28.9" thickBot="1" x14ac:dyDescent="0.5">
      <c r="A38" s="37" t="s">
        <v>147</v>
      </c>
      <c r="B38" s="38" t="s">
        <v>148</v>
      </c>
    </row>
    <row r="39" spans="1:9" x14ac:dyDescent="0.45">
      <c r="A39" s="13">
        <v>0.74099999999999999</v>
      </c>
      <c r="B39" s="14">
        <v>1.425</v>
      </c>
    </row>
    <row r="40" spans="1:9" x14ac:dyDescent="0.45">
      <c r="A40" s="15">
        <v>1.238</v>
      </c>
      <c r="B40" s="16">
        <v>2.0539999999999998</v>
      </c>
    </row>
    <row r="41" spans="1:9" x14ac:dyDescent="0.45">
      <c r="A41" s="15">
        <v>1.02</v>
      </c>
      <c r="B41" s="16">
        <v>2.4089999999999998</v>
      </c>
    </row>
    <row r="42" spans="1:9" x14ac:dyDescent="0.45">
      <c r="A42" s="15">
        <v>1.125</v>
      </c>
      <c r="B42" s="16">
        <v>1.446</v>
      </c>
    </row>
    <row r="43" spans="1:9" x14ac:dyDescent="0.45">
      <c r="A43" s="15">
        <v>0.88700000000000001</v>
      </c>
      <c r="B43" s="16">
        <v>1.47</v>
      </c>
    </row>
    <row r="44" spans="1:9" ht="14.65" thickBot="1" x14ac:dyDescent="0.5">
      <c r="A44" s="17"/>
      <c r="B44" s="18">
        <v>1.26</v>
      </c>
    </row>
    <row r="45" spans="1:9" ht="14.65" thickBot="1" x14ac:dyDescent="0.5">
      <c r="A45" s="24"/>
      <c r="B45" s="24"/>
    </row>
    <row r="46" spans="1:9" ht="48" customHeight="1" thickBot="1" x14ac:dyDescent="0.5">
      <c r="A46" s="39" t="s">
        <v>0</v>
      </c>
      <c r="B46" s="40" t="s">
        <v>1</v>
      </c>
      <c r="C46" s="40" t="s">
        <v>2</v>
      </c>
      <c r="D46" s="40" t="s">
        <v>3</v>
      </c>
      <c r="E46" s="41" t="s">
        <v>4</v>
      </c>
      <c r="F46" s="40" t="s">
        <v>5</v>
      </c>
      <c r="G46" s="42" t="s">
        <v>6</v>
      </c>
      <c r="H46" s="42" t="s">
        <v>7</v>
      </c>
      <c r="I46" s="43" t="s">
        <v>8</v>
      </c>
    </row>
    <row r="47" spans="1:9" ht="48" customHeight="1" thickBot="1" x14ac:dyDescent="0.5">
      <c r="A47" s="2" t="s">
        <v>149</v>
      </c>
      <c r="B47" s="44">
        <v>1002</v>
      </c>
      <c r="C47" s="23">
        <v>8.7319999999999995E-2</v>
      </c>
      <c r="D47" s="14">
        <v>5</v>
      </c>
      <c r="E47" s="88" t="s">
        <v>16</v>
      </c>
      <c r="F47" s="88" t="s">
        <v>156</v>
      </c>
      <c r="G47" s="88" t="s">
        <v>157</v>
      </c>
      <c r="H47" s="88" t="s">
        <v>158</v>
      </c>
      <c r="I47" s="88" t="s">
        <v>17</v>
      </c>
    </row>
    <row r="48" spans="1:9" ht="48" customHeight="1" thickBot="1" x14ac:dyDescent="0.5">
      <c r="A48" s="4" t="s">
        <v>9</v>
      </c>
      <c r="B48" s="45">
        <v>1677</v>
      </c>
      <c r="C48" s="25">
        <v>0.18360000000000001</v>
      </c>
      <c r="D48" s="18">
        <v>6</v>
      </c>
      <c r="E48" s="89"/>
      <c r="F48" s="89"/>
      <c r="G48" s="89"/>
      <c r="H48" s="89"/>
      <c r="I48" s="89"/>
    </row>
    <row r="49" spans="1:9" x14ac:dyDescent="0.45">
      <c r="G49" s="26"/>
      <c r="H49" s="26"/>
      <c r="I49" s="26"/>
    </row>
    <row r="52" spans="1:9" x14ac:dyDescent="0.45">
      <c r="A52" s="36" t="s">
        <v>10</v>
      </c>
    </row>
    <row r="53" spans="1:9" x14ac:dyDescent="0.45">
      <c r="B53" s="36"/>
    </row>
    <row r="54" spans="1:9" ht="14.65" thickBot="1" x14ac:dyDescent="0.5">
      <c r="A54" s="3" t="s">
        <v>14</v>
      </c>
    </row>
    <row r="55" spans="1:9" ht="15" customHeight="1" x14ac:dyDescent="0.45">
      <c r="A55" s="90" t="s">
        <v>13</v>
      </c>
      <c r="B55" s="91"/>
    </row>
    <row r="56" spans="1:9" ht="14.65" thickBot="1" x14ac:dyDescent="0.5">
      <c r="A56" s="92"/>
      <c r="B56" s="93"/>
    </row>
    <row r="57" spans="1:9" ht="28.9" thickBot="1" x14ac:dyDescent="0.5">
      <c r="A57" s="37" t="s">
        <v>147</v>
      </c>
      <c r="B57" s="38" t="s">
        <v>148</v>
      </c>
    </row>
    <row r="58" spans="1:9" x14ac:dyDescent="0.45">
      <c r="A58" s="13">
        <v>0.97399999999999998</v>
      </c>
      <c r="B58" s="14">
        <v>2.746</v>
      </c>
    </row>
    <row r="59" spans="1:9" x14ac:dyDescent="0.45">
      <c r="A59" s="15">
        <v>1.129</v>
      </c>
      <c r="B59" s="16">
        <v>2.81</v>
      </c>
    </row>
    <row r="60" spans="1:9" x14ac:dyDescent="0.45">
      <c r="A60" s="15">
        <v>0.89700000000000002</v>
      </c>
      <c r="B60" s="16">
        <v>3.3279999999999998</v>
      </c>
    </row>
    <row r="61" spans="1:9" x14ac:dyDescent="0.45">
      <c r="A61" s="15">
        <v>0.998</v>
      </c>
      <c r="B61" s="16">
        <v>2.2930000000000001</v>
      </c>
    </row>
    <row r="62" spans="1:9" x14ac:dyDescent="0.45">
      <c r="A62" s="15">
        <v>0.98199999999999998</v>
      </c>
      <c r="B62" s="16">
        <v>2.8929999999999998</v>
      </c>
    </row>
    <row r="63" spans="1:9" ht="14.65" thickBot="1" x14ac:dyDescent="0.5">
      <c r="A63" s="17"/>
      <c r="B63" s="18">
        <v>2.4260000000000002</v>
      </c>
    </row>
    <row r="64" spans="1:9" ht="14.65" thickBot="1" x14ac:dyDescent="0.5"/>
    <row r="65" spans="1:9" ht="28.9" thickBot="1" x14ac:dyDescent="0.5">
      <c r="A65" s="39" t="s">
        <v>0</v>
      </c>
      <c r="B65" s="40" t="s">
        <v>1</v>
      </c>
      <c r="C65" s="40" t="s">
        <v>2</v>
      </c>
      <c r="D65" s="40" t="s">
        <v>3</v>
      </c>
      <c r="E65" s="41" t="s">
        <v>4</v>
      </c>
      <c r="F65" s="40" t="s">
        <v>5</v>
      </c>
      <c r="G65" s="42" t="s">
        <v>6</v>
      </c>
      <c r="H65" s="42" t="s">
        <v>7</v>
      </c>
      <c r="I65" s="43" t="s">
        <v>8</v>
      </c>
    </row>
    <row r="66" spans="1:9" ht="48.75" customHeight="1" thickBot="1" x14ac:dyDescent="0.5">
      <c r="A66" s="2" t="s">
        <v>149</v>
      </c>
      <c r="B66" s="13" t="s">
        <v>159</v>
      </c>
      <c r="C66" s="23" t="s">
        <v>160</v>
      </c>
      <c r="D66" s="14">
        <v>5</v>
      </c>
      <c r="E66" s="88" t="s">
        <v>18</v>
      </c>
      <c r="F66" s="88" t="s">
        <v>161</v>
      </c>
      <c r="G66" s="88" t="s">
        <v>162</v>
      </c>
      <c r="H66" s="88" t="s">
        <v>104</v>
      </c>
      <c r="I66" s="88" t="s">
        <v>17</v>
      </c>
    </row>
    <row r="67" spans="1:9" ht="48.75" customHeight="1" thickBot="1" x14ac:dyDescent="0.5">
      <c r="A67" s="4" t="s">
        <v>9</v>
      </c>
      <c r="B67" s="47">
        <v>2749</v>
      </c>
      <c r="C67" s="25" t="s">
        <v>163</v>
      </c>
      <c r="D67" s="18">
        <v>6</v>
      </c>
      <c r="E67" s="89"/>
      <c r="F67" s="89"/>
      <c r="G67" s="89"/>
      <c r="H67" s="89"/>
      <c r="I67" s="89"/>
    </row>
    <row r="68" spans="1:9" x14ac:dyDescent="0.45">
      <c r="G68" s="26"/>
      <c r="H68" s="26"/>
      <c r="I68" s="26"/>
    </row>
    <row r="71" spans="1:9" x14ac:dyDescent="0.45">
      <c r="A71" s="36" t="s">
        <v>10</v>
      </c>
    </row>
    <row r="72" spans="1:9" x14ac:dyDescent="0.45">
      <c r="B72" s="36"/>
    </row>
    <row r="73" spans="1:9" ht="14.65" thickBot="1" x14ac:dyDescent="0.5">
      <c r="A73" s="3" t="s">
        <v>15</v>
      </c>
    </row>
    <row r="74" spans="1:9" ht="15" customHeight="1" x14ac:dyDescent="0.45">
      <c r="A74" s="90" t="s">
        <v>13</v>
      </c>
      <c r="B74" s="91"/>
    </row>
    <row r="75" spans="1:9" ht="14.65" thickBot="1" x14ac:dyDescent="0.5">
      <c r="A75" s="92"/>
      <c r="B75" s="93"/>
    </row>
    <row r="76" spans="1:9" ht="28.9" thickBot="1" x14ac:dyDescent="0.5">
      <c r="A76" s="37" t="s">
        <v>147</v>
      </c>
      <c r="B76" s="38" t="s">
        <v>148</v>
      </c>
    </row>
    <row r="77" spans="1:9" x14ac:dyDescent="0.45">
      <c r="A77" s="13">
        <v>0.627</v>
      </c>
      <c r="B77" s="14">
        <v>1.3560000000000001</v>
      </c>
    </row>
    <row r="78" spans="1:9" x14ac:dyDescent="0.45">
      <c r="A78" s="15">
        <v>1.069</v>
      </c>
      <c r="B78" s="16">
        <v>0.94799999999999995</v>
      </c>
    </row>
    <row r="79" spans="1:9" x14ac:dyDescent="0.45">
      <c r="A79" s="15">
        <v>1.304</v>
      </c>
      <c r="B79" s="16">
        <v>1.115</v>
      </c>
    </row>
    <row r="80" spans="1:9" x14ac:dyDescent="0.45">
      <c r="A80" s="15">
        <v>1.1339999999999999</v>
      </c>
      <c r="B80" s="16">
        <v>0.79200000000000004</v>
      </c>
    </row>
    <row r="81" spans="1:9" x14ac:dyDescent="0.45">
      <c r="A81" s="15">
        <v>0.90500000000000003</v>
      </c>
      <c r="B81" s="16">
        <v>1.123</v>
      </c>
    </row>
    <row r="82" spans="1:9" ht="14.65" thickBot="1" x14ac:dyDescent="0.5">
      <c r="A82" s="17"/>
      <c r="B82" s="18">
        <v>1.095</v>
      </c>
    </row>
    <row r="83" spans="1:9" ht="14.65" thickBot="1" x14ac:dyDescent="0.5"/>
    <row r="84" spans="1:9" ht="28.9" thickBot="1" x14ac:dyDescent="0.5">
      <c r="A84" s="39" t="s">
        <v>0</v>
      </c>
      <c r="B84" s="40" t="s">
        <v>1</v>
      </c>
      <c r="C84" s="40" t="s">
        <v>2</v>
      </c>
      <c r="D84" s="40" t="s">
        <v>3</v>
      </c>
      <c r="E84" s="41" t="s">
        <v>4</v>
      </c>
      <c r="F84" s="40" t="s">
        <v>5</v>
      </c>
      <c r="G84" s="42" t="s">
        <v>6</v>
      </c>
      <c r="H84" s="42" t="s">
        <v>7</v>
      </c>
      <c r="I84" s="43" t="s">
        <v>8</v>
      </c>
    </row>
    <row r="85" spans="1:9" ht="44.25" customHeight="1" thickBot="1" x14ac:dyDescent="0.5">
      <c r="A85" s="2" t="s">
        <v>149</v>
      </c>
      <c r="B85" s="44">
        <v>1008</v>
      </c>
      <c r="C85" s="23" t="s">
        <v>164</v>
      </c>
      <c r="D85" s="14">
        <v>5</v>
      </c>
      <c r="E85" s="88" t="s">
        <v>16</v>
      </c>
      <c r="F85" s="88" t="s">
        <v>165</v>
      </c>
      <c r="G85" s="88" t="s">
        <v>166</v>
      </c>
      <c r="H85" s="88" t="s">
        <v>167</v>
      </c>
      <c r="I85" s="88" t="s">
        <v>17</v>
      </c>
    </row>
    <row r="86" spans="1:9" ht="44.25" customHeight="1" thickBot="1" x14ac:dyDescent="0.5">
      <c r="A86" s="4" t="s">
        <v>9</v>
      </c>
      <c r="B86" s="45">
        <v>1072</v>
      </c>
      <c r="C86" s="25" t="s">
        <v>168</v>
      </c>
      <c r="D86" s="18">
        <v>6</v>
      </c>
      <c r="E86" s="89"/>
      <c r="F86" s="89"/>
      <c r="G86" s="89"/>
      <c r="H86" s="89"/>
      <c r="I86" s="89"/>
    </row>
    <row r="87" spans="1:9" x14ac:dyDescent="0.45">
      <c r="G87" s="26"/>
      <c r="H87" s="26"/>
      <c r="I87" s="26"/>
    </row>
  </sheetData>
  <mergeCells count="24">
    <mergeCell ref="I85:I86"/>
    <mergeCell ref="A55:B56"/>
    <mergeCell ref="E66:E67"/>
    <mergeCell ref="F66:F67"/>
    <mergeCell ref="G66:G67"/>
    <mergeCell ref="H66:H67"/>
    <mergeCell ref="I66:I67"/>
    <mergeCell ref="A74:B75"/>
    <mergeCell ref="E85:E86"/>
    <mergeCell ref="F85:F86"/>
    <mergeCell ref="G85:G86"/>
    <mergeCell ref="H85:H86"/>
    <mergeCell ref="I47:I48"/>
    <mergeCell ref="A17:B18"/>
    <mergeCell ref="E28:E29"/>
    <mergeCell ref="F28:F29"/>
    <mergeCell ref="G28:G29"/>
    <mergeCell ref="H28:H29"/>
    <mergeCell ref="I28:I29"/>
    <mergeCell ref="A36:B37"/>
    <mergeCell ref="E47:E48"/>
    <mergeCell ref="F47:F48"/>
    <mergeCell ref="G47:G48"/>
    <mergeCell ref="H47:H4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924EF-8F3E-49BC-8692-B6F08014F02D}">
  <dimension ref="A1:P87"/>
  <sheetViews>
    <sheetView workbookViewId="0">
      <selection activeCell="C3" sqref="C3:H3"/>
    </sheetView>
  </sheetViews>
  <sheetFormatPr defaultColWidth="11.3984375" defaultRowHeight="14.25" x14ac:dyDescent="0.45"/>
  <cols>
    <col min="1" max="1" width="11.3984375" style="3"/>
    <col min="2" max="2" width="16.265625" style="3" customWidth="1"/>
    <col min="3" max="16384" width="11.3984375" style="3"/>
  </cols>
  <sheetData>
    <row r="1" spans="1:8" x14ac:dyDescent="0.45">
      <c r="A1" s="36" t="s">
        <v>21</v>
      </c>
    </row>
    <row r="2" spans="1:8" ht="14.65" thickBot="1" x14ac:dyDescent="0.5">
      <c r="A2" s="36"/>
    </row>
    <row r="3" spans="1:8" customFormat="1" ht="14.65" thickBot="1" x14ac:dyDescent="0.5">
      <c r="C3" s="81" t="s">
        <v>11</v>
      </c>
      <c r="D3" s="72" t="s">
        <v>189</v>
      </c>
      <c r="E3" s="73" t="s">
        <v>190</v>
      </c>
      <c r="F3" s="72" t="s">
        <v>15</v>
      </c>
      <c r="G3" s="73" t="s">
        <v>191</v>
      </c>
      <c r="H3" s="72" t="s">
        <v>192</v>
      </c>
    </row>
    <row r="4" spans="1:8" customFormat="1" x14ac:dyDescent="0.45">
      <c r="B4" s="68" t="s">
        <v>193</v>
      </c>
      <c r="C4" s="78">
        <v>30.75</v>
      </c>
      <c r="D4" s="70">
        <v>32.35</v>
      </c>
      <c r="E4" s="63">
        <v>31.61</v>
      </c>
      <c r="F4" s="70">
        <v>26.765000000000001</v>
      </c>
      <c r="G4" s="63">
        <v>23.445</v>
      </c>
      <c r="H4" s="70">
        <v>23.060000000000002</v>
      </c>
    </row>
    <row r="5" spans="1:8" customFormat="1" x14ac:dyDescent="0.45">
      <c r="B5" s="84" t="s">
        <v>193</v>
      </c>
      <c r="C5" s="78">
        <v>33.025000000000006</v>
      </c>
      <c r="D5" s="70">
        <v>34.174999999999997</v>
      </c>
      <c r="E5" s="63">
        <v>33.130000000000003</v>
      </c>
      <c r="F5" s="70">
        <v>29.380000000000003</v>
      </c>
      <c r="G5" s="63">
        <v>24.8</v>
      </c>
      <c r="H5" s="70">
        <v>25.115000000000002</v>
      </c>
    </row>
    <row r="6" spans="1:8" customFormat="1" x14ac:dyDescent="0.45">
      <c r="B6" s="84" t="s">
        <v>193</v>
      </c>
      <c r="C6" s="78">
        <v>30.27</v>
      </c>
      <c r="D6" s="70">
        <v>33.1</v>
      </c>
      <c r="E6" s="63">
        <v>32.14</v>
      </c>
      <c r="F6" s="70">
        <v>28.13</v>
      </c>
      <c r="G6" s="63">
        <v>23.82</v>
      </c>
      <c r="H6" s="70">
        <v>22.46</v>
      </c>
    </row>
    <row r="7" spans="1:8" customFormat="1" x14ac:dyDescent="0.45">
      <c r="B7" s="84" t="s">
        <v>193</v>
      </c>
      <c r="C7" s="78">
        <v>30.65</v>
      </c>
      <c r="D7" s="70">
        <v>32.625</v>
      </c>
      <c r="E7" s="63">
        <v>31.364999999999998</v>
      </c>
      <c r="F7" s="70">
        <v>27.945</v>
      </c>
      <c r="G7" s="63">
        <v>24.015000000000001</v>
      </c>
      <c r="H7" s="70">
        <v>22.004999999999999</v>
      </c>
    </row>
    <row r="8" spans="1:8" customFormat="1" x14ac:dyDescent="0.45">
      <c r="B8" s="84" t="s">
        <v>193</v>
      </c>
      <c r="C8" s="78">
        <v>30.34</v>
      </c>
      <c r="D8" s="70">
        <v>31.88</v>
      </c>
      <c r="E8" s="63">
        <v>31.07</v>
      </c>
      <c r="F8" s="70">
        <v>27.79</v>
      </c>
      <c r="G8" s="63">
        <v>23.25</v>
      </c>
      <c r="H8" s="70">
        <v>22.29</v>
      </c>
    </row>
    <row r="9" spans="1:8" customFormat="1" x14ac:dyDescent="0.45">
      <c r="B9" s="84" t="s">
        <v>194</v>
      </c>
      <c r="C9" s="78">
        <v>28.72</v>
      </c>
      <c r="D9" s="70">
        <v>29.225000000000001</v>
      </c>
      <c r="E9" s="63">
        <v>29.75</v>
      </c>
      <c r="F9" s="70">
        <v>25.41</v>
      </c>
      <c r="G9" s="63">
        <v>22.560000000000002</v>
      </c>
      <c r="H9" s="70">
        <v>21.47</v>
      </c>
    </row>
    <row r="10" spans="1:8" customFormat="1" x14ac:dyDescent="0.45">
      <c r="B10" s="84" t="s">
        <v>194</v>
      </c>
      <c r="C10" s="78">
        <v>29.725000000000001</v>
      </c>
      <c r="D10" s="70">
        <v>31.774999999999999</v>
      </c>
      <c r="E10" s="63">
        <v>30.549999999999997</v>
      </c>
      <c r="F10" s="70">
        <v>25.98</v>
      </c>
      <c r="G10" s="63">
        <v>22.945</v>
      </c>
      <c r="H10" s="70">
        <v>22.83</v>
      </c>
    </row>
    <row r="11" spans="1:8" customFormat="1" x14ac:dyDescent="0.45">
      <c r="B11" s="84" t="s">
        <v>194</v>
      </c>
      <c r="C11" s="78">
        <v>30.1</v>
      </c>
      <c r="D11" s="70">
        <v>30.634999999999998</v>
      </c>
      <c r="E11" s="63">
        <v>30.824999999999999</v>
      </c>
      <c r="F11" s="70">
        <v>26.45</v>
      </c>
      <c r="G11" s="63">
        <v>23.119999999999997</v>
      </c>
      <c r="H11" s="70">
        <v>22.25</v>
      </c>
    </row>
    <row r="12" spans="1:8" customFormat="1" x14ac:dyDescent="0.45">
      <c r="B12" s="84" t="s">
        <v>194</v>
      </c>
      <c r="C12" s="78">
        <v>30.384999999999998</v>
      </c>
      <c r="D12" s="70">
        <v>29.255000000000003</v>
      </c>
      <c r="E12" s="63">
        <v>31.145000000000003</v>
      </c>
      <c r="F12" s="70">
        <v>26.675000000000001</v>
      </c>
      <c r="G12" s="63">
        <v>22.984999999999999</v>
      </c>
      <c r="H12" s="70">
        <v>23.204999999999998</v>
      </c>
    </row>
    <row r="13" spans="1:8" customFormat="1" x14ac:dyDescent="0.45">
      <c r="B13" s="84" t="s">
        <v>194</v>
      </c>
      <c r="C13" s="78">
        <v>30.11</v>
      </c>
      <c r="D13" s="70">
        <v>30.055</v>
      </c>
      <c r="E13" s="63">
        <v>31.15</v>
      </c>
      <c r="F13" s="70">
        <v>26.914999999999999</v>
      </c>
      <c r="G13" s="63">
        <v>23.634999999999998</v>
      </c>
      <c r="H13" s="70">
        <v>23.15</v>
      </c>
    </row>
    <row r="14" spans="1:8" customFormat="1" ht="14.65" thickBot="1" x14ac:dyDescent="0.5">
      <c r="B14" s="87" t="s">
        <v>194</v>
      </c>
      <c r="C14" s="79">
        <v>30.344999999999999</v>
      </c>
      <c r="D14" s="71">
        <v>30.85</v>
      </c>
      <c r="E14" s="66">
        <v>31.17</v>
      </c>
      <c r="F14" s="71">
        <v>26.439999999999998</v>
      </c>
      <c r="G14" s="66">
        <v>22.47</v>
      </c>
      <c r="H14" s="71">
        <v>22.509999999999998</v>
      </c>
    </row>
    <row r="15" spans="1:8" x14ac:dyDescent="0.45">
      <c r="B15" s="36"/>
    </row>
    <row r="16" spans="1:8" ht="14.65" thickBot="1" x14ac:dyDescent="0.5">
      <c r="A16" s="3" t="s">
        <v>11</v>
      </c>
    </row>
    <row r="17" spans="1:10" x14ac:dyDescent="0.45">
      <c r="A17" s="90" t="s">
        <v>13</v>
      </c>
      <c r="B17" s="91"/>
    </row>
    <row r="18" spans="1:10" ht="14.65" thickBot="1" x14ac:dyDescent="0.5">
      <c r="A18" s="92"/>
      <c r="B18" s="93"/>
    </row>
    <row r="19" spans="1:10" ht="28.9" thickBot="1" x14ac:dyDescent="0.5">
      <c r="A19" s="37" t="s">
        <v>147</v>
      </c>
      <c r="B19" s="38" t="s">
        <v>148</v>
      </c>
    </row>
    <row r="20" spans="1:10" x14ac:dyDescent="0.45">
      <c r="A20" s="13">
        <v>1.0291939299999999</v>
      </c>
      <c r="B20" s="14">
        <v>1.2957103999999999</v>
      </c>
    </row>
    <row r="21" spans="1:10" x14ac:dyDescent="0.45">
      <c r="A21" s="15">
        <v>0.75141164999999999</v>
      </c>
      <c r="B21" s="16">
        <v>1.6670976200000001</v>
      </c>
    </row>
    <row r="22" spans="1:10" x14ac:dyDescent="0.45">
      <c r="A22" s="15">
        <v>1.3030079999999999</v>
      </c>
      <c r="B22" s="16">
        <v>1.0644226400000001</v>
      </c>
    </row>
    <row r="23" spans="1:10" x14ac:dyDescent="0.45">
      <c r="A23" s="15">
        <v>0.96163251000000005</v>
      </c>
      <c r="B23" s="16">
        <v>1.2702228</v>
      </c>
    </row>
    <row r="24" spans="1:10" x14ac:dyDescent="0.45">
      <c r="A24" s="15">
        <v>0.95475390999999998</v>
      </c>
      <c r="B24" s="16">
        <v>1.7547505400000001</v>
      </c>
    </row>
    <row r="25" spans="1:10" ht="14.65" thickBot="1" x14ac:dyDescent="0.5">
      <c r="A25" s="17"/>
      <c r="B25" s="18">
        <v>1.10818661</v>
      </c>
    </row>
    <row r="26" spans="1:10" ht="14.65" thickBot="1" x14ac:dyDescent="0.5"/>
    <row r="27" spans="1:10" ht="28.9" thickBot="1" x14ac:dyDescent="0.5">
      <c r="A27" s="39" t="s">
        <v>0</v>
      </c>
      <c r="B27" s="40" t="s">
        <v>1</v>
      </c>
      <c r="C27" s="40" t="s">
        <v>2</v>
      </c>
      <c r="D27" s="40" t="s">
        <v>3</v>
      </c>
      <c r="E27" s="41" t="s">
        <v>4</v>
      </c>
      <c r="F27" s="40" t="s">
        <v>5</v>
      </c>
      <c r="G27" s="42" t="s">
        <v>6</v>
      </c>
      <c r="H27" s="42" t="s">
        <v>7</v>
      </c>
      <c r="I27" s="43" t="s">
        <v>8</v>
      </c>
    </row>
    <row r="28" spans="1:10" ht="42" customHeight="1" thickBot="1" x14ac:dyDescent="0.5">
      <c r="A28" s="2" t="s">
        <v>149</v>
      </c>
      <c r="B28" s="44">
        <v>1000</v>
      </c>
      <c r="C28" s="23" t="s">
        <v>169</v>
      </c>
      <c r="D28" s="14">
        <v>5</v>
      </c>
      <c r="E28" s="88" t="s">
        <v>16</v>
      </c>
      <c r="F28" s="88" t="s">
        <v>170</v>
      </c>
      <c r="G28" s="88" t="s">
        <v>171</v>
      </c>
      <c r="H28" s="88" t="s">
        <v>172</v>
      </c>
      <c r="I28" s="88" t="s">
        <v>17</v>
      </c>
    </row>
    <row r="29" spans="1:10" ht="42" customHeight="1" thickBot="1" x14ac:dyDescent="0.5">
      <c r="A29" s="4" t="s">
        <v>9</v>
      </c>
      <c r="B29" s="45">
        <v>1360</v>
      </c>
      <c r="C29" s="25" t="s">
        <v>173</v>
      </c>
      <c r="D29" s="18">
        <v>6</v>
      </c>
      <c r="E29" s="89"/>
      <c r="F29" s="89"/>
      <c r="G29" s="89"/>
      <c r="H29" s="89"/>
      <c r="I29" s="89"/>
    </row>
    <row r="30" spans="1:10" x14ac:dyDescent="0.45">
      <c r="G30" s="26"/>
      <c r="H30" s="26"/>
      <c r="I30" s="26"/>
      <c r="J30" s="26"/>
    </row>
    <row r="33" spans="1:9" x14ac:dyDescent="0.45">
      <c r="A33" s="36" t="s">
        <v>21</v>
      </c>
    </row>
    <row r="34" spans="1:9" x14ac:dyDescent="0.45">
      <c r="B34" s="36"/>
    </row>
    <row r="35" spans="1:9" ht="14.65" thickBot="1" x14ac:dyDescent="0.5">
      <c r="A35" s="3" t="s">
        <v>12</v>
      </c>
    </row>
    <row r="36" spans="1:9" ht="15" customHeight="1" x14ac:dyDescent="0.45">
      <c r="A36" s="90" t="s">
        <v>13</v>
      </c>
      <c r="B36" s="91"/>
    </row>
    <row r="37" spans="1:9" ht="14.65" thickBot="1" x14ac:dyDescent="0.5">
      <c r="A37" s="92"/>
      <c r="B37" s="93"/>
    </row>
    <row r="38" spans="1:9" ht="28.9" thickBot="1" x14ac:dyDescent="0.5">
      <c r="A38" s="37" t="s">
        <v>147</v>
      </c>
      <c r="B38" s="38" t="s">
        <v>148</v>
      </c>
    </row>
    <row r="39" spans="1:9" x14ac:dyDescent="0.45">
      <c r="A39" s="13">
        <v>1.1451498499999999</v>
      </c>
      <c r="B39" s="14">
        <v>4.13244933</v>
      </c>
    </row>
    <row r="40" spans="1:9" x14ac:dyDescent="0.45">
      <c r="A40" s="15">
        <v>1.1421062799999999</v>
      </c>
      <c r="B40" s="16">
        <v>1.8273962500000001</v>
      </c>
    </row>
    <row r="41" spans="1:9" x14ac:dyDescent="0.45">
      <c r="A41" s="15">
        <v>0.78024393000000003</v>
      </c>
      <c r="B41" s="16">
        <v>2.4778565000000001</v>
      </c>
    </row>
    <row r="42" spans="1:9" x14ac:dyDescent="0.45">
      <c r="A42" s="15">
        <v>0.82506467999999999</v>
      </c>
      <c r="B42" s="16">
        <v>6.0727994299999999</v>
      </c>
    </row>
    <row r="43" spans="1:9" x14ac:dyDescent="0.45">
      <c r="A43" s="15">
        <v>1.1074352599999999</v>
      </c>
      <c r="B43" s="16">
        <v>6.1487258499999999</v>
      </c>
    </row>
    <row r="44" spans="1:9" ht="14.65" thickBot="1" x14ac:dyDescent="0.5">
      <c r="A44" s="17"/>
      <c r="B44" s="18">
        <v>1.992567</v>
      </c>
    </row>
    <row r="45" spans="1:9" ht="14.65" thickBot="1" x14ac:dyDescent="0.5">
      <c r="A45" s="24"/>
      <c r="B45" s="24"/>
    </row>
    <row r="46" spans="1:9" ht="28.9" thickBot="1" x14ac:dyDescent="0.5">
      <c r="A46" s="39" t="s">
        <v>0</v>
      </c>
      <c r="B46" s="40" t="s">
        <v>1</v>
      </c>
      <c r="C46" s="40" t="s">
        <v>2</v>
      </c>
      <c r="D46" s="40" t="s">
        <v>3</v>
      </c>
      <c r="E46" s="41" t="s">
        <v>4</v>
      </c>
      <c r="F46" s="40" t="s">
        <v>5</v>
      </c>
      <c r="G46" s="42" t="s">
        <v>6</v>
      </c>
      <c r="H46" s="42" t="s">
        <v>7</v>
      </c>
      <c r="I46" s="43" t="s">
        <v>8</v>
      </c>
    </row>
    <row r="47" spans="1:9" ht="42.75" customHeight="1" thickBot="1" x14ac:dyDescent="0.5">
      <c r="A47" s="2" t="s">
        <v>149</v>
      </c>
      <c r="B47" s="44">
        <v>1000</v>
      </c>
      <c r="C47" s="23" t="s">
        <v>174</v>
      </c>
      <c r="D47" s="14">
        <v>5</v>
      </c>
      <c r="E47" s="88" t="s">
        <v>18</v>
      </c>
      <c r="F47" s="88" t="s">
        <v>175</v>
      </c>
      <c r="G47" s="88" t="s">
        <v>176</v>
      </c>
      <c r="H47" s="88" t="s">
        <v>177</v>
      </c>
      <c r="I47" s="88" t="s">
        <v>17</v>
      </c>
    </row>
    <row r="48" spans="1:9" ht="42.75" customHeight="1" thickBot="1" x14ac:dyDescent="0.5">
      <c r="A48" s="4" t="s">
        <v>9</v>
      </c>
      <c r="B48" s="45">
        <v>3775</v>
      </c>
      <c r="C48" s="25" t="s">
        <v>178</v>
      </c>
      <c r="D48" s="18">
        <v>6</v>
      </c>
      <c r="E48" s="89"/>
      <c r="F48" s="89"/>
      <c r="G48" s="89"/>
      <c r="H48" s="89"/>
      <c r="I48" s="89"/>
    </row>
    <row r="49" spans="1:16" x14ac:dyDescent="0.45">
      <c r="G49" s="26"/>
      <c r="H49" s="26"/>
      <c r="I49" s="26"/>
    </row>
    <row r="52" spans="1:16" x14ac:dyDescent="0.45">
      <c r="A52" s="36" t="s">
        <v>21</v>
      </c>
    </row>
    <row r="53" spans="1:16" x14ac:dyDescent="0.45">
      <c r="B53" s="36"/>
      <c r="O53" s="24"/>
      <c r="P53" s="24"/>
    </row>
    <row r="54" spans="1:16" ht="14.65" thickBot="1" x14ac:dyDescent="0.5">
      <c r="A54" s="3" t="s">
        <v>14</v>
      </c>
      <c r="O54" s="24"/>
      <c r="P54" s="24"/>
    </row>
    <row r="55" spans="1:16" ht="15" customHeight="1" x14ac:dyDescent="0.45">
      <c r="A55" s="90" t="s">
        <v>13</v>
      </c>
      <c r="B55" s="91"/>
      <c r="O55" s="24"/>
      <c r="P55" s="24"/>
    </row>
    <row r="56" spans="1:16" ht="14.65" thickBot="1" x14ac:dyDescent="0.5">
      <c r="A56" s="92"/>
      <c r="B56" s="93"/>
      <c r="O56" s="24"/>
      <c r="P56" s="24"/>
    </row>
    <row r="57" spans="1:16" ht="28.9" thickBot="1" x14ac:dyDescent="0.5">
      <c r="A57" s="37" t="s">
        <v>147</v>
      </c>
      <c r="B57" s="38" t="s">
        <v>148</v>
      </c>
      <c r="O57" s="24"/>
      <c r="P57" s="24"/>
    </row>
    <row r="58" spans="1:16" x14ac:dyDescent="0.45">
      <c r="A58" s="13">
        <v>0.97138769000000003</v>
      </c>
      <c r="B58" s="14">
        <v>1.48482541</v>
      </c>
      <c r="O58" s="24"/>
      <c r="P58" s="24"/>
    </row>
    <row r="59" spans="1:16" x14ac:dyDescent="0.45">
      <c r="A59" s="15">
        <v>1.2184044300000001</v>
      </c>
      <c r="B59" s="16">
        <v>1.10426442</v>
      </c>
      <c r="O59" s="24"/>
      <c r="P59" s="24"/>
    </row>
    <row r="60" spans="1:16" x14ac:dyDescent="0.45">
      <c r="A60" s="15">
        <v>0.78474361999999998</v>
      </c>
      <c r="B60" s="16">
        <v>1.12302404</v>
      </c>
      <c r="O60" s="24"/>
      <c r="P60" s="24"/>
    </row>
    <row r="61" spans="1:16" x14ac:dyDescent="0.45">
      <c r="A61" s="15">
        <v>1.0216317699999999</v>
      </c>
      <c r="B61" s="16">
        <v>1.3080333099999999</v>
      </c>
      <c r="O61" s="24"/>
      <c r="P61" s="24"/>
    </row>
    <row r="62" spans="1:16" x14ac:dyDescent="0.45">
      <c r="A62" s="15">
        <v>1.00383249</v>
      </c>
      <c r="B62" s="16">
        <v>1.48821571</v>
      </c>
      <c r="O62" s="24"/>
      <c r="P62" s="24"/>
    </row>
    <row r="63" spans="1:16" ht="14.65" thickBot="1" x14ac:dyDescent="0.5">
      <c r="A63" s="17"/>
      <c r="B63" s="18">
        <v>1.0908997600000001</v>
      </c>
      <c r="O63" s="24"/>
      <c r="P63" s="24"/>
    </row>
    <row r="64" spans="1:16" ht="14.65" thickBot="1" x14ac:dyDescent="0.5"/>
    <row r="65" spans="1:15" ht="28.9" thickBot="1" x14ac:dyDescent="0.5">
      <c r="A65" s="39" t="s">
        <v>0</v>
      </c>
      <c r="B65" s="40" t="s">
        <v>1</v>
      </c>
      <c r="C65" s="40" t="s">
        <v>2</v>
      </c>
      <c r="D65" s="40" t="s">
        <v>3</v>
      </c>
      <c r="E65" s="41" t="s">
        <v>4</v>
      </c>
      <c r="F65" s="40" t="s">
        <v>5</v>
      </c>
      <c r="G65" s="42" t="s">
        <v>6</v>
      </c>
      <c r="H65" s="42" t="s">
        <v>7</v>
      </c>
      <c r="I65" s="43" t="s">
        <v>8</v>
      </c>
    </row>
    <row r="66" spans="1:15" ht="41.25" customHeight="1" thickBot="1" x14ac:dyDescent="0.5">
      <c r="A66" s="2" t="s">
        <v>149</v>
      </c>
      <c r="B66" s="44">
        <v>1000</v>
      </c>
      <c r="C66" s="23" t="s">
        <v>179</v>
      </c>
      <c r="D66" s="14">
        <v>5</v>
      </c>
      <c r="E66" s="88" t="s">
        <v>16</v>
      </c>
      <c r="F66" s="88" t="s">
        <v>180</v>
      </c>
      <c r="G66" s="88" t="s">
        <v>181</v>
      </c>
      <c r="H66" s="88" t="s">
        <v>182</v>
      </c>
      <c r="I66" s="88" t="s">
        <v>17</v>
      </c>
    </row>
    <row r="67" spans="1:15" ht="41.25" customHeight="1" thickBot="1" x14ac:dyDescent="0.5">
      <c r="A67" s="4" t="s">
        <v>9</v>
      </c>
      <c r="B67" s="45">
        <v>1267</v>
      </c>
      <c r="C67" s="25" t="s">
        <v>183</v>
      </c>
      <c r="D67" s="18">
        <v>6</v>
      </c>
      <c r="E67" s="89"/>
      <c r="F67" s="89"/>
      <c r="G67" s="89"/>
      <c r="H67" s="89"/>
      <c r="I67" s="89"/>
    </row>
    <row r="68" spans="1:15" x14ac:dyDescent="0.45">
      <c r="G68" s="26"/>
      <c r="H68" s="26"/>
      <c r="I68" s="26"/>
    </row>
    <row r="71" spans="1:15" x14ac:dyDescent="0.45">
      <c r="A71" s="36" t="s">
        <v>21</v>
      </c>
    </row>
    <row r="72" spans="1:15" x14ac:dyDescent="0.45">
      <c r="B72" s="36"/>
    </row>
    <row r="73" spans="1:15" ht="14.65" thickBot="1" x14ac:dyDescent="0.5">
      <c r="A73" s="3" t="s">
        <v>15</v>
      </c>
    </row>
    <row r="74" spans="1:15" ht="15" customHeight="1" x14ac:dyDescent="0.45">
      <c r="A74" s="90" t="s">
        <v>13</v>
      </c>
      <c r="B74" s="91"/>
    </row>
    <row r="75" spans="1:15" ht="14.65" thickBot="1" x14ac:dyDescent="0.5">
      <c r="A75" s="92"/>
      <c r="B75" s="93"/>
      <c r="N75" s="24"/>
      <c r="O75" s="24"/>
    </row>
    <row r="76" spans="1:15" ht="28.9" thickBot="1" x14ac:dyDescent="0.5">
      <c r="A76" s="37" t="s">
        <v>147</v>
      </c>
      <c r="B76" s="38" t="s">
        <v>148</v>
      </c>
    </row>
    <row r="77" spans="1:15" x14ac:dyDescent="0.45">
      <c r="A77" s="13">
        <v>1.3788711199999999</v>
      </c>
      <c r="B77" s="14">
        <v>2.1003966699999999</v>
      </c>
      <c r="N77" s="24"/>
      <c r="O77" s="24"/>
    </row>
    <row r="78" spans="1:15" x14ac:dyDescent="0.45">
      <c r="A78" s="15">
        <v>1.14501111</v>
      </c>
      <c r="B78" s="16">
        <v>2.72267503</v>
      </c>
    </row>
    <row r="79" spans="1:15" x14ac:dyDescent="0.45">
      <c r="A79" s="15">
        <v>0.69956604</v>
      </c>
      <c r="B79" s="16">
        <v>1.62761255</v>
      </c>
    </row>
    <row r="80" spans="1:15" x14ac:dyDescent="0.45">
      <c r="A80" s="15">
        <v>0.76378780999999996</v>
      </c>
      <c r="B80" s="16">
        <v>2.0247836700000001</v>
      </c>
    </row>
    <row r="81" spans="1:15" x14ac:dyDescent="0.45">
      <c r="A81" s="15">
        <v>1.01276392</v>
      </c>
      <c r="B81" s="16">
        <v>1.95741839</v>
      </c>
      <c r="N81" s="24"/>
      <c r="O81" s="24"/>
    </row>
    <row r="82" spans="1:15" ht="14.65" thickBot="1" x14ac:dyDescent="0.5">
      <c r="A82" s="17"/>
      <c r="B82" s="18">
        <v>1.5297468400000001</v>
      </c>
    </row>
    <row r="83" spans="1:15" ht="14.65" thickBot="1" x14ac:dyDescent="0.5">
      <c r="N83" s="24"/>
      <c r="O83" s="24"/>
    </row>
    <row r="84" spans="1:15" ht="28.9" thickBot="1" x14ac:dyDescent="0.5">
      <c r="A84" s="39" t="s">
        <v>0</v>
      </c>
      <c r="B84" s="40" t="s">
        <v>1</v>
      </c>
      <c r="C84" s="40" t="s">
        <v>2</v>
      </c>
      <c r="D84" s="40" t="s">
        <v>3</v>
      </c>
      <c r="E84" s="41" t="s">
        <v>4</v>
      </c>
      <c r="F84" s="40" t="s">
        <v>5</v>
      </c>
      <c r="G84" s="42" t="s">
        <v>6</v>
      </c>
      <c r="H84" s="42" t="s">
        <v>7</v>
      </c>
      <c r="I84" s="43" t="s">
        <v>8</v>
      </c>
      <c r="N84" s="24"/>
    </row>
    <row r="85" spans="1:15" ht="45.75" customHeight="1" thickBot="1" x14ac:dyDescent="0.5">
      <c r="A85" s="2" t="s">
        <v>149</v>
      </c>
      <c r="B85" s="44">
        <v>1000</v>
      </c>
      <c r="C85" s="23" t="s">
        <v>184</v>
      </c>
      <c r="D85" s="14">
        <v>5</v>
      </c>
      <c r="E85" s="88" t="s">
        <v>16</v>
      </c>
      <c r="F85" s="88" t="s">
        <v>185</v>
      </c>
      <c r="G85" s="88" t="s">
        <v>186</v>
      </c>
      <c r="H85" s="88" t="s">
        <v>187</v>
      </c>
      <c r="I85" s="88" t="s">
        <v>17</v>
      </c>
    </row>
    <row r="86" spans="1:15" ht="45.75" customHeight="1" thickBot="1" x14ac:dyDescent="0.5">
      <c r="A86" s="4" t="s">
        <v>9</v>
      </c>
      <c r="B86" s="45">
        <v>1994</v>
      </c>
      <c r="C86" s="25" t="s">
        <v>188</v>
      </c>
      <c r="D86" s="18">
        <v>6</v>
      </c>
      <c r="E86" s="89"/>
      <c r="F86" s="89"/>
      <c r="G86" s="89"/>
      <c r="H86" s="89"/>
      <c r="I86" s="89"/>
    </row>
    <row r="87" spans="1:15" x14ac:dyDescent="0.45">
      <c r="G87" s="26"/>
      <c r="H87" s="26"/>
      <c r="I87" s="26"/>
    </row>
  </sheetData>
  <mergeCells count="24">
    <mergeCell ref="I85:I86"/>
    <mergeCell ref="A55:B56"/>
    <mergeCell ref="E66:E67"/>
    <mergeCell ref="F66:F67"/>
    <mergeCell ref="G66:G67"/>
    <mergeCell ref="H66:H67"/>
    <mergeCell ref="I66:I67"/>
    <mergeCell ref="A74:B75"/>
    <mergeCell ref="E85:E86"/>
    <mergeCell ref="F85:F86"/>
    <mergeCell ref="G85:G86"/>
    <mergeCell ref="H85:H86"/>
    <mergeCell ref="I47:I48"/>
    <mergeCell ref="A17:B18"/>
    <mergeCell ref="E28:E29"/>
    <mergeCell ref="F28:F29"/>
    <mergeCell ref="G28:G29"/>
    <mergeCell ref="H28:H29"/>
    <mergeCell ref="I28:I29"/>
    <mergeCell ref="A36:B37"/>
    <mergeCell ref="E47:E48"/>
    <mergeCell ref="F47:F48"/>
    <mergeCell ref="G47:G48"/>
    <mergeCell ref="H47:H4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A35AD-D994-4F31-B45F-41ABF7C1ACD2}">
  <dimension ref="A1:K88"/>
  <sheetViews>
    <sheetView workbookViewId="0">
      <selection activeCell="C3" sqref="C3:H3"/>
    </sheetView>
  </sheetViews>
  <sheetFormatPr defaultColWidth="11.3984375" defaultRowHeight="14.25" x14ac:dyDescent="0.45"/>
  <cols>
    <col min="1" max="1" width="11.3984375" style="3"/>
    <col min="2" max="2" width="16.265625" style="3" customWidth="1"/>
    <col min="3" max="16384" width="11.3984375" style="3"/>
  </cols>
  <sheetData>
    <row r="1" spans="1:8" x14ac:dyDescent="0.45">
      <c r="A1" s="36" t="s">
        <v>10</v>
      </c>
    </row>
    <row r="2" spans="1:8" ht="14.65" thickBot="1" x14ac:dyDescent="0.5">
      <c r="A2" s="36"/>
    </row>
    <row r="3" spans="1:8" customFormat="1" ht="14.65" thickBot="1" x14ac:dyDescent="0.5">
      <c r="C3" s="72" t="s">
        <v>11</v>
      </c>
      <c r="D3" s="73" t="s">
        <v>189</v>
      </c>
      <c r="E3" s="72" t="s">
        <v>190</v>
      </c>
      <c r="F3" s="73" t="s">
        <v>15</v>
      </c>
      <c r="G3" s="72" t="s">
        <v>191</v>
      </c>
      <c r="H3" s="74" t="s">
        <v>192</v>
      </c>
    </row>
    <row r="4" spans="1:8" customFormat="1" x14ac:dyDescent="0.45">
      <c r="B4" s="59" t="s">
        <v>195</v>
      </c>
      <c r="C4" s="69">
        <v>33.83</v>
      </c>
      <c r="D4" s="60">
        <v>31.65</v>
      </c>
      <c r="E4" s="69">
        <v>34.450000000000003</v>
      </c>
      <c r="F4" s="60">
        <v>30.035</v>
      </c>
      <c r="G4" s="69">
        <v>26.22</v>
      </c>
      <c r="H4" s="61">
        <v>25.630000000000003</v>
      </c>
    </row>
    <row r="5" spans="1:8" customFormat="1" x14ac:dyDescent="0.45">
      <c r="B5" s="62" t="s">
        <v>195</v>
      </c>
      <c r="C5" s="70">
        <v>33.484999999999999</v>
      </c>
      <c r="D5" s="63">
        <v>31.06</v>
      </c>
      <c r="E5" s="70">
        <v>34.270000000000003</v>
      </c>
      <c r="F5" s="63">
        <v>30.045000000000002</v>
      </c>
      <c r="G5" s="70">
        <v>24.795000000000002</v>
      </c>
      <c r="H5" s="64">
        <v>25.64</v>
      </c>
    </row>
    <row r="6" spans="1:8" customFormat="1" x14ac:dyDescent="0.45">
      <c r="B6" s="62" t="s">
        <v>195</v>
      </c>
      <c r="C6" s="70">
        <v>33.229999999999997</v>
      </c>
      <c r="D6" s="63">
        <v>30.792499999999997</v>
      </c>
      <c r="E6" s="70">
        <v>33.74</v>
      </c>
      <c r="F6" s="63">
        <v>29.63</v>
      </c>
      <c r="G6" s="70">
        <v>25.14</v>
      </c>
      <c r="H6" s="64">
        <v>25.17</v>
      </c>
    </row>
    <row r="7" spans="1:8" customFormat="1" x14ac:dyDescent="0.45">
      <c r="B7" s="62" t="s">
        <v>195</v>
      </c>
      <c r="C7" s="70">
        <v>34.54</v>
      </c>
      <c r="D7" s="63">
        <v>31.765000000000001</v>
      </c>
      <c r="E7" s="70">
        <v>34.69</v>
      </c>
      <c r="F7" s="63">
        <v>30.84</v>
      </c>
      <c r="G7" s="70">
        <v>26.22</v>
      </c>
      <c r="H7" s="64">
        <v>26.23</v>
      </c>
    </row>
    <row r="8" spans="1:8" customFormat="1" x14ac:dyDescent="0.45">
      <c r="B8" s="62" t="s">
        <v>195</v>
      </c>
      <c r="C8" s="70">
        <v>31.1</v>
      </c>
      <c r="D8" s="63">
        <v>28.695</v>
      </c>
      <c r="E8" s="70">
        <v>31.54</v>
      </c>
      <c r="F8" s="63">
        <v>27.61</v>
      </c>
      <c r="G8" s="70">
        <v>23.34</v>
      </c>
      <c r="H8" s="64">
        <v>23.195</v>
      </c>
    </row>
    <row r="9" spans="1:8" customFormat="1" x14ac:dyDescent="0.45">
      <c r="B9" s="62" t="s">
        <v>195</v>
      </c>
      <c r="C9" s="84"/>
      <c r="D9" s="63">
        <v>30.78</v>
      </c>
      <c r="E9" s="70">
        <v>33.729999999999997</v>
      </c>
      <c r="F9" s="63">
        <v>29.62</v>
      </c>
      <c r="G9" s="70">
        <v>25.13</v>
      </c>
      <c r="H9" s="64">
        <v>25.13</v>
      </c>
    </row>
    <row r="10" spans="1:8" customFormat="1" x14ac:dyDescent="0.45">
      <c r="B10" s="62" t="s">
        <v>30</v>
      </c>
      <c r="C10" s="70">
        <v>35.6</v>
      </c>
      <c r="D10" s="63">
        <v>33.299999999999997</v>
      </c>
      <c r="E10" s="70">
        <v>36.479999999999997</v>
      </c>
      <c r="F10" s="63">
        <v>32.200000000000003</v>
      </c>
      <c r="G10" s="70">
        <v>27.939999999999998</v>
      </c>
      <c r="H10" s="64">
        <v>27.43</v>
      </c>
    </row>
    <row r="11" spans="1:8" customFormat="1" x14ac:dyDescent="0.45">
      <c r="B11" s="62" t="s">
        <v>30</v>
      </c>
      <c r="C11" s="70">
        <v>34.71</v>
      </c>
      <c r="D11" s="63">
        <v>32.144999999999996</v>
      </c>
      <c r="E11" s="70">
        <v>35.375</v>
      </c>
      <c r="F11" s="63">
        <v>31.060000000000002</v>
      </c>
      <c r="G11" s="70">
        <v>26.564999999999998</v>
      </c>
      <c r="H11" s="64">
        <v>26.307499999999997</v>
      </c>
    </row>
    <row r="12" spans="1:8" customFormat="1" x14ac:dyDescent="0.45">
      <c r="B12" s="62" t="s">
        <v>30</v>
      </c>
      <c r="C12" s="70">
        <v>33.82</v>
      </c>
      <c r="D12" s="63">
        <v>30.990000000000002</v>
      </c>
      <c r="E12" s="70">
        <v>34.270000000000003</v>
      </c>
      <c r="F12" s="63">
        <v>29.92</v>
      </c>
      <c r="G12" s="70">
        <v>25.189999999999998</v>
      </c>
      <c r="H12" s="64">
        <v>25.184999999999999</v>
      </c>
    </row>
    <row r="13" spans="1:8" customFormat="1" x14ac:dyDescent="0.45">
      <c r="B13" s="62" t="s">
        <v>30</v>
      </c>
      <c r="C13" s="70">
        <v>31.987500000000001</v>
      </c>
      <c r="D13" s="63">
        <v>29.4175</v>
      </c>
      <c r="E13" s="70">
        <v>32.79</v>
      </c>
      <c r="F13" s="63">
        <v>28.630000000000003</v>
      </c>
      <c r="G13" s="70">
        <v>23.727499999999999</v>
      </c>
      <c r="H13" s="64">
        <v>23.792499999999997</v>
      </c>
    </row>
    <row r="14" spans="1:8" customFormat="1" x14ac:dyDescent="0.45">
      <c r="B14" s="62" t="s">
        <v>30</v>
      </c>
      <c r="C14" s="70">
        <v>30.155000000000001</v>
      </c>
      <c r="D14" s="63">
        <v>27.844999999999999</v>
      </c>
      <c r="E14" s="70">
        <v>31.31</v>
      </c>
      <c r="F14" s="63">
        <v>27.34</v>
      </c>
      <c r="G14" s="70">
        <v>22.265000000000001</v>
      </c>
      <c r="H14" s="64">
        <v>22.4</v>
      </c>
    </row>
    <row r="15" spans="1:8" customFormat="1" ht="14.65" thickBot="1" x14ac:dyDescent="0.5">
      <c r="B15" s="65" t="s">
        <v>30</v>
      </c>
      <c r="C15" s="71">
        <v>33.2545</v>
      </c>
      <c r="D15" s="66">
        <v>30.7395</v>
      </c>
      <c r="E15" s="71">
        <v>34.045000000000002</v>
      </c>
      <c r="F15" s="66">
        <v>29.830000000000002</v>
      </c>
      <c r="G15" s="71">
        <v>25.137499999999996</v>
      </c>
      <c r="H15" s="67">
        <v>25.023000000000003</v>
      </c>
    </row>
    <row r="16" spans="1:8" x14ac:dyDescent="0.45">
      <c r="B16" s="36"/>
    </row>
    <row r="17" spans="1:10" ht="14.65" thickBot="1" x14ac:dyDescent="0.5">
      <c r="A17" s="3" t="s">
        <v>11</v>
      </c>
    </row>
    <row r="18" spans="1:10" x14ac:dyDescent="0.45">
      <c r="A18" s="90" t="s">
        <v>13</v>
      </c>
      <c r="B18" s="91"/>
    </row>
    <row r="19" spans="1:10" ht="14.65" thickBot="1" x14ac:dyDescent="0.5">
      <c r="A19" s="92"/>
      <c r="B19" s="93"/>
    </row>
    <row r="20" spans="1:10" ht="28.9" thickBot="1" x14ac:dyDescent="0.5">
      <c r="A20" s="37" t="s">
        <v>27</v>
      </c>
      <c r="B20" s="38" t="s">
        <v>29</v>
      </c>
    </row>
    <row r="21" spans="1:10" x14ac:dyDescent="0.45">
      <c r="A21" s="13">
        <v>1.1399999999999999</v>
      </c>
      <c r="B21" s="14">
        <v>0.56200000000000006</v>
      </c>
    </row>
    <row r="22" spans="1:10" x14ac:dyDescent="0.45">
      <c r="A22" s="15">
        <v>0.871</v>
      </c>
      <c r="B22" s="16">
        <v>0.66400000000000003</v>
      </c>
    </row>
    <row r="23" spans="1:10" x14ac:dyDescent="0.45">
      <c r="A23" s="15">
        <v>0.82699999999999996</v>
      </c>
      <c r="B23" s="16">
        <v>0.57999999999999996</v>
      </c>
    </row>
    <row r="24" spans="1:10" x14ac:dyDescent="0.45">
      <c r="A24" s="15">
        <v>1.1619999999999999</v>
      </c>
      <c r="B24" s="16">
        <v>1.103</v>
      </c>
    </row>
    <row r="25" spans="1:10" x14ac:dyDescent="0.45">
      <c r="A25" s="15">
        <v>0.93200000000000005</v>
      </c>
      <c r="B25" s="16">
        <v>0.96399999999999997</v>
      </c>
    </row>
    <row r="26" spans="1:10" ht="14.65" thickBot="1" x14ac:dyDescent="0.5">
      <c r="A26" s="17"/>
      <c r="B26" s="18">
        <v>1.153</v>
      </c>
    </row>
    <row r="27" spans="1:10" ht="14.65" thickBot="1" x14ac:dyDescent="0.5"/>
    <row r="28" spans="1:10" ht="14.65" thickBot="1" x14ac:dyDescent="0.5">
      <c r="A28" s="39" t="s">
        <v>0</v>
      </c>
      <c r="B28" s="40" t="s">
        <v>1</v>
      </c>
      <c r="C28" s="40" t="s">
        <v>2</v>
      </c>
      <c r="D28" s="40" t="s">
        <v>3</v>
      </c>
      <c r="E28" s="41" t="s">
        <v>4</v>
      </c>
      <c r="F28" s="42" t="s">
        <v>6</v>
      </c>
      <c r="G28" s="42" t="s">
        <v>7</v>
      </c>
      <c r="H28" s="43" t="s">
        <v>8</v>
      </c>
    </row>
    <row r="29" spans="1:10" ht="39.75" customHeight="1" thickBot="1" x14ac:dyDescent="0.5">
      <c r="A29" s="2" t="s">
        <v>26</v>
      </c>
      <c r="B29" s="48" t="s">
        <v>31</v>
      </c>
      <c r="C29" s="49" t="s">
        <v>32</v>
      </c>
      <c r="D29" s="50">
        <v>5</v>
      </c>
      <c r="E29" s="94" t="s">
        <v>16</v>
      </c>
      <c r="F29" s="94" t="s">
        <v>135</v>
      </c>
      <c r="G29" s="94" t="s">
        <v>33</v>
      </c>
      <c r="H29" s="94" t="s">
        <v>17</v>
      </c>
      <c r="I29" s="51"/>
      <c r="J29" s="51"/>
    </row>
    <row r="30" spans="1:10" ht="39.75" customHeight="1" thickBot="1" x14ac:dyDescent="0.5">
      <c r="A30" s="4" t="s">
        <v>30</v>
      </c>
      <c r="B30" s="52" t="s">
        <v>34</v>
      </c>
      <c r="C30" s="53" t="s">
        <v>35</v>
      </c>
      <c r="D30" s="54">
        <v>6</v>
      </c>
      <c r="E30" s="95"/>
      <c r="F30" s="95"/>
      <c r="G30" s="95"/>
      <c r="H30" s="95"/>
      <c r="I30" s="51"/>
      <c r="J30" s="51"/>
    </row>
    <row r="31" spans="1:10" x14ac:dyDescent="0.45">
      <c r="F31" s="26"/>
      <c r="G31" s="26"/>
      <c r="H31" s="26"/>
      <c r="I31" s="26"/>
    </row>
    <row r="34" spans="1:8" x14ac:dyDescent="0.45">
      <c r="A34" s="36" t="s">
        <v>10</v>
      </c>
    </row>
    <row r="35" spans="1:8" x14ac:dyDescent="0.45">
      <c r="B35" s="36"/>
    </row>
    <row r="36" spans="1:8" ht="14.65" thickBot="1" x14ac:dyDescent="0.5">
      <c r="A36" s="3" t="s">
        <v>12</v>
      </c>
    </row>
    <row r="37" spans="1:8" ht="15" customHeight="1" x14ac:dyDescent="0.45">
      <c r="A37" s="90" t="s">
        <v>13</v>
      </c>
      <c r="B37" s="91"/>
    </row>
    <row r="38" spans="1:8" ht="14.65" thickBot="1" x14ac:dyDescent="0.5">
      <c r="A38" s="92"/>
      <c r="B38" s="93"/>
    </row>
    <row r="39" spans="1:8" ht="28.9" thickBot="1" x14ac:dyDescent="0.5">
      <c r="A39" s="37" t="s">
        <v>27</v>
      </c>
      <c r="B39" s="38" t="s">
        <v>29</v>
      </c>
    </row>
    <row r="40" spans="1:8" x14ac:dyDescent="0.45">
      <c r="A40" s="13">
        <v>0.77</v>
      </c>
      <c r="B40" s="14">
        <v>0.60599999999999998</v>
      </c>
    </row>
    <row r="41" spans="1:8" x14ac:dyDescent="0.45">
      <c r="A41" s="15">
        <v>1.024</v>
      </c>
      <c r="B41" s="16">
        <v>1.034</v>
      </c>
    </row>
    <row r="42" spans="1:8" x14ac:dyDescent="0.45">
      <c r="A42" s="15">
        <v>1.2390000000000001</v>
      </c>
      <c r="B42" s="16">
        <v>1.26</v>
      </c>
    </row>
    <row r="43" spans="1:8" x14ac:dyDescent="0.45">
      <c r="A43" s="15">
        <v>0.96599999999999997</v>
      </c>
      <c r="B43" s="16">
        <v>1.1200000000000001</v>
      </c>
    </row>
    <row r="44" spans="1:8" x14ac:dyDescent="0.45">
      <c r="A44" s="15">
        <v>0.96599999999999997</v>
      </c>
      <c r="B44" s="16">
        <v>1.47</v>
      </c>
    </row>
    <row r="45" spans="1:8" ht="14.65" thickBot="1" x14ac:dyDescent="0.5">
      <c r="A45" s="17">
        <v>0.99399999999999999</v>
      </c>
      <c r="B45" s="18">
        <v>1.26</v>
      </c>
    </row>
    <row r="46" spans="1:8" ht="14.65" thickBot="1" x14ac:dyDescent="0.5">
      <c r="A46" s="24"/>
      <c r="B46" s="24"/>
    </row>
    <row r="47" spans="1:8" ht="14.65" thickBot="1" x14ac:dyDescent="0.5">
      <c r="A47" s="39" t="s">
        <v>0</v>
      </c>
      <c r="B47" s="40" t="s">
        <v>1</v>
      </c>
      <c r="C47" s="40" t="s">
        <v>2</v>
      </c>
      <c r="D47" s="40" t="s">
        <v>3</v>
      </c>
      <c r="E47" s="41" t="s">
        <v>4</v>
      </c>
      <c r="F47" s="42" t="s">
        <v>6</v>
      </c>
      <c r="G47" s="42" t="s">
        <v>7</v>
      </c>
      <c r="H47" s="43" t="s">
        <v>8</v>
      </c>
    </row>
    <row r="48" spans="1:8" ht="46.5" customHeight="1" thickBot="1" x14ac:dyDescent="0.5">
      <c r="A48" s="2" t="s">
        <v>26</v>
      </c>
      <c r="B48" s="48" t="s">
        <v>36</v>
      </c>
      <c r="C48" s="55" t="s">
        <v>37</v>
      </c>
      <c r="D48" s="50">
        <v>6</v>
      </c>
      <c r="E48" s="94" t="s">
        <v>16</v>
      </c>
      <c r="F48" s="94" t="s">
        <v>134</v>
      </c>
      <c r="G48" s="94" t="s">
        <v>38</v>
      </c>
      <c r="H48" s="94" t="s">
        <v>17</v>
      </c>
    </row>
    <row r="49" spans="1:8" ht="46.5" customHeight="1" thickBot="1" x14ac:dyDescent="0.5">
      <c r="A49" s="4" t="s">
        <v>30</v>
      </c>
      <c r="B49" s="52">
        <v>1125</v>
      </c>
      <c r="C49" s="53" t="s">
        <v>39</v>
      </c>
      <c r="D49" s="54">
        <v>6</v>
      </c>
      <c r="E49" s="95"/>
      <c r="F49" s="95"/>
      <c r="G49" s="95"/>
      <c r="H49" s="95"/>
    </row>
    <row r="50" spans="1:8" x14ac:dyDescent="0.45">
      <c r="F50" s="26"/>
      <c r="G50" s="26"/>
      <c r="H50" s="26"/>
    </row>
    <row r="53" spans="1:8" x14ac:dyDescent="0.45">
      <c r="A53" s="36" t="s">
        <v>10</v>
      </c>
    </row>
    <row r="54" spans="1:8" x14ac:dyDescent="0.45">
      <c r="B54" s="36"/>
    </row>
    <row r="55" spans="1:8" ht="14.65" thickBot="1" x14ac:dyDescent="0.5">
      <c r="A55" s="3" t="s">
        <v>14</v>
      </c>
    </row>
    <row r="56" spans="1:8" ht="15" customHeight="1" x14ac:dyDescent="0.45">
      <c r="A56" s="90" t="s">
        <v>13</v>
      </c>
      <c r="B56" s="91"/>
    </row>
    <row r="57" spans="1:8" ht="14.65" thickBot="1" x14ac:dyDescent="0.5">
      <c r="A57" s="92"/>
      <c r="B57" s="93"/>
    </row>
    <row r="58" spans="1:8" ht="28.9" thickBot="1" x14ac:dyDescent="0.5">
      <c r="A58" s="37" t="s">
        <v>27</v>
      </c>
      <c r="B58" s="38" t="s">
        <v>29</v>
      </c>
    </row>
    <row r="59" spans="1:8" x14ac:dyDescent="0.45">
      <c r="A59" s="13">
        <v>1.234</v>
      </c>
      <c r="B59" s="14">
        <v>0.69699999999999995</v>
      </c>
    </row>
    <row r="60" spans="1:8" x14ac:dyDescent="0.45">
      <c r="A60" s="15">
        <v>0.84</v>
      </c>
      <c r="B60" s="16">
        <v>0.80800000000000005</v>
      </c>
    </row>
    <row r="61" spans="1:8" x14ac:dyDescent="0.45">
      <c r="A61" s="15">
        <v>0.90500000000000003</v>
      </c>
      <c r="B61" s="16">
        <v>0.64200000000000002</v>
      </c>
    </row>
    <row r="62" spans="1:8" x14ac:dyDescent="0.45">
      <c r="A62" s="15">
        <v>1.0209999999999999</v>
      </c>
      <c r="B62" s="16">
        <v>0.97399999999999998</v>
      </c>
    </row>
    <row r="63" spans="1:8" x14ac:dyDescent="0.45">
      <c r="A63" s="15">
        <v>1.3360000000000001</v>
      </c>
      <c r="B63" s="16">
        <v>1.129</v>
      </c>
    </row>
    <row r="64" spans="1:8" ht="14.65" thickBot="1" x14ac:dyDescent="0.5">
      <c r="A64" s="17">
        <v>0.89900000000000002</v>
      </c>
      <c r="B64" s="18">
        <v>0.89700000000000002</v>
      </c>
    </row>
    <row r="65" spans="1:11" ht="14.65" thickBot="1" x14ac:dyDescent="0.5"/>
    <row r="66" spans="1:11" ht="14.65" thickBot="1" x14ac:dyDescent="0.5">
      <c r="A66" s="39" t="s">
        <v>0</v>
      </c>
      <c r="B66" s="40" t="s">
        <v>1</v>
      </c>
      <c r="C66" s="40" t="s">
        <v>2</v>
      </c>
      <c r="D66" s="40" t="s">
        <v>3</v>
      </c>
      <c r="E66" s="41" t="s">
        <v>4</v>
      </c>
      <c r="F66" s="42" t="s">
        <v>6</v>
      </c>
      <c r="G66" s="42" t="s">
        <v>7</v>
      </c>
      <c r="H66" s="43" t="s">
        <v>8</v>
      </c>
    </row>
    <row r="67" spans="1:11" ht="50.25" customHeight="1" thickBot="1" x14ac:dyDescent="0.5">
      <c r="A67" s="56" t="s">
        <v>26</v>
      </c>
      <c r="B67" s="48">
        <v>1039</v>
      </c>
      <c r="C67" s="49" t="s">
        <v>40</v>
      </c>
      <c r="D67" s="50">
        <v>6</v>
      </c>
      <c r="E67" s="94" t="s">
        <v>16</v>
      </c>
      <c r="F67" s="94" t="s">
        <v>133</v>
      </c>
      <c r="G67" s="94" t="s">
        <v>41</v>
      </c>
      <c r="H67" s="94" t="s">
        <v>17</v>
      </c>
      <c r="I67" s="51"/>
      <c r="J67" s="51"/>
      <c r="K67" s="51"/>
    </row>
    <row r="68" spans="1:11" ht="50.25" customHeight="1" thickBot="1" x14ac:dyDescent="0.5">
      <c r="A68" s="57" t="s">
        <v>30</v>
      </c>
      <c r="B68" s="52" t="s">
        <v>42</v>
      </c>
      <c r="C68" s="53" t="s">
        <v>43</v>
      </c>
      <c r="D68" s="54">
        <v>6</v>
      </c>
      <c r="E68" s="95"/>
      <c r="F68" s="95"/>
      <c r="G68" s="95"/>
      <c r="H68" s="95"/>
      <c r="I68" s="51"/>
      <c r="J68" s="51"/>
      <c r="K68" s="51"/>
    </row>
    <row r="69" spans="1:11" x14ac:dyDescent="0.45">
      <c r="F69" s="26"/>
      <c r="G69" s="26"/>
      <c r="H69" s="26"/>
    </row>
    <row r="72" spans="1:11" x14ac:dyDescent="0.45">
      <c r="A72" s="36" t="s">
        <v>10</v>
      </c>
    </row>
    <row r="73" spans="1:11" x14ac:dyDescent="0.45">
      <c r="B73" s="36"/>
    </row>
    <row r="74" spans="1:11" ht="14.65" thickBot="1" x14ac:dyDescent="0.5">
      <c r="A74" s="3" t="s">
        <v>15</v>
      </c>
    </row>
    <row r="75" spans="1:11" ht="15" customHeight="1" x14ac:dyDescent="0.45">
      <c r="A75" s="90" t="s">
        <v>13</v>
      </c>
      <c r="B75" s="91"/>
    </row>
    <row r="76" spans="1:11" ht="14.65" thickBot="1" x14ac:dyDescent="0.5">
      <c r="A76" s="92"/>
      <c r="B76" s="93"/>
    </row>
    <row r="77" spans="1:11" ht="28.9" thickBot="1" x14ac:dyDescent="0.5">
      <c r="A77" s="37" t="s">
        <v>27</v>
      </c>
      <c r="B77" s="38" t="s">
        <v>29</v>
      </c>
    </row>
    <row r="78" spans="1:11" x14ac:dyDescent="0.45">
      <c r="A78" s="13">
        <v>0.90200000000000002</v>
      </c>
      <c r="B78" s="14">
        <v>0.497</v>
      </c>
    </row>
    <row r="79" spans="1:11" x14ac:dyDescent="0.45">
      <c r="A79" s="15">
        <v>1.105</v>
      </c>
      <c r="B79" s="16">
        <v>0.83</v>
      </c>
    </row>
    <row r="80" spans="1:11" x14ac:dyDescent="0.45">
      <c r="A80" s="15">
        <v>0.9</v>
      </c>
      <c r="B80" s="16">
        <v>0.68400000000000005</v>
      </c>
    </row>
    <row r="81" spans="1:8" x14ac:dyDescent="0.45">
      <c r="A81" s="15">
        <v>1.093</v>
      </c>
      <c r="B81" s="16">
        <v>0.87</v>
      </c>
    </row>
    <row r="82" spans="1:8" x14ac:dyDescent="0.45">
      <c r="A82" s="15">
        <v>0.871</v>
      </c>
      <c r="B82" s="16">
        <v>1.123</v>
      </c>
    </row>
    <row r="83" spans="1:8" ht="14.65" thickBot="1" x14ac:dyDescent="0.5">
      <c r="A83" s="17">
        <v>1.1930000000000001</v>
      </c>
      <c r="B83" s="18">
        <v>1.095</v>
      </c>
    </row>
    <row r="84" spans="1:8" ht="14.65" thickBot="1" x14ac:dyDescent="0.5"/>
    <row r="85" spans="1:8" ht="14.65" thickBot="1" x14ac:dyDescent="0.5">
      <c r="A85" s="39" t="s">
        <v>0</v>
      </c>
      <c r="B85" s="40" t="s">
        <v>1</v>
      </c>
      <c r="C85" s="40" t="s">
        <v>2</v>
      </c>
      <c r="D85" s="40" t="s">
        <v>3</v>
      </c>
      <c r="E85" s="41" t="s">
        <v>4</v>
      </c>
      <c r="F85" s="42" t="s">
        <v>6</v>
      </c>
      <c r="G85" s="42" t="s">
        <v>7</v>
      </c>
      <c r="H85" s="43" t="s">
        <v>8</v>
      </c>
    </row>
    <row r="86" spans="1:8" ht="45" customHeight="1" thickBot="1" x14ac:dyDescent="0.5">
      <c r="A86" s="2" t="s">
        <v>26</v>
      </c>
      <c r="B86" s="48">
        <v>1011</v>
      </c>
      <c r="C86" s="49" t="s">
        <v>44</v>
      </c>
      <c r="D86" s="50">
        <v>6</v>
      </c>
      <c r="E86" s="94" t="s">
        <v>16</v>
      </c>
      <c r="F86" s="94" t="s">
        <v>132</v>
      </c>
      <c r="G86" s="94" t="s">
        <v>45</v>
      </c>
      <c r="H86" s="88" t="s">
        <v>17</v>
      </c>
    </row>
    <row r="87" spans="1:8" ht="45" customHeight="1" thickBot="1" x14ac:dyDescent="0.5">
      <c r="A87" s="4" t="s">
        <v>30</v>
      </c>
      <c r="B87" s="52" t="s">
        <v>46</v>
      </c>
      <c r="C87" s="53" t="s">
        <v>47</v>
      </c>
      <c r="D87" s="54">
        <v>6</v>
      </c>
      <c r="E87" s="95"/>
      <c r="F87" s="95"/>
      <c r="G87" s="95"/>
      <c r="H87" s="89"/>
    </row>
    <row r="88" spans="1:8" x14ac:dyDescent="0.45">
      <c r="F88" s="26"/>
      <c r="G88" s="26"/>
      <c r="H88" s="26"/>
    </row>
  </sheetData>
  <mergeCells count="20">
    <mergeCell ref="H48:H49"/>
    <mergeCell ref="A18:B19"/>
    <mergeCell ref="E29:E30"/>
    <mergeCell ref="F29:F30"/>
    <mergeCell ref="G29:G30"/>
    <mergeCell ref="H29:H30"/>
    <mergeCell ref="A37:B38"/>
    <mergeCell ref="E48:E49"/>
    <mergeCell ref="F48:F49"/>
    <mergeCell ref="G48:G49"/>
    <mergeCell ref="H86:H87"/>
    <mergeCell ref="A56:B57"/>
    <mergeCell ref="E67:E68"/>
    <mergeCell ref="F67:F68"/>
    <mergeCell ref="G67:G68"/>
    <mergeCell ref="H67:H68"/>
    <mergeCell ref="A75:B76"/>
    <mergeCell ref="E86:E87"/>
    <mergeCell ref="F86:F87"/>
    <mergeCell ref="G86:G8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8"/>
  <sheetViews>
    <sheetView workbookViewId="0">
      <selection activeCell="J11" sqref="J11"/>
    </sheetView>
  </sheetViews>
  <sheetFormatPr defaultColWidth="11.3984375" defaultRowHeight="14.25" x14ac:dyDescent="0.45"/>
  <cols>
    <col min="1" max="1" width="11.3984375" style="3"/>
    <col min="2" max="2" width="16.265625" style="3" customWidth="1"/>
    <col min="3" max="16384" width="11.3984375" style="3"/>
  </cols>
  <sheetData>
    <row r="1" spans="1:8" x14ac:dyDescent="0.45">
      <c r="A1" s="36" t="s">
        <v>19</v>
      </c>
    </row>
    <row r="2" spans="1:8" ht="14.65" thickBot="1" x14ac:dyDescent="0.5">
      <c r="A2" s="36"/>
    </row>
    <row r="3" spans="1:8" customFormat="1" ht="14.65" thickBot="1" x14ac:dyDescent="0.5">
      <c r="C3" s="68" t="s">
        <v>11</v>
      </c>
      <c r="D3" s="86" t="s">
        <v>189</v>
      </c>
      <c r="E3" s="68" t="s">
        <v>190</v>
      </c>
      <c r="F3" s="72" t="s">
        <v>15</v>
      </c>
      <c r="G3" s="68" t="s">
        <v>191</v>
      </c>
      <c r="H3" s="72" t="s">
        <v>192</v>
      </c>
    </row>
    <row r="4" spans="1:8" customFormat="1" x14ac:dyDescent="0.45">
      <c r="B4" s="59" t="s">
        <v>195</v>
      </c>
      <c r="C4" s="69">
        <v>32.644999999999996</v>
      </c>
      <c r="D4" s="60">
        <v>30.13</v>
      </c>
      <c r="E4" s="69">
        <v>29.765000000000001</v>
      </c>
      <c r="F4" s="60">
        <v>27.57</v>
      </c>
      <c r="G4" s="69">
        <v>22.3</v>
      </c>
      <c r="H4" s="61">
        <v>22.085000000000001</v>
      </c>
    </row>
    <row r="5" spans="1:8" customFormat="1" x14ac:dyDescent="0.45">
      <c r="B5" s="62" t="s">
        <v>195</v>
      </c>
      <c r="C5" s="70">
        <v>35.047499999999999</v>
      </c>
      <c r="D5" s="63">
        <v>32.56</v>
      </c>
      <c r="E5" s="70">
        <v>32.587499999999999</v>
      </c>
      <c r="F5" s="63">
        <v>30.01</v>
      </c>
      <c r="G5" s="70">
        <v>24.652500000000003</v>
      </c>
      <c r="H5" s="64">
        <v>24.97</v>
      </c>
    </row>
    <row r="6" spans="1:8" customFormat="1" x14ac:dyDescent="0.45">
      <c r="B6" s="62" t="s">
        <v>195</v>
      </c>
      <c r="C6" s="70">
        <v>37.450000000000003</v>
      </c>
      <c r="D6" s="63">
        <v>34.99</v>
      </c>
      <c r="E6" s="70">
        <v>35.409999999999997</v>
      </c>
      <c r="F6" s="63">
        <v>32.450000000000003</v>
      </c>
      <c r="G6" s="70">
        <v>27.005000000000003</v>
      </c>
      <c r="H6" s="64">
        <v>27.855</v>
      </c>
    </row>
    <row r="7" spans="1:8" customFormat="1" x14ac:dyDescent="0.45">
      <c r="B7" s="62" t="s">
        <v>195</v>
      </c>
      <c r="C7" s="70">
        <v>37.36</v>
      </c>
      <c r="D7" s="63">
        <v>33.4</v>
      </c>
      <c r="E7" s="70">
        <v>32.82</v>
      </c>
      <c r="F7" s="63">
        <v>31.17</v>
      </c>
      <c r="G7" s="70">
        <v>25.86</v>
      </c>
      <c r="H7" s="64">
        <v>26.085000000000001</v>
      </c>
    </row>
    <row r="8" spans="1:8" customFormat="1" x14ac:dyDescent="0.45">
      <c r="B8" s="62" t="s">
        <v>195</v>
      </c>
      <c r="C8" s="70">
        <v>37.17</v>
      </c>
      <c r="D8" s="63">
        <v>33.849999999999994</v>
      </c>
      <c r="E8" s="70">
        <v>33.39</v>
      </c>
      <c r="F8" s="63">
        <v>31.427500000000002</v>
      </c>
      <c r="G8" s="70">
        <v>26.04</v>
      </c>
      <c r="H8" s="64">
        <v>26.495000000000001</v>
      </c>
    </row>
    <row r="9" spans="1:8" customFormat="1" x14ac:dyDescent="0.45">
      <c r="B9" s="62" t="s">
        <v>195</v>
      </c>
      <c r="C9" s="70">
        <v>36.980000000000004</v>
      </c>
      <c r="D9" s="63">
        <v>34.299999999999997</v>
      </c>
      <c r="E9" s="70">
        <v>33.96</v>
      </c>
      <c r="F9" s="63">
        <v>31.685000000000002</v>
      </c>
      <c r="G9" s="70">
        <v>26.22</v>
      </c>
      <c r="H9" s="64">
        <v>26.905000000000001</v>
      </c>
    </row>
    <row r="10" spans="1:8" customFormat="1" x14ac:dyDescent="0.45">
      <c r="B10" s="62" t="s">
        <v>30</v>
      </c>
      <c r="C10" s="84">
        <v>39.18</v>
      </c>
      <c r="D10" s="83">
        <v>36.020000000000003</v>
      </c>
      <c r="E10" s="84">
        <v>35.379999999999995</v>
      </c>
      <c r="F10" s="83">
        <v>32.979999999999997</v>
      </c>
      <c r="G10" s="84">
        <v>28.560000000000002</v>
      </c>
      <c r="H10" s="85">
        <v>29.06</v>
      </c>
    </row>
    <row r="11" spans="1:8" customFormat="1" x14ac:dyDescent="0.45">
      <c r="B11" s="62" t="s">
        <v>30</v>
      </c>
      <c r="C11" s="70">
        <v>37.594999999999999</v>
      </c>
      <c r="D11" s="63">
        <v>35.150000000000006</v>
      </c>
      <c r="E11" s="70">
        <v>34.819999999999993</v>
      </c>
      <c r="F11" s="63">
        <v>31.907499999999999</v>
      </c>
      <c r="G11" s="70">
        <v>27.34</v>
      </c>
      <c r="H11" s="64">
        <v>27.722499999999997</v>
      </c>
    </row>
    <row r="12" spans="1:8" customFormat="1" x14ac:dyDescent="0.45">
      <c r="B12" s="62" t="s">
        <v>30</v>
      </c>
      <c r="C12" s="70">
        <v>36.01</v>
      </c>
      <c r="D12" s="63">
        <v>34.28</v>
      </c>
      <c r="E12" s="70">
        <v>34.26</v>
      </c>
      <c r="F12" s="63">
        <v>30.835000000000001</v>
      </c>
      <c r="G12" s="70">
        <v>26.119999999999997</v>
      </c>
      <c r="H12" s="64">
        <v>26.384999999999998</v>
      </c>
    </row>
    <row r="13" spans="1:8" customFormat="1" x14ac:dyDescent="0.45">
      <c r="B13" s="62" t="s">
        <v>30</v>
      </c>
      <c r="C13" s="70">
        <v>37.869999999999997</v>
      </c>
      <c r="D13" s="63">
        <v>35.409999999999997</v>
      </c>
      <c r="E13" s="70">
        <v>34.26</v>
      </c>
      <c r="F13" s="63">
        <v>32.542500000000004</v>
      </c>
      <c r="G13" s="70">
        <v>27.512499999999999</v>
      </c>
      <c r="H13" s="64">
        <v>27.854999999999997</v>
      </c>
    </row>
    <row r="14" spans="1:8" customFormat="1" x14ac:dyDescent="0.45">
      <c r="B14" s="62" t="s">
        <v>30</v>
      </c>
      <c r="C14" s="70">
        <v>39.729999999999997</v>
      </c>
      <c r="D14" s="63">
        <v>36.54</v>
      </c>
      <c r="E14" s="70">
        <f>AVERAGE(E10:E13)</f>
        <v>34.679999999999993</v>
      </c>
      <c r="F14" s="63">
        <v>34.25</v>
      </c>
      <c r="G14" s="70">
        <v>28.905000000000001</v>
      </c>
      <c r="H14" s="64">
        <v>29.324999999999999</v>
      </c>
    </row>
    <row r="15" spans="1:8" customFormat="1" ht="14.65" thickBot="1" x14ac:dyDescent="0.5">
      <c r="B15" s="65" t="s">
        <v>30</v>
      </c>
      <c r="C15" s="71">
        <f t="shared" ref="C15:D15" si="0">AVERAGE(C10:C14)</f>
        <v>38.076999999999998</v>
      </c>
      <c r="D15" s="66">
        <f t="shared" si="0"/>
        <v>35.480000000000004</v>
      </c>
      <c r="E15" s="71">
        <f>AVERAGE(E10:E14)</f>
        <v>34.679999999999993</v>
      </c>
      <c r="F15" s="66">
        <f t="shared" ref="F15:G15" si="1">AVERAGE(F10:F14)</f>
        <v>32.503</v>
      </c>
      <c r="G15" s="71">
        <f t="shared" si="1"/>
        <v>27.6875</v>
      </c>
      <c r="H15" s="67">
        <f>AVERAGE(H10:H14)</f>
        <v>28.069499999999994</v>
      </c>
    </row>
    <row r="16" spans="1:8" x14ac:dyDescent="0.45">
      <c r="B16" s="36"/>
    </row>
    <row r="17" spans="1:10" ht="14.65" thickBot="1" x14ac:dyDescent="0.5">
      <c r="A17" s="3" t="s">
        <v>11</v>
      </c>
    </row>
    <row r="18" spans="1:10" x14ac:dyDescent="0.45">
      <c r="A18" s="90" t="s">
        <v>13</v>
      </c>
      <c r="B18" s="91"/>
    </row>
    <row r="19" spans="1:10" ht="14.65" thickBot="1" x14ac:dyDescent="0.5">
      <c r="A19" s="92"/>
      <c r="B19" s="93"/>
    </row>
    <row r="20" spans="1:10" ht="28.9" thickBot="1" x14ac:dyDescent="0.5">
      <c r="A20" s="37" t="s">
        <v>27</v>
      </c>
      <c r="B20" s="38" t="s">
        <v>29</v>
      </c>
    </row>
    <row r="21" spans="1:10" x14ac:dyDescent="0.45">
      <c r="A21" s="13">
        <v>1.198</v>
      </c>
      <c r="B21" s="14">
        <v>1.0069999999999999</v>
      </c>
    </row>
    <row r="22" spans="1:10" x14ac:dyDescent="0.45">
      <c r="A22" s="15">
        <v>1.04</v>
      </c>
      <c r="B22" s="16">
        <v>1.8169999999999999</v>
      </c>
    </row>
    <row r="23" spans="1:10" x14ac:dyDescent="0.45">
      <c r="A23" s="15">
        <v>0.92800000000000005</v>
      </c>
      <c r="B23" s="16">
        <v>1.06</v>
      </c>
    </row>
    <row r="24" spans="1:10" x14ac:dyDescent="0.45">
      <c r="A24" s="15">
        <v>0.873</v>
      </c>
      <c r="B24" s="16">
        <v>0.85799999999999998</v>
      </c>
    </row>
    <row r="25" spans="1:10" x14ac:dyDescent="0.45">
      <c r="A25" s="15">
        <v>1.0920000000000001</v>
      </c>
      <c r="B25" s="16">
        <v>1.343</v>
      </c>
    </row>
    <row r="26" spans="1:10" ht="14.65" thickBot="1" x14ac:dyDescent="0.5">
      <c r="A26" s="17">
        <v>0.995</v>
      </c>
      <c r="B26" s="18">
        <v>0.79800000000000004</v>
      </c>
    </row>
    <row r="27" spans="1:10" ht="14.65" thickBot="1" x14ac:dyDescent="0.5"/>
    <row r="28" spans="1:10" ht="28.9" thickBot="1" x14ac:dyDescent="0.5">
      <c r="A28" s="39" t="s">
        <v>0</v>
      </c>
      <c r="B28" s="40" t="s">
        <v>1</v>
      </c>
      <c r="C28" s="40" t="s">
        <v>2</v>
      </c>
      <c r="D28" s="40" t="s">
        <v>3</v>
      </c>
      <c r="E28" s="41" t="s">
        <v>4</v>
      </c>
      <c r="F28" s="40" t="s">
        <v>5</v>
      </c>
      <c r="G28" s="42" t="s">
        <v>6</v>
      </c>
      <c r="H28" s="42" t="s">
        <v>7</v>
      </c>
      <c r="I28" s="43" t="s">
        <v>8</v>
      </c>
    </row>
    <row r="29" spans="1:10" ht="45" customHeight="1" thickBot="1" x14ac:dyDescent="0.5">
      <c r="A29" s="2" t="s">
        <v>26</v>
      </c>
      <c r="B29" s="44">
        <v>1021</v>
      </c>
      <c r="C29" s="23" t="s">
        <v>48</v>
      </c>
      <c r="D29" s="14">
        <v>6</v>
      </c>
      <c r="E29" s="88" t="s">
        <v>18</v>
      </c>
      <c r="F29" s="88" t="s">
        <v>49</v>
      </c>
      <c r="G29" s="88" t="s">
        <v>50</v>
      </c>
      <c r="H29" s="88" t="s">
        <v>51</v>
      </c>
      <c r="I29" s="88" t="s">
        <v>17</v>
      </c>
    </row>
    <row r="30" spans="1:10" ht="45" customHeight="1" thickBot="1" x14ac:dyDescent="0.5">
      <c r="A30" s="4" t="s">
        <v>30</v>
      </c>
      <c r="B30" s="45">
        <v>1147</v>
      </c>
      <c r="C30" s="25" t="s">
        <v>52</v>
      </c>
      <c r="D30" s="18">
        <v>6</v>
      </c>
      <c r="E30" s="89"/>
      <c r="F30" s="89"/>
      <c r="G30" s="89"/>
      <c r="H30" s="89"/>
      <c r="I30" s="89"/>
    </row>
    <row r="31" spans="1:10" x14ac:dyDescent="0.45">
      <c r="G31" s="26"/>
      <c r="H31" s="26"/>
      <c r="I31" s="26"/>
      <c r="J31" s="26"/>
    </row>
    <row r="34" spans="1:9" x14ac:dyDescent="0.45">
      <c r="A34" s="36" t="s">
        <v>19</v>
      </c>
    </row>
    <row r="35" spans="1:9" x14ac:dyDescent="0.45">
      <c r="B35" s="36"/>
    </row>
    <row r="36" spans="1:9" ht="14.65" thickBot="1" x14ac:dyDescent="0.5">
      <c r="A36" s="3" t="s">
        <v>12</v>
      </c>
    </row>
    <row r="37" spans="1:9" ht="15" customHeight="1" x14ac:dyDescent="0.45">
      <c r="A37" s="90" t="s">
        <v>13</v>
      </c>
      <c r="B37" s="91"/>
    </row>
    <row r="38" spans="1:9" ht="14.65" thickBot="1" x14ac:dyDescent="0.5">
      <c r="A38" s="92"/>
      <c r="B38" s="93"/>
    </row>
    <row r="39" spans="1:9" ht="28.9" thickBot="1" x14ac:dyDescent="0.5">
      <c r="A39" s="37" t="s">
        <v>27</v>
      </c>
      <c r="B39" s="38" t="s">
        <v>29</v>
      </c>
    </row>
    <row r="40" spans="1:9" x14ac:dyDescent="0.45">
      <c r="A40" s="13">
        <v>0.84299999999999997</v>
      </c>
      <c r="B40" s="14">
        <v>1.2330000000000001</v>
      </c>
    </row>
    <row r="41" spans="1:9" x14ac:dyDescent="0.45">
      <c r="A41" s="15">
        <v>1.0589999999999999</v>
      </c>
      <c r="B41" s="16">
        <v>0.70399999999999996</v>
      </c>
    </row>
    <row r="42" spans="1:9" x14ac:dyDescent="0.45">
      <c r="A42" s="15">
        <v>1.165</v>
      </c>
      <c r="B42" s="16">
        <v>1.0629999999999999</v>
      </c>
    </row>
    <row r="43" spans="1:9" x14ac:dyDescent="0.45">
      <c r="A43" s="15">
        <v>0.93300000000000005</v>
      </c>
      <c r="B43" s="16">
        <v>1.345</v>
      </c>
    </row>
    <row r="44" spans="1:9" x14ac:dyDescent="0.45">
      <c r="A44" s="15">
        <v>0.80100000000000005</v>
      </c>
      <c r="B44" s="16">
        <v>0.76700000000000002</v>
      </c>
    </row>
    <row r="45" spans="1:9" ht="14.65" thickBot="1" x14ac:dyDescent="0.5">
      <c r="A45" s="17">
        <v>1.1779999999999999</v>
      </c>
      <c r="B45" s="18">
        <v>1.1599999999999999</v>
      </c>
    </row>
    <row r="46" spans="1:9" ht="14.65" thickBot="1" x14ac:dyDescent="0.5">
      <c r="A46" s="24"/>
      <c r="B46" s="24"/>
    </row>
    <row r="47" spans="1:9" ht="28.9" thickBot="1" x14ac:dyDescent="0.5">
      <c r="A47" s="39" t="s">
        <v>0</v>
      </c>
      <c r="B47" s="40" t="s">
        <v>1</v>
      </c>
      <c r="C47" s="40" t="s">
        <v>2</v>
      </c>
      <c r="D47" s="40" t="s">
        <v>3</v>
      </c>
      <c r="E47" s="41" t="s">
        <v>4</v>
      </c>
      <c r="F47" s="40" t="s">
        <v>5</v>
      </c>
      <c r="G47" s="42" t="s">
        <v>6</v>
      </c>
      <c r="H47" s="42" t="s">
        <v>7</v>
      </c>
      <c r="I47" s="43" t="s">
        <v>8</v>
      </c>
    </row>
    <row r="48" spans="1:9" ht="39.75" customHeight="1" thickBot="1" x14ac:dyDescent="0.5">
      <c r="A48" s="2" t="s">
        <v>26</v>
      </c>
      <c r="B48" s="44" t="s">
        <v>53</v>
      </c>
      <c r="C48" s="24" t="s">
        <v>54</v>
      </c>
      <c r="D48" s="14">
        <v>6</v>
      </c>
      <c r="E48" s="88" t="s">
        <v>16</v>
      </c>
      <c r="F48" s="88" t="s">
        <v>55</v>
      </c>
      <c r="G48" s="88" t="s">
        <v>56</v>
      </c>
      <c r="H48" s="88" t="s">
        <v>57</v>
      </c>
      <c r="I48" s="88" t="s">
        <v>17</v>
      </c>
    </row>
    <row r="49" spans="1:9" ht="39.75" customHeight="1" thickBot="1" x14ac:dyDescent="0.5">
      <c r="A49" s="4" t="s">
        <v>30</v>
      </c>
      <c r="B49" s="45">
        <v>1045</v>
      </c>
      <c r="C49" s="25" t="s">
        <v>58</v>
      </c>
      <c r="D49" s="18">
        <v>6</v>
      </c>
      <c r="E49" s="89"/>
      <c r="F49" s="89"/>
      <c r="G49" s="89"/>
      <c r="H49" s="89"/>
      <c r="I49" s="89"/>
    </row>
    <row r="50" spans="1:9" x14ac:dyDescent="0.45">
      <c r="G50" s="26"/>
      <c r="H50" s="26"/>
      <c r="I50" s="26"/>
    </row>
    <row r="53" spans="1:9" x14ac:dyDescent="0.45">
      <c r="A53" s="36" t="s">
        <v>19</v>
      </c>
    </row>
    <row r="54" spans="1:9" x14ac:dyDescent="0.45">
      <c r="B54" s="36"/>
    </row>
    <row r="55" spans="1:9" ht="14.65" thickBot="1" x14ac:dyDescent="0.5">
      <c r="A55" s="3" t="s">
        <v>14</v>
      </c>
    </row>
    <row r="56" spans="1:9" ht="15" customHeight="1" x14ac:dyDescent="0.45">
      <c r="A56" s="90" t="s">
        <v>13</v>
      </c>
      <c r="B56" s="91"/>
    </row>
    <row r="57" spans="1:9" ht="14.65" thickBot="1" x14ac:dyDescent="0.5">
      <c r="A57" s="92"/>
      <c r="B57" s="93"/>
    </row>
    <row r="58" spans="1:9" ht="28.9" thickBot="1" x14ac:dyDescent="0.5">
      <c r="A58" s="37" t="s">
        <v>27</v>
      </c>
      <c r="B58" s="38" t="s">
        <v>29</v>
      </c>
    </row>
    <row r="59" spans="1:9" x14ac:dyDescent="0.45">
      <c r="A59" s="13">
        <v>0.93</v>
      </c>
      <c r="B59" s="14">
        <v>1.161</v>
      </c>
    </row>
    <row r="60" spans="1:9" x14ac:dyDescent="0.45">
      <c r="A60" s="15">
        <v>0.98599999999999999</v>
      </c>
      <c r="B60" s="16">
        <v>0.83899999999999997</v>
      </c>
    </row>
    <row r="61" spans="1:9" x14ac:dyDescent="0.45">
      <c r="A61" s="15">
        <v>1.0720000000000001</v>
      </c>
      <c r="B61" s="16">
        <v>1.1439999999999999</v>
      </c>
    </row>
    <row r="62" spans="1:9" x14ac:dyDescent="0.45">
      <c r="A62" s="15">
        <v>1.0109999999999999</v>
      </c>
      <c r="B62" s="16">
        <v>1.333</v>
      </c>
    </row>
    <row r="63" spans="1:9" x14ac:dyDescent="0.45">
      <c r="A63" s="15">
        <v>0.94699999999999995</v>
      </c>
      <c r="B63" s="16">
        <v>0.96299999999999997</v>
      </c>
    </row>
    <row r="64" spans="1:9" ht="14.65" thickBot="1" x14ac:dyDescent="0.5">
      <c r="A64" s="17">
        <v>1.0269999999999999</v>
      </c>
      <c r="B64" s="18">
        <v>1.1439999999999999</v>
      </c>
    </row>
    <row r="65" spans="1:9" ht="14.65" thickBot="1" x14ac:dyDescent="0.5"/>
    <row r="66" spans="1:9" ht="28.9" thickBot="1" x14ac:dyDescent="0.5">
      <c r="A66" s="39" t="s">
        <v>0</v>
      </c>
      <c r="B66" s="40" t="s">
        <v>1</v>
      </c>
      <c r="C66" s="40" t="s">
        <v>2</v>
      </c>
      <c r="D66" s="40" t="s">
        <v>3</v>
      </c>
      <c r="E66" s="41" t="s">
        <v>4</v>
      </c>
      <c r="F66" s="40" t="s">
        <v>5</v>
      </c>
      <c r="G66" s="42" t="s">
        <v>6</v>
      </c>
      <c r="H66" s="42" t="s">
        <v>7</v>
      </c>
      <c r="I66" s="43" t="s">
        <v>8</v>
      </c>
    </row>
    <row r="67" spans="1:9" ht="42.75" customHeight="1" thickBot="1" x14ac:dyDescent="0.5">
      <c r="A67" s="2" t="s">
        <v>26</v>
      </c>
      <c r="B67" s="44" t="s">
        <v>59</v>
      </c>
      <c r="C67" s="23" t="s">
        <v>60</v>
      </c>
      <c r="D67" s="14">
        <v>6</v>
      </c>
      <c r="E67" s="88" t="s">
        <v>18</v>
      </c>
      <c r="F67" s="88" t="s">
        <v>61</v>
      </c>
      <c r="G67" s="88" t="s">
        <v>62</v>
      </c>
      <c r="H67" s="88" t="s">
        <v>63</v>
      </c>
      <c r="I67" s="88" t="s">
        <v>17</v>
      </c>
    </row>
    <row r="68" spans="1:9" ht="42.75" customHeight="1" thickBot="1" x14ac:dyDescent="0.5">
      <c r="A68" s="4" t="s">
        <v>30</v>
      </c>
      <c r="B68" s="45">
        <v>1097</v>
      </c>
      <c r="C68" s="25" t="s">
        <v>64</v>
      </c>
      <c r="D68" s="18">
        <v>6</v>
      </c>
      <c r="E68" s="89"/>
      <c r="F68" s="89"/>
      <c r="G68" s="89"/>
      <c r="H68" s="89"/>
      <c r="I68" s="89"/>
    </row>
    <row r="69" spans="1:9" x14ac:dyDescent="0.45">
      <c r="G69" s="26"/>
      <c r="H69" s="26"/>
      <c r="I69" s="26"/>
    </row>
    <row r="72" spans="1:9" x14ac:dyDescent="0.45">
      <c r="A72" s="36" t="s">
        <v>19</v>
      </c>
    </row>
    <row r="73" spans="1:9" x14ac:dyDescent="0.45">
      <c r="B73" s="36"/>
    </row>
    <row r="74" spans="1:9" ht="14.65" thickBot="1" x14ac:dyDescent="0.5">
      <c r="A74" s="3" t="s">
        <v>15</v>
      </c>
    </row>
    <row r="75" spans="1:9" ht="15" customHeight="1" x14ac:dyDescent="0.45">
      <c r="A75" s="90" t="s">
        <v>13</v>
      </c>
      <c r="B75" s="91"/>
    </row>
    <row r="76" spans="1:9" ht="14.65" thickBot="1" x14ac:dyDescent="0.5">
      <c r="A76" s="92"/>
      <c r="B76" s="93"/>
    </row>
    <row r="77" spans="1:9" ht="28.9" thickBot="1" x14ac:dyDescent="0.5">
      <c r="A77" s="37" t="s">
        <v>27</v>
      </c>
      <c r="B77" s="38" t="s">
        <v>29</v>
      </c>
    </row>
    <row r="78" spans="1:9" x14ac:dyDescent="0.45">
      <c r="A78" s="13">
        <v>0.89100000000000001</v>
      </c>
      <c r="B78" s="14">
        <v>1.1080000000000001</v>
      </c>
    </row>
    <row r="79" spans="1:9" x14ac:dyDescent="0.45">
      <c r="A79" s="15">
        <v>1.1040000000000001</v>
      </c>
      <c r="B79" s="16">
        <v>1.127</v>
      </c>
    </row>
    <row r="80" spans="1:9" x14ac:dyDescent="0.45">
      <c r="A80" s="15">
        <v>0.98</v>
      </c>
      <c r="B80" s="16">
        <v>0.76500000000000001</v>
      </c>
    </row>
    <row r="81" spans="1:9" x14ac:dyDescent="0.45">
      <c r="A81" s="15">
        <v>1.0249999999999999</v>
      </c>
      <c r="B81" s="16">
        <v>1.472</v>
      </c>
    </row>
    <row r="82" spans="1:9" x14ac:dyDescent="0.45">
      <c r="A82" s="15">
        <v>0.94399999999999995</v>
      </c>
      <c r="B82" s="16">
        <v>1.498</v>
      </c>
    </row>
    <row r="83" spans="1:9" ht="14.65" thickBot="1" x14ac:dyDescent="0.5">
      <c r="A83" s="17">
        <v>1.0589999999999999</v>
      </c>
      <c r="B83" s="18">
        <v>1.0169999999999999</v>
      </c>
    </row>
    <row r="84" spans="1:9" ht="14.65" thickBot="1" x14ac:dyDescent="0.5"/>
    <row r="85" spans="1:9" ht="28.9" thickBot="1" x14ac:dyDescent="0.5">
      <c r="A85" s="39" t="s">
        <v>0</v>
      </c>
      <c r="B85" s="40" t="s">
        <v>1</v>
      </c>
      <c r="C85" s="40" t="s">
        <v>2</v>
      </c>
      <c r="D85" s="40" t="s">
        <v>3</v>
      </c>
      <c r="E85" s="41" t="s">
        <v>4</v>
      </c>
      <c r="F85" s="40" t="s">
        <v>5</v>
      </c>
      <c r="G85" s="42" t="s">
        <v>6</v>
      </c>
      <c r="H85" s="42" t="s">
        <v>7</v>
      </c>
      <c r="I85" s="43" t="s">
        <v>8</v>
      </c>
    </row>
    <row r="86" spans="1:9" ht="46.5" customHeight="1" thickBot="1" x14ac:dyDescent="0.5">
      <c r="A86" s="2" t="s">
        <v>26</v>
      </c>
      <c r="B86" s="44">
        <v>1001</v>
      </c>
      <c r="C86" s="24" t="s">
        <v>65</v>
      </c>
      <c r="D86" s="14">
        <v>6</v>
      </c>
      <c r="E86" s="88" t="s">
        <v>18</v>
      </c>
      <c r="F86" s="88" t="s">
        <v>66</v>
      </c>
      <c r="G86" s="88" t="s">
        <v>67</v>
      </c>
      <c r="H86" s="88" t="s">
        <v>68</v>
      </c>
      <c r="I86" s="88" t="s">
        <v>17</v>
      </c>
    </row>
    <row r="87" spans="1:9" ht="46.5" customHeight="1" thickBot="1" x14ac:dyDescent="0.5">
      <c r="A87" s="4" t="s">
        <v>30</v>
      </c>
      <c r="B87" s="45">
        <v>1165</v>
      </c>
      <c r="C87" s="25" t="s">
        <v>69</v>
      </c>
      <c r="D87" s="18">
        <v>6</v>
      </c>
      <c r="E87" s="89"/>
      <c r="F87" s="89"/>
      <c r="G87" s="89"/>
      <c r="H87" s="89"/>
      <c r="I87" s="89"/>
    </row>
    <row r="88" spans="1:9" x14ac:dyDescent="0.45">
      <c r="G88" s="26"/>
      <c r="H88" s="26"/>
      <c r="I88" s="26"/>
    </row>
  </sheetData>
  <mergeCells count="24">
    <mergeCell ref="I86:I87"/>
    <mergeCell ref="A56:B57"/>
    <mergeCell ref="E67:E68"/>
    <mergeCell ref="F67:F68"/>
    <mergeCell ref="G67:G68"/>
    <mergeCell ref="H67:H68"/>
    <mergeCell ref="I67:I68"/>
    <mergeCell ref="A75:B76"/>
    <mergeCell ref="E86:E87"/>
    <mergeCell ref="F86:F87"/>
    <mergeCell ref="G86:G87"/>
    <mergeCell ref="H86:H87"/>
    <mergeCell ref="I48:I49"/>
    <mergeCell ref="A18:B19"/>
    <mergeCell ref="E29:E30"/>
    <mergeCell ref="F29:F30"/>
    <mergeCell ref="G29:G30"/>
    <mergeCell ref="H29:H30"/>
    <mergeCell ref="I29:I30"/>
    <mergeCell ref="A37:B38"/>
    <mergeCell ref="E48:E49"/>
    <mergeCell ref="F48:F49"/>
    <mergeCell ref="G48:G49"/>
    <mergeCell ref="H48:H49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workbookViewId="0">
      <selection activeCell="H3" sqref="H3"/>
    </sheetView>
  </sheetViews>
  <sheetFormatPr defaultColWidth="11.3984375" defaultRowHeight="14.25" x14ac:dyDescent="0.45"/>
  <cols>
    <col min="1" max="1" width="11.3984375" style="3"/>
    <col min="2" max="2" width="16.265625" style="3" customWidth="1"/>
    <col min="3" max="16384" width="11.3984375" style="3"/>
  </cols>
  <sheetData>
    <row r="1" spans="1:15" x14ac:dyDescent="0.45">
      <c r="A1" s="36" t="s">
        <v>20</v>
      </c>
    </row>
    <row r="2" spans="1:15" ht="14.65" thickBot="1" x14ac:dyDescent="0.5">
      <c r="A2" s="36"/>
    </row>
    <row r="3" spans="1:15" customFormat="1" ht="14.65" thickBot="1" x14ac:dyDescent="0.5">
      <c r="C3" s="68" t="s">
        <v>11</v>
      </c>
      <c r="D3" s="72" t="s">
        <v>189</v>
      </c>
      <c r="E3" s="68" t="s">
        <v>190</v>
      </c>
      <c r="F3" s="72" t="s">
        <v>15</v>
      </c>
      <c r="G3" s="68" t="s">
        <v>191</v>
      </c>
      <c r="H3" s="72" t="s">
        <v>192</v>
      </c>
      <c r="L3" s="58"/>
    </row>
    <row r="4" spans="1:15" customFormat="1" x14ac:dyDescent="0.45">
      <c r="B4" s="59" t="s">
        <v>195</v>
      </c>
      <c r="C4" s="69">
        <v>32.200000000000003</v>
      </c>
      <c r="D4" s="60">
        <v>28.86</v>
      </c>
      <c r="E4" s="69">
        <v>28.4</v>
      </c>
      <c r="F4" s="60">
        <v>26.56</v>
      </c>
      <c r="G4" s="69">
        <v>20.83</v>
      </c>
      <c r="H4" s="61">
        <v>20.685000000000002</v>
      </c>
      <c r="J4" s="58"/>
      <c r="K4" s="58"/>
      <c r="L4" s="58"/>
      <c r="M4" s="58"/>
      <c r="N4" s="58"/>
      <c r="O4" s="58"/>
    </row>
    <row r="5" spans="1:15" customFormat="1" x14ac:dyDescent="0.45">
      <c r="B5" s="62" t="s">
        <v>195</v>
      </c>
      <c r="C5" s="70">
        <v>35.83</v>
      </c>
      <c r="D5" s="63">
        <v>32.245000000000005</v>
      </c>
      <c r="E5" s="70">
        <v>31.32</v>
      </c>
      <c r="F5" s="63">
        <v>30.265000000000001</v>
      </c>
      <c r="G5" s="70">
        <v>24.009999999999998</v>
      </c>
      <c r="H5" s="64">
        <v>24.282500000000002</v>
      </c>
      <c r="J5" s="58"/>
      <c r="K5" s="58"/>
      <c r="L5" s="58"/>
      <c r="M5" s="58"/>
      <c r="N5" s="58"/>
    </row>
    <row r="6" spans="1:15" customFormat="1" x14ac:dyDescent="0.45">
      <c r="B6" s="62" t="s">
        <v>195</v>
      </c>
      <c r="C6" s="70">
        <v>39.46</v>
      </c>
      <c r="D6" s="63">
        <v>35.630000000000003</v>
      </c>
      <c r="E6" s="70">
        <v>34.24</v>
      </c>
      <c r="F6" s="63">
        <v>33.97</v>
      </c>
      <c r="G6" s="70">
        <v>27.19</v>
      </c>
      <c r="H6" s="64">
        <v>27.880000000000003</v>
      </c>
      <c r="J6" s="58"/>
      <c r="K6" s="58"/>
      <c r="L6" s="58"/>
      <c r="M6" s="58"/>
      <c r="N6" s="58"/>
    </row>
    <row r="7" spans="1:15" customFormat="1" x14ac:dyDescent="0.45">
      <c r="B7" s="62" t="s">
        <v>195</v>
      </c>
      <c r="C7" s="70">
        <v>36.82</v>
      </c>
      <c r="D7" s="63">
        <v>32.36</v>
      </c>
      <c r="E7" s="70">
        <v>32.174999999999997</v>
      </c>
      <c r="F7" s="63">
        <v>31.08</v>
      </c>
      <c r="G7" s="70">
        <v>24.925000000000001</v>
      </c>
      <c r="H7" s="64">
        <v>25.175000000000001</v>
      </c>
      <c r="J7" s="58"/>
      <c r="K7" s="58"/>
      <c r="L7" s="58"/>
      <c r="M7" s="58"/>
      <c r="N7" s="58"/>
    </row>
    <row r="8" spans="1:15" customFormat="1" x14ac:dyDescent="0.45">
      <c r="B8" s="62" t="s">
        <v>195</v>
      </c>
      <c r="C8" s="70">
        <v>38.159999999999997</v>
      </c>
      <c r="D8" s="63">
        <v>34.405000000000001</v>
      </c>
      <c r="E8" s="70">
        <v>33.512500000000003</v>
      </c>
      <c r="F8" s="63">
        <v>32.545000000000002</v>
      </c>
      <c r="G8" s="70">
        <v>26.244999999999997</v>
      </c>
      <c r="H8" s="64">
        <v>26.657499999999999</v>
      </c>
      <c r="J8" s="58"/>
      <c r="K8" s="58"/>
      <c r="L8" s="58"/>
      <c r="M8" s="58"/>
      <c r="N8" s="58"/>
    </row>
    <row r="9" spans="1:15" customFormat="1" x14ac:dyDescent="0.45">
      <c r="B9" s="62" t="s">
        <v>195</v>
      </c>
      <c r="C9" s="70">
        <v>39.5</v>
      </c>
      <c r="D9" s="63">
        <v>36.450000000000003</v>
      </c>
      <c r="E9" s="70">
        <v>34.85</v>
      </c>
      <c r="F9" s="63">
        <v>34.010000000000005</v>
      </c>
      <c r="G9" s="70">
        <v>27.564999999999998</v>
      </c>
      <c r="H9" s="64">
        <v>28.14</v>
      </c>
      <c r="J9" s="58"/>
      <c r="K9" s="58"/>
      <c r="L9" s="58"/>
      <c r="M9" s="58"/>
      <c r="N9" s="58"/>
    </row>
    <row r="10" spans="1:15" customFormat="1" x14ac:dyDescent="0.45">
      <c r="B10" s="62" t="s">
        <v>30</v>
      </c>
      <c r="C10" s="84">
        <v>37.81</v>
      </c>
      <c r="D10" s="83">
        <v>34.230000000000004</v>
      </c>
      <c r="E10" s="84">
        <v>33.69</v>
      </c>
      <c r="F10" s="83">
        <v>31.509999999999998</v>
      </c>
      <c r="G10" s="84">
        <v>25.78</v>
      </c>
      <c r="H10" s="64">
        <v>25.895</v>
      </c>
      <c r="J10" s="58"/>
      <c r="K10" s="58"/>
      <c r="L10" s="58"/>
      <c r="M10" s="58"/>
      <c r="N10" s="58"/>
      <c r="O10" s="58"/>
    </row>
    <row r="11" spans="1:15" customFormat="1" x14ac:dyDescent="0.45">
      <c r="B11" s="62" t="s">
        <v>30</v>
      </c>
      <c r="C11" s="70">
        <v>38.484999999999999</v>
      </c>
      <c r="D11" s="63">
        <v>35.11</v>
      </c>
      <c r="E11" s="70">
        <v>34.4</v>
      </c>
      <c r="F11" s="63">
        <v>32.4375</v>
      </c>
      <c r="G11" s="70">
        <v>26.7425</v>
      </c>
      <c r="H11" s="64">
        <v>27.060000000000002</v>
      </c>
      <c r="J11" s="58"/>
      <c r="K11" s="58"/>
      <c r="L11" s="58"/>
      <c r="M11" s="58"/>
      <c r="N11" s="58"/>
    </row>
    <row r="12" spans="1:15" customFormat="1" x14ac:dyDescent="0.45">
      <c r="B12" s="62" t="s">
        <v>30</v>
      </c>
      <c r="C12" s="70">
        <v>39.159999999999997</v>
      </c>
      <c r="D12" s="63">
        <v>35.99</v>
      </c>
      <c r="E12" s="70">
        <v>35.11</v>
      </c>
      <c r="F12" s="63">
        <v>33.365000000000002</v>
      </c>
      <c r="G12" s="70">
        <v>27.704999999999998</v>
      </c>
      <c r="H12" s="64">
        <v>28.225000000000001</v>
      </c>
      <c r="J12" s="58"/>
      <c r="K12" s="58"/>
      <c r="L12" s="58"/>
      <c r="M12" s="58"/>
      <c r="N12" s="58"/>
    </row>
    <row r="13" spans="1:15" customFormat="1" x14ac:dyDescent="0.45">
      <c r="B13" s="62" t="s">
        <v>30</v>
      </c>
      <c r="C13" s="70">
        <v>37.379999999999995</v>
      </c>
      <c r="D13" s="63">
        <v>34.335000000000001</v>
      </c>
      <c r="E13" s="70">
        <v>33.03</v>
      </c>
      <c r="F13" s="63">
        <v>31.495000000000001</v>
      </c>
      <c r="G13" s="70">
        <v>25.5975</v>
      </c>
      <c r="H13" s="64">
        <v>26.175000000000001</v>
      </c>
      <c r="J13" s="58"/>
      <c r="K13" s="58"/>
      <c r="L13" s="58"/>
      <c r="M13" s="58"/>
      <c r="N13" s="58"/>
    </row>
    <row r="14" spans="1:15" customFormat="1" x14ac:dyDescent="0.45">
      <c r="B14" s="62" t="s">
        <v>30</v>
      </c>
      <c r="C14" s="70">
        <v>35.6</v>
      </c>
      <c r="D14" s="63">
        <v>32.68</v>
      </c>
      <c r="E14" s="70">
        <v>30.95</v>
      </c>
      <c r="F14" s="63">
        <v>29.625</v>
      </c>
      <c r="G14" s="70">
        <v>23.490000000000002</v>
      </c>
      <c r="H14" s="64">
        <v>24.125</v>
      </c>
      <c r="J14" s="58"/>
      <c r="K14" s="58"/>
      <c r="L14" s="58"/>
      <c r="M14" s="58"/>
      <c r="N14" s="58"/>
    </row>
    <row r="15" spans="1:15" customFormat="1" ht="14.65" thickBot="1" x14ac:dyDescent="0.5">
      <c r="B15" s="65" t="s">
        <v>30</v>
      </c>
      <c r="C15" s="71">
        <v>37.68</v>
      </c>
      <c r="D15" s="66">
        <v>34.46</v>
      </c>
      <c r="E15" s="71">
        <v>33.43</v>
      </c>
      <c r="F15" s="66">
        <v>31.68</v>
      </c>
      <c r="G15" s="71">
        <v>25.86</v>
      </c>
      <c r="H15" s="67">
        <v>26.29</v>
      </c>
      <c r="J15" s="58"/>
      <c r="K15" s="58"/>
      <c r="L15" s="58"/>
      <c r="M15" s="58"/>
      <c r="N15" s="58"/>
    </row>
    <row r="16" spans="1:15" x14ac:dyDescent="0.45">
      <c r="B16" s="36"/>
    </row>
    <row r="17" spans="1:9" ht="14.65" thickBot="1" x14ac:dyDescent="0.5">
      <c r="A17" s="3" t="s">
        <v>11</v>
      </c>
    </row>
    <row r="18" spans="1:9" x14ac:dyDescent="0.45">
      <c r="A18" s="90" t="s">
        <v>13</v>
      </c>
      <c r="B18" s="91"/>
    </row>
    <row r="19" spans="1:9" ht="14.65" thickBot="1" x14ac:dyDescent="0.5">
      <c r="A19" s="92"/>
      <c r="B19" s="93"/>
    </row>
    <row r="20" spans="1:9" ht="28.9" thickBot="1" x14ac:dyDescent="0.5">
      <c r="A20" s="37" t="s">
        <v>27</v>
      </c>
      <c r="B20" s="38" t="s">
        <v>29</v>
      </c>
    </row>
    <row r="21" spans="1:9" x14ac:dyDescent="0.45">
      <c r="A21" s="13">
        <v>1.2030000000000001</v>
      </c>
      <c r="B21" s="14">
        <v>0.82</v>
      </c>
    </row>
    <row r="22" spans="1:9" x14ac:dyDescent="0.45">
      <c r="A22" s="15">
        <v>0.84099999999999997</v>
      </c>
      <c r="B22" s="16">
        <v>1.3919999999999999</v>
      </c>
    </row>
    <row r="23" spans="1:9" x14ac:dyDescent="0.45">
      <c r="A23" s="15">
        <v>0.93799999999999994</v>
      </c>
      <c r="B23" s="16">
        <v>0.92100000000000004</v>
      </c>
    </row>
    <row r="24" spans="1:9" x14ac:dyDescent="0.45">
      <c r="A24" s="15">
        <v>1.018</v>
      </c>
      <c r="B24" s="16">
        <v>0.78500000000000003</v>
      </c>
    </row>
    <row r="25" spans="1:9" x14ac:dyDescent="0.45">
      <c r="A25" s="15">
        <v>1.0840000000000001</v>
      </c>
      <c r="B25" s="16">
        <v>1.333</v>
      </c>
    </row>
    <row r="26" spans="1:9" ht="14.65" thickBot="1" x14ac:dyDescent="0.5">
      <c r="A26" s="17">
        <v>1.05</v>
      </c>
      <c r="B26" s="18">
        <v>0.88200000000000001</v>
      </c>
    </row>
    <row r="27" spans="1:9" ht="14.65" thickBot="1" x14ac:dyDescent="0.5"/>
    <row r="28" spans="1:9" ht="14.65" thickBot="1" x14ac:dyDescent="0.5">
      <c r="A28" s="39" t="s">
        <v>0</v>
      </c>
      <c r="B28" s="40" t="s">
        <v>1</v>
      </c>
      <c r="C28" s="40" t="s">
        <v>2</v>
      </c>
      <c r="D28" s="40" t="s">
        <v>3</v>
      </c>
      <c r="E28" s="41" t="s">
        <v>4</v>
      </c>
      <c r="F28" s="42" t="s">
        <v>6</v>
      </c>
      <c r="G28" s="42" t="s">
        <v>7</v>
      </c>
      <c r="H28" s="43" t="s">
        <v>8</v>
      </c>
    </row>
    <row r="29" spans="1:9" ht="51.75" customHeight="1" thickBot="1" x14ac:dyDescent="0.5">
      <c r="A29" s="2" t="s">
        <v>26</v>
      </c>
      <c r="B29" s="44">
        <v>1022</v>
      </c>
      <c r="C29" s="23" t="s">
        <v>70</v>
      </c>
      <c r="D29" s="14">
        <v>6</v>
      </c>
      <c r="E29" s="88" t="s">
        <v>16</v>
      </c>
      <c r="F29" s="88" t="s">
        <v>136</v>
      </c>
      <c r="G29" s="88" t="s">
        <v>71</v>
      </c>
      <c r="H29" s="88" t="s">
        <v>17</v>
      </c>
    </row>
    <row r="30" spans="1:9" ht="51.75" customHeight="1" thickBot="1" x14ac:dyDescent="0.5">
      <c r="A30" s="4" t="s">
        <v>30</v>
      </c>
      <c r="B30" s="45">
        <v>1022</v>
      </c>
      <c r="C30" s="25" t="s">
        <v>72</v>
      </c>
      <c r="D30" s="18">
        <v>6</v>
      </c>
      <c r="E30" s="89"/>
      <c r="F30" s="89"/>
      <c r="G30" s="89"/>
      <c r="H30" s="89"/>
    </row>
    <row r="31" spans="1:9" x14ac:dyDescent="0.45">
      <c r="F31" s="26"/>
      <c r="G31" s="26"/>
      <c r="H31" s="26"/>
      <c r="I31" s="26"/>
    </row>
    <row r="34" spans="1:8" x14ac:dyDescent="0.45">
      <c r="A34" s="36" t="s">
        <v>20</v>
      </c>
    </row>
    <row r="35" spans="1:8" x14ac:dyDescent="0.45">
      <c r="B35" s="36"/>
    </row>
    <row r="36" spans="1:8" ht="14.65" thickBot="1" x14ac:dyDescent="0.5">
      <c r="A36" s="3" t="s">
        <v>12</v>
      </c>
    </row>
    <row r="37" spans="1:8" ht="15" customHeight="1" x14ac:dyDescent="0.45">
      <c r="A37" s="90" t="s">
        <v>13</v>
      </c>
      <c r="B37" s="91"/>
    </row>
    <row r="38" spans="1:8" ht="14.65" thickBot="1" x14ac:dyDescent="0.5">
      <c r="A38" s="92"/>
      <c r="B38" s="93"/>
    </row>
    <row r="39" spans="1:8" ht="28.9" thickBot="1" x14ac:dyDescent="0.5">
      <c r="A39" s="37" t="s">
        <v>27</v>
      </c>
      <c r="B39" s="38" t="s">
        <v>29</v>
      </c>
    </row>
    <row r="40" spans="1:8" x14ac:dyDescent="0.45">
      <c r="A40" s="13">
        <v>0.94199999999999995</v>
      </c>
      <c r="B40" s="14">
        <v>0.75800000000000001</v>
      </c>
    </row>
    <row r="41" spans="1:8" x14ac:dyDescent="0.45">
      <c r="A41" s="15">
        <v>0.92500000000000004</v>
      </c>
      <c r="B41" s="16">
        <v>0.96899999999999997</v>
      </c>
    </row>
    <row r="42" spans="1:8" x14ac:dyDescent="0.45">
      <c r="A42" s="15">
        <v>1.163</v>
      </c>
      <c r="B42" s="16">
        <v>0.53900000000000003</v>
      </c>
    </row>
    <row r="43" spans="1:8" x14ac:dyDescent="0.45">
      <c r="A43" s="15">
        <v>0.97</v>
      </c>
      <c r="B43" s="16">
        <v>1.0029999999999999</v>
      </c>
    </row>
    <row r="44" spans="1:8" x14ac:dyDescent="0.45">
      <c r="A44" s="15">
        <v>1.3460000000000001</v>
      </c>
      <c r="B44" s="16">
        <v>1.2829999999999999</v>
      </c>
    </row>
    <row r="45" spans="1:8" ht="14.65" thickBot="1" x14ac:dyDescent="0.5">
      <c r="A45" s="17">
        <v>0.747</v>
      </c>
      <c r="B45" s="18">
        <v>0.71399999999999997</v>
      </c>
    </row>
    <row r="46" spans="1:8" ht="14.65" thickBot="1" x14ac:dyDescent="0.5">
      <c r="A46" s="24"/>
      <c r="B46" s="24"/>
    </row>
    <row r="47" spans="1:8" ht="14.65" thickBot="1" x14ac:dyDescent="0.5">
      <c r="A47" s="39" t="s">
        <v>0</v>
      </c>
      <c r="B47" s="40" t="s">
        <v>1</v>
      </c>
      <c r="C47" s="40" t="s">
        <v>2</v>
      </c>
      <c r="D47" s="40" t="s">
        <v>3</v>
      </c>
      <c r="E47" s="41" t="s">
        <v>4</v>
      </c>
      <c r="F47" s="42" t="s">
        <v>6</v>
      </c>
      <c r="G47" s="42" t="s">
        <v>7</v>
      </c>
      <c r="H47" s="43" t="s">
        <v>8</v>
      </c>
    </row>
    <row r="48" spans="1:8" ht="44.25" customHeight="1" thickBot="1" x14ac:dyDescent="0.5">
      <c r="A48" s="2" t="s">
        <v>26</v>
      </c>
      <c r="B48" s="44">
        <v>1016</v>
      </c>
      <c r="C48" s="24" t="s">
        <v>73</v>
      </c>
      <c r="D48" s="14">
        <v>6</v>
      </c>
      <c r="E48" s="88" t="s">
        <v>16</v>
      </c>
      <c r="F48" s="88" t="s">
        <v>137</v>
      </c>
      <c r="G48" s="88" t="s">
        <v>74</v>
      </c>
      <c r="H48" s="88" t="s">
        <v>17</v>
      </c>
    </row>
    <row r="49" spans="1:8" ht="44.25" customHeight="1" thickBot="1" x14ac:dyDescent="0.5">
      <c r="A49" s="4" t="s">
        <v>30</v>
      </c>
      <c r="B49" s="45" t="s">
        <v>75</v>
      </c>
      <c r="C49" s="25" t="s">
        <v>76</v>
      </c>
      <c r="D49" s="18">
        <v>6</v>
      </c>
      <c r="E49" s="89"/>
      <c r="F49" s="89"/>
      <c r="G49" s="89"/>
      <c r="H49" s="89"/>
    </row>
    <row r="50" spans="1:8" x14ac:dyDescent="0.45">
      <c r="F50" s="26"/>
      <c r="G50" s="26"/>
      <c r="H50" s="26"/>
    </row>
    <row r="53" spans="1:8" x14ac:dyDescent="0.45">
      <c r="A53" s="36" t="s">
        <v>20</v>
      </c>
    </row>
    <row r="54" spans="1:8" x14ac:dyDescent="0.45">
      <c r="B54" s="36"/>
    </row>
    <row r="55" spans="1:8" ht="14.65" thickBot="1" x14ac:dyDescent="0.5">
      <c r="A55" s="3" t="s">
        <v>14</v>
      </c>
    </row>
    <row r="56" spans="1:8" ht="15" customHeight="1" x14ac:dyDescent="0.45">
      <c r="A56" s="90" t="s">
        <v>13</v>
      </c>
      <c r="B56" s="91"/>
    </row>
    <row r="57" spans="1:8" ht="14.65" thickBot="1" x14ac:dyDescent="0.5">
      <c r="A57" s="92"/>
      <c r="B57" s="93"/>
    </row>
    <row r="58" spans="1:8" ht="28.9" thickBot="1" x14ac:dyDescent="0.5">
      <c r="A58" s="37" t="s">
        <v>27</v>
      </c>
      <c r="B58" s="38" t="s">
        <v>29</v>
      </c>
    </row>
    <row r="59" spans="1:8" x14ac:dyDescent="0.45">
      <c r="A59" s="13">
        <v>0.97699999999999998</v>
      </c>
      <c r="B59" s="14">
        <v>0.59799999999999998</v>
      </c>
    </row>
    <row r="60" spans="1:8" x14ac:dyDescent="0.45">
      <c r="A60" s="15">
        <v>0.96599999999999997</v>
      </c>
      <c r="B60" s="16">
        <v>0.96799999999999997</v>
      </c>
    </row>
    <row r="61" spans="1:8" x14ac:dyDescent="0.45">
      <c r="A61" s="15">
        <v>0.98499999999999999</v>
      </c>
      <c r="B61" s="16">
        <v>0.97099999999999997</v>
      </c>
    </row>
    <row r="62" spans="1:8" x14ac:dyDescent="0.45">
      <c r="A62" s="15">
        <v>1.0720000000000001</v>
      </c>
      <c r="B62" s="16">
        <v>0.70699999999999996</v>
      </c>
    </row>
    <row r="63" spans="1:8" x14ac:dyDescent="0.45">
      <c r="A63" s="15">
        <v>1.1299999999999999</v>
      </c>
      <c r="B63" s="16">
        <v>1.145</v>
      </c>
    </row>
    <row r="64" spans="1:8" ht="14.65" thickBot="1" x14ac:dyDescent="0.5">
      <c r="A64" s="17">
        <v>0.82299999999999995</v>
      </c>
      <c r="B64" s="18">
        <v>1.1479999999999999</v>
      </c>
    </row>
    <row r="65" spans="1:8" ht="14.65" thickBot="1" x14ac:dyDescent="0.5"/>
    <row r="66" spans="1:8" ht="14.65" thickBot="1" x14ac:dyDescent="0.5">
      <c r="A66" s="39" t="s">
        <v>0</v>
      </c>
      <c r="B66" s="40" t="s">
        <v>1</v>
      </c>
      <c r="C66" s="40" t="s">
        <v>2</v>
      </c>
      <c r="D66" s="40" t="s">
        <v>3</v>
      </c>
      <c r="E66" s="41" t="s">
        <v>4</v>
      </c>
      <c r="F66" s="42" t="s">
        <v>6</v>
      </c>
      <c r="G66" s="42" t="s">
        <v>7</v>
      </c>
      <c r="H66" s="43" t="s">
        <v>8</v>
      </c>
    </row>
    <row r="67" spans="1:8" ht="39.75" customHeight="1" thickBot="1" x14ac:dyDescent="0.5">
      <c r="A67" s="2" t="s">
        <v>26</v>
      </c>
      <c r="B67" s="44" t="s">
        <v>77</v>
      </c>
      <c r="C67" s="23" t="s">
        <v>78</v>
      </c>
      <c r="D67" s="14">
        <v>6</v>
      </c>
      <c r="E67" s="88" t="s">
        <v>16</v>
      </c>
      <c r="F67" s="88" t="s">
        <v>138</v>
      </c>
      <c r="G67" s="88" t="s">
        <v>79</v>
      </c>
      <c r="H67" s="88" t="s">
        <v>17</v>
      </c>
    </row>
    <row r="68" spans="1:8" ht="39.75" customHeight="1" thickBot="1" x14ac:dyDescent="0.5">
      <c r="A68" s="4" t="s">
        <v>30</v>
      </c>
      <c r="B68" s="45" t="s">
        <v>80</v>
      </c>
      <c r="C68" s="25" t="s">
        <v>81</v>
      </c>
      <c r="D68" s="18">
        <v>6</v>
      </c>
      <c r="E68" s="89"/>
      <c r="F68" s="89"/>
      <c r="G68" s="89"/>
      <c r="H68" s="89"/>
    </row>
    <row r="69" spans="1:8" x14ac:dyDescent="0.45">
      <c r="F69" s="26"/>
      <c r="G69" s="26"/>
      <c r="H69" s="26"/>
    </row>
    <row r="72" spans="1:8" x14ac:dyDescent="0.45">
      <c r="A72" s="36" t="s">
        <v>20</v>
      </c>
    </row>
    <row r="73" spans="1:8" x14ac:dyDescent="0.45">
      <c r="B73" s="36"/>
    </row>
    <row r="74" spans="1:8" ht="14.65" thickBot="1" x14ac:dyDescent="0.5">
      <c r="A74" s="3" t="s">
        <v>15</v>
      </c>
    </row>
    <row r="75" spans="1:8" ht="15" customHeight="1" x14ac:dyDescent="0.45">
      <c r="A75" s="90" t="s">
        <v>13</v>
      </c>
      <c r="B75" s="91"/>
    </row>
    <row r="76" spans="1:8" ht="14.65" thickBot="1" x14ac:dyDescent="0.5">
      <c r="A76" s="92"/>
      <c r="B76" s="93"/>
    </row>
    <row r="77" spans="1:8" ht="28.9" thickBot="1" x14ac:dyDescent="0.5">
      <c r="A77" s="37" t="s">
        <v>27</v>
      </c>
      <c r="B77" s="38" t="s">
        <v>29</v>
      </c>
    </row>
    <row r="78" spans="1:8" x14ac:dyDescent="0.45">
      <c r="A78" s="13">
        <v>1.1200000000000001</v>
      </c>
      <c r="B78" s="14">
        <v>1.071</v>
      </c>
    </row>
    <row r="79" spans="1:8" x14ac:dyDescent="0.45">
      <c r="A79" s="15">
        <v>0.92</v>
      </c>
      <c r="B79" s="16">
        <v>1.282</v>
      </c>
    </row>
    <row r="80" spans="1:8" x14ac:dyDescent="0.45">
      <c r="A80" s="15">
        <v>0.83099999999999996</v>
      </c>
      <c r="B80" s="16">
        <v>0.96099999999999997</v>
      </c>
    </row>
    <row r="81" spans="1:8" x14ac:dyDescent="0.45">
      <c r="A81" s="15">
        <v>1.1279999999999999</v>
      </c>
      <c r="B81" s="16">
        <v>1.2729999999999999</v>
      </c>
    </row>
    <row r="82" spans="1:8" x14ac:dyDescent="0.45">
      <c r="A82" s="15">
        <v>1.22</v>
      </c>
      <c r="B82" s="16">
        <v>1.161</v>
      </c>
    </row>
    <row r="83" spans="1:8" ht="14.65" thickBot="1" x14ac:dyDescent="0.5">
      <c r="A83" s="17">
        <v>0.88</v>
      </c>
      <c r="B83" s="18">
        <v>0.87</v>
      </c>
    </row>
    <row r="84" spans="1:8" ht="14.65" thickBot="1" x14ac:dyDescent="0.5"/>
    <row r="85" spans="1:8" ht="14.65" thickBot="1" x14ac:dyDescent="0.5">
      <c r="A85" s="39" t="s">
        <v>0</v>
      </c>
      <c r="B85" s="40" t="s">
        <v>1</v>
      </c>
      <c r="C85" s="40" t="s">
        <v>2</v>
      </c>
      <c r="D85" s="40" t="s">
        <v>3</v>
      </c>
      <c r="E85" s="41" t="s">
        <v>4</v>
      </c>
      <c r="F85" s="42" t="s">
        <v>6</v>
      </c>
      <c r="G85" s="42" t="s">
        <v>7</v>
      </c>
      <c r="H85" s="43" t="s">
        <v>8</v>
      </c>
    </row>
    <row r="86" spans="1:8" ht="48.75" customHeight="1" thickBot="1" x14ac:dyDescent="0.5">
      <c r="A86" s="2" t="s">
        <v>26</v>
      </c>
      <c r="B86" s="44">
        <v>1017</v>
      </c>
      <c r="C86" s="24" t="s">
        <v>82</v>
      </c>
      <c r="D86" s="14">
        <v>6</v>
      </c>
      <c r="E86" s="88" t="s">
        <v>16</v>
      </c>
      <c r="F86" s="88" t="s">
        <v>139</v>
      </c>
      <c r="G86" s="88" t="s">
        <v>83</v>
      </c>
      <c r="H86" s="88" t="s">
        <v>17</v>
      </c>
    </row>
    <row r="87" spans="1:8" ht="48.75" customHeight="1" thickBot="1" x14ac:dyDescent="0.5">
      <c r="A87" s="4" t="s">
        <v>30</v>
      </c>
      <c r="B87" s="45">
        <v>1103</v>
      </c>
      <c r="C87" s="25" t="s">
        <v>84</v>
      </c>
      <c r="D87" s="18">
        <v>6</v>
      </c>
      <c r="E87" s="89"/>
      <c r="F87" s="89"/>
      <c r="G87" s="89"/>
      <c r="H87" s="89"/>
    </row>
    <row r="88" spans="1:8" x14ac:dyDescent="0.45">
      <c r="F88" s="26"/>
      <c r="G88" s="26"/>
      <c r="H88" s="26"/>
    </row>
  </sheetData>
  <mergeCells count="20">
    <mergeCell ref="A75:B76"/>
    <mergeCell ref="A56:B57"/>
    <mergeCell ref="A37:B38"/>
    <mergeCell ref="A18:B19"/>
    <mergeCell ref="E86:E87"/>
    <mergeCell ref="E48:E49"/>
    <mergeCell ref="E29:E30"/>
    <mergeCell ref="F86:F87"/>
    <mergeCell ref="G86:G87"/>
    <mergeCell ref="H86:H87"/>
    <mergeCell ref="E67:E68"/>
    <mergeCell ref="F67:F68"/>
    <mergeCell ref="G67:G68"/>
    <mergeCell ref="H67:H68"/>
    <mergeCell ref="F48:F49"/>
    <mergeCell ref="G48:G49"/>
    <mergeCell ref="H48:H49"/>
    <mergeCell ref="F29:F30"/>
    <mergeCell ref="G29:G30"/>
    <mergeCell ref="H29:H30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8"/>
  <sheetViews>
    <sheetView workbookViewId="0">
      <selection activeCell="H3" sqref="H3"/>
    </sheetView>
  </sheetViews>
  <sheetFormatPr defaultColWidth="11.3984375" defaultRowHeight="14.25" x14ac:dyDescent="0.45"/>
  <cols>
    <col min="1" max="1" width="11.3984375" style="3"/>
    <col min="2" max="2" width="16.265625" style="3" customWidth="1"/>
    <col min="3" max="16384" width="11.3984375" style="3"/>
  </cols>
  <sheetData>
    <row r="1" spans="1:8" x14ac:dyDescent="0.45">
      <c r="A1" s="36" t="s">
        <v>21</v>
      </c>
    </row>
    <row r="2" spans="1:8" ht="14.65" thickBot="1" x14ac:dyDescent="0.5">
      <c r="A2" s="36"/>
    </row>
    <row r="3" spans="1:8" customFormat="1" ht="14.65" thickBot="1" x14ac:dyDescent="0.5">
      <c r="C3" s="68" t="s">
        <v>11</v>
      </c>
      <c r="D3" s="68" t="s">
        <v>189</v>
      </c>
      <c r="E3" s="72" t="s">
        <v>190</v>
      </c>
      <c r="F3" s="68" t="s">
        <v>15</v>
      </c>
      <c r="G3" s="68" t="s">
        <v>191</v>
      </c>
      <c r="H3" s="72" t="s">
        <v>192</v>
      </c>
    </row>
    <row r="4" spans="1:8" customFormat="1" x14ac:dyDescent="0.45">
      <c r="B4" s="59" t="s">
        <v>9</v>
      </c>
      <c r="C4" s="69">
        <v>29.369999999999997</v>
      </c>
      <c r="D4" s="69">
        <v>33.814999999999998</v>
      </c>
      <c r="E4" s="60">
        <v>30.115000000000002</v>
      </c>
      <c r="F4" s="69">
        <v>27.375</v>
      </c>
      <c r="G4" s="69">
        <v>24.094999999999999</v>
      </c>
      <c r="H4" s="61">
        <v>21.07</v>
      </c>
    </row>
    <row r="5" spans="1:8" customFormat="1" x14ac:dyDescent="0.45">
      <c r="B5" s="62" t="s">
        <v>9</v>
      </c>
      <c r="C5" s="70">
        <v>30.979999999999997</v>
      </c>
      <c r="D5" s="70">
        <v>33.260000000000005</v>
      </c>
      <c r="E5" s="63">
        <v>32.25</v>
      </c>
      <c r="F5" s="70">
        <v>28.130000000000003</v>
      </c>
      <c r="G5" s="70">
        <v>24.445</v>
      </c>
      <c r="H5" s="64">
        <v>22.965</v>
      </c>
    </row>
    <row r="6" spans="1:8" customFormat="1" x14ac:dyDescent="0.45">
      <c r="B6" s="62" t="s">
        <v>9</v>
      </c>
      <c r="C6" s="70">
        <v>30.65</v>
      </c>
      <c r="D6" s="70">
        <v>31.055</v>
      </c>
      <c r="E6" s="63">
        <v>31.810000000000002</v>
      </c>
      <c r="F6" s="70">
        <v>27.75</v>
      </c>
      <c r="G6" s="70">
        <v>23.2</v>
      </c>
      <c r="H6" s="64">
        <v>23.234999999999999</v>
      </c>
    </row>
    <row r="7" spans="1:8" customFormat="1" x14ac:dyDescent="0.45">
      <c r="B7" s="62" t="s">
        <v>9</v>
      </c>
      <c r="C7" s="70">
        <v>31.35</v>
      </c>
      <c r="D7" s="70">
        <v>31.509999999999998</v>
      </c>
      <c r="E7" s="63">
        <v>31.015000000000001</v>
      </c>
      <c r="F7" s="70">
        <v>28.355</v>
      </c>
      <c r="G7" s="70">
        <v>23.07</v>
      </c>
      <c r="H7" s="64">
        <v>22.02</v>
      </c>
    </row>
    <row r="8" spans="1:8" customFormat="1" x14ac:dyDescent="0.45">
      <c r="B8" s="62" t="s">
        <v>9</v>
      </c>
      <c r="C8" s="70">
        <v>31.07</v>
      </c>
      <c r="D8" s="70">
        <v>31.005000000000003</v>
      </c>
      <c r="E8" s="63">
        <v>31.765000000000001</v>
      </c>
      <c r="F8" s="70">
        <v>28.27</v>
      </c>
      <c r="G8" s="70">
        <v>22.68</v>
      </c>
      <c r="H8" s="64">
        <v>21.984999999999999</v>
      </c>
    </row>
    <row r="9" spans="1:8" customFormat="1" x14ac:dyDescent="0.45">
      <c r="B9" s="62" t="s">
        <v>9</v>
      </c>
      <c r="C9" s="70">
        <v>31.974999999999998</v>
      </c>
      <c r="D9" s="70">
        <v>31.93</v>
      </c>
      <c r="E9" s="63">
        <v>31.734999999999999</v>
      </c>
      <c r="F9" s="70">
        <v>28.75</v>
      </c>
      <c r="G9" s="70">
        <v>23.240000000000002</v>
      </c>
      <c r="H9" s="64">
        <v>23.244999999999997</v>
      </c>
    </row>
    <row r="10" spans="1:8" customFormat="1" x14ac:dyDescent="0.45">
      <c r="B10" s="62" t="s">
        <v>194</v>
      </c>
      <c r="C10" s="70">
        <v>28.72</v>
      </c>
      <c r="D10" s="70">
        <v>29.225000000000001</v>
      </c>
      <c r="E10" s="63">
        <v>29.75</v>
      </c>
      <c r="F10" s="70">
        <v>25.41</v>
      </c>
      <c r="G10" s="70">
        <v>22.560000000000002</v>
      </c>
      <c r="H10" s="64">
        <v>21.47</v>
      </c>
    </row>
    <row r="11" spans="1:8" customFormat="1" x14ac:dyDescent="0.45">
      <c r="B11" s="62" t="s">
        <v>194</v>
      </c>
      <c r="C11" s="70">
        <v>29.725000000000001</v>
      </c>
      <c r="D11" s="70">
        <v>31.774999999999999</v>
      </c>
      <c r="E11" s="63">
        <v>30.549999999999997</v>
      </c>
      <c r="F11" s="70">
        <v>25.98</v>
      </c>
      <c r="G11" s="70">
        <v>22.945</v>
      </c>
      <c r="H11" s="64">
        <v>22.83</v>
      </c>
    </row>
    <row r="12" spans="1:8" customFormat="1" x14ac:dyDescent="0.45">
      <c r="B12" s="62" t="s">
        <v>194</v>
      </c>
      <c r="C12" s="70">
        <v>30.1</v>
      </c>
      <c r="D12" s="70">
        <v>30.634999999999998</v>
      </c>
      <c r="E12" s="63">
        <v>30.824999999999999</v>
      </c>
      <c r="F12" s="70">
        <v>26.45</v>
      </c>
      <c r="G12" s="70">
        <v>23.119999999999997</v>
      </c>
      <c r="H12" s="64">
        <v>22.25</v>
      </c>
    </row>
    <row r="13" spans="1:8" customFormat="1" x14ac:dyDescent="0.45">
      <c r="B13" s="62" t="s">
        <v>194</v>
      </c>
      <c r="C13" s="70">
        <v>30.384999999999998</v>
      </c>
      <c r="D13" s="70">
        <v>29.255000000000003</v>
      </c>
      <c r="E13" s="63">
        <v>31.145000000000003</v>
      </c>
      <c r="F13" s="70">
        <v>26.675000000000001</v>
      </c>
      <c r="G13" s="70">
        <v>22.984999999999999</v>
      </c>
      <c r="H13" s="64">
        <v>23.204999999999998</v>
      </c>
    </row>
    <row r="14" spans="1:8" customFormat="1" x14ac:dyDescent="0.45">
      <c r="B14" s="62" t="s">
        <v>194</v>
      </c>
      <c r="C14" s="70">
        <v>30.11</v>
      </c>
      <c r="D14" s="70">
        <v>30.055</v>
      </c>
      <c r="E14" s="63">
        <v>31.15</v>
      </c>
      <c r="F14" s="70">
        <v>26.914999999999999</v>
      </c>
      <c r="G14" s="70">
        <v>23.634999999999998</v>
      </c>
      <c r="H14" s="64">
        <v>23.15</v>
      </c>
    </row>
    <row r="15" spans="1:8" customFormat="1" ht="14.65" thickBot="1" x14ac:dyDescent="0.5">
      <c r="B15" s="65" t="s">
        <v>194</v>
      </c>
      <c r="C15" s="71">
        <v>30.344999999999999</v>
      </c>
      <c r="D15" s="71">
        <v>30.85</v>
      </c>
      <c r="E15" s="66">
        <v>31.17</v>
      </c>
      <c r="F15" s="71">
        <v>26.439999999999998</v>
      </c>
      <c r="G15" s="71">
        <v>22.47</v>
      </c>
      <c r="H15" s="67">
        <v>22.509999999999998</v>
      </c>
    </row>
    <row r="16" spans="1:8" x14ac:dyDescent="0.45">
      <c r="B16" s="36"/>
    </row>
    <row r="17" spans="1:17" ht="14.65" thickBot="1" x14ac:dyDescent="0.5">
      <c r="A17" s="3" t="s">
        <v>11</v>
      </c>
    </row>
    <row r="18" spans="1:17" x14ac:dyDescent="0.45">
      <c r="A18" s="90" t="s">
        <v>13</v>
      </c>
      <c r="B18" s="91"/>
    </row>
    <row r="19" spans="1:17" ht="14.65" thickBot="1" x14ac:dyDescent="0.5">
      <c r="A19" s="92"/>
      <c r="B19" s="93"/>
    </row>
    <row r="20" spans="1:17" ht="28.9" thickBot="1" x14ac:dyDescent="0.5">
      <c r="A20" s="37" t="s">
        <v>28</v>
      </c>
      <c r="B20" s="38" t="s">
        <v>129</v>
      </c>
    </row>
    <row r="21" spans="1:17" x14ac:dyDescent="0.45">
      <c r="A21" s="13">
        <v>1.06694837</v>
      </c>
      <c r="B21" s="14">
        <v>1.6841393200000001</v>
      </c>
    </row>
    <row r="22" spans="1:17" x14ac:dyDescent="0.45">
      <c r="A22" s="15">
        <v>1.0961969899999999</v>
      </c>
      <c r="B22" s="16">
        <v>2.1668612500000002</v>
      </c>
    </row>
    <row r="23" spans="1:17" x14ac:dyDescent="0.45">
      <c r="A23" s="15">
        <v>1.4595121200000001</v>
      </c>
      <c r="B23" s="16">
        <v>1.38351596</v>
      </c>
    </row>
    <row r="24" spans="1:17" x14ac:dyDescent="0.45">
      <c r="A24" s="15">
        <v>0.79193917000000003</v>
      </c>
      <c r="B24" s="16">
        <v>1.65101103</v>
      </c>
    </row>
    <row r="25" spans="1:17" x14ac:dyDescent="0.45">
      <c r="A25" s="15">
        <v>0.80156919999999998</v>
      </c>
      <c r="B25" s="16">
        <v>2.28079082</v>
      </c>
    </row>
    <row r="26" spans="1:17" ht="14.65" thickBot="1" x14ac:dyDescent="0.5">
      <c r="A26" s="17">
        <v>0.78383415000000001</v>
      </c>
      <c r="B26" s="18">
        <v>1.44040496</v>
      </c>
    </row>
    <row r="27" spans="1:17" ht="14.65" thickBot="1" x14ac:dyDescent="0.5"/>
    <row r="28" spans="1:17" ht="28.9" thickBot="1" x14ac:dyDescent="0.5">
      <c r="A28" s="39" t="s">
        <v>0</v>
      </c>
      <c r="B28" s="40" t="s">
        <v>1</v>
      </c>
      <c r="C28" s="40" t="s">
        <v>2</v>
      </c>
      <c r="D28" s="40" t="s">
        <v>3</v>
      </c>
      <c r="E28" s="41" t="s">
        <v>4</v>
      </c>
      <c r="F28" s="40" t="s">
        <v>5</v>
      </c>
      <c r="G28" s="42" t="s">
        <v>6</v>
      </c>
      <c r="H28" s="42" t="s">
        <v>7</v>
      </c>
      <c r="I28" s="43" t="s">
        <v>8</v>
      </c>
    </row>
    <row r="29" spans="1:17" ht="34.5" customHeight="1" thickBot="1" x14ac:dyDescent="0.5">
      <c r="A29" s="2" t="s">
        <v>131</v>
      </c>
      <c r="B29" s="44">
        <v>1000</v>
      </c>
      <c r="C29" s="23" t="s">
        <v>85</v>
      </c>
      <c r="D29" s="14">
        <v>6</v>
      </c>
      <c r="E29" s="88" t="s">
        <v>16</v>
      </c>
      <c r="F29" s="88" t="s">
        <v>86</v>
      </c>
      <c r="G29" s="88" t="s">
        <v>87</v>
      </c>
      <c r="H29" s="88" t="s">
        <v>88</v>
      </c>
      <c r="I29" s="88" t="s">
        <v>17</v>
      </c>
      <c r="P29" s="24"/>
      <c r="Q29" s="24"/>
    </row>
    <row r="30" spans="1:17" ht="34.5" customHeight="1" thickBot="1" x14ac:dyDescent="0.5">
      <c r="A30" s="4" t="s">
        <v>130</v>
      </c>
      <c r="B30" s="45">
        <v>1768</v>
      </c>
      <c r="C30" s="25" t="s">
        <v>90</v>
      </c>
      <c r="D30" s="18">
        <v>6</v>
      </c>
      <c r="E30" s="89"/>
      <c r="F30" s="89"/>
      <c r="G30" s="89"/>
      <c r="H30" s="89"/>
      <c r="I30" s="89"/>
    </row>
    <row r="31" spans="1:17" x14ac:dyDescent="0.45">
      <c r="G31" s="26"/>
      <c r="H31" s="26"/>
      <c r="I31" s="26"/>
      <c r="J31" s="26"/>
    </row>
    <row r="34" spans="1:9" x14ac:dyDescent="0.45">
      <c r="A34" s="36" t="s">
        <v>21</v>
      </c>
    </row>
    <row r="35" spans="1:9" x14ac:dyDescent="0.45">
      <c r="B35" s="36"/>
    </row>
    <row r="36" spans="1:9" ht="14.65" thickBot="1" x14ac:dyDescent="0.5">
      <c r="A36" s="3" t="s">
        <v>12</v>
      </c>
    </row>
    <row r="37" spans="1:9" ht="15" customHeight="1" x14ac:dyDescent="0.45">
      <c r="A37" s="90" t="s">
        <v>13</v>
      </c>
      <c r="B37" s="91"/>
    </row>
    <row r="38" spans="1:9" ht="14.65" thickBot="1" x14ac:dyDescent="0.5">
      <c r="A38" s="92"/>
      <c r="B38" s="93"/>
    </row>
    <row r="39" spans="1:9" ht="28.9" thickBot="1" x14ac:dyDescent="0.5">
      <c r="A39" s="37" t="s">
        <v>28</v>
      </c>
      <c r="B39" s="38" t="s">
        <v>129</v>
      </c>
    </row>
    <row r="40" spans="1:9" x14ac:dyDescent="0.45">
      <c r="A40" s="13">
        <v>0.44406659999999998</v>
      </c>
      <c r="B40" s="14">
        <v>3.6090055799999998</v>
      </c>
    </row>
    <row r="41" spans="1:9" x14ac:dyDescent="0.45">
      <c r="A41" s="15">
        <v>1.0230414999999999</v>
      </c>
      <c r="B41" s="16">
        <v>1.5959259800000001</v>
      </c>
    </row>
    <row r="42" spans="1:9" x14ac:dyDescent="0.45">
      <c r="A42" s="15">
        <v>1.22902522</v>
      </c>
      <c r="B42" s="16">
        <v>2.1639945699999998</v>
      </c>
    </row>
    <row r="43" spans="1:9" x14ac:dyDescent="0.45">
      <c r="A43" s="15">
        <v>1.0690718299999999</v>
      </c>
      <c r="B43" s="16">
        <v>5.3035779200000004</v>
      </c>
    </row>
    <row r="44" spans="1:9" x14ac:dyDescent="0.45">
      <c r="A44" s="15">
        <v>1.3184402399999999</v>
      </c>
      <c r="B44" s="16">
        <v>5.3698869900000004</v>
      </c>
    </row>
    <row r="45" spans="1:9" ht="14.65" thickBot="1" x14ac:dyDescent="0.5">
      <c r="A45" s="17">
        <v>0.91635462000000001</v>
      </c>
      <c r="B45" s="18">
        <v>1.7401751000000001</v>
      </c>
    </row>
    <row r="46" spans="1:9" ht="14.65" thickBot="1" x14ac:dyDescent="0.5">
      <c r="A46" s="24"/>
      <c r="B46" s="24"/>
    </row>
    <row r="47" spans="1:9" ht="28.9" thickBot="1" x14ac:dyDescent="0.5">
      <c r="A47" s="39" t="s">
        <v>0</v>
      </c>
      <c r="B47" s="40" t="s">
        <v>1</v>
      </c>
      <c r="C47" s="40" t="s">
        <v>2</v>
      </c>
      <c r="D47" s="40" t="s">
        <v>3</v>
      </c>
      <c r="E47" s="41" t="s">
        <v>4</v>
      </c>
      <c r="F47" s="40" t="s">
        <v>5</v>
      </c>
      <c r="G47" s="42" t="s">
        <v>6</v>
      </c>
      <c r="H47" s="42" t="s">
        <v>7</v>
      </c>
      <c r="I47" s="43" t="s">
        <v>8</v>
      </c>
    </row>
    <row r="48" spans="1:9" ht="35.25" customHeight="1" thickBot="1" x14ac:dyDescent="0.5">
      <c r="A48" s="2" t="s">
        <v>131</v>
      </c>
      <c r="B48" s="44">
        <v>1000</v>
      </c>
      <c r="C48" s="24" t="s">
        <v>91</v>
      </c>
      <c r="D48" s="14">
        <v>6</v>
      </c>
      <c r="E48" s="88" t="s">
        <v>18</v>
      </c>
      <c r="F48" s="88" t="s">
        <v>92</v>
      </c>
      <c r="G48" s="88" t="s">
        <v>93</v>
      </c>
      <c r="H48" s="94" t="s">
        <v>94</v>
      </c>
      <c r="I48" s="88" t="s">
        <v>17</v>
      </c>
    </row>
    <row r="49" spans="1:16" ht="35.25" customHeight="1" thickBot="1" x14ac:dyDescent="0.5">
      <c r="A49" s="4" t="s">
        <v>130</v>
      </c>
      <c r="B49" s="45">
        <v>3297</v>
      </c>
      <c r="C49" s="25" t="s">
        <v>95</v>
      </c>
      <c r="D49" s="18">
        <v>6</v>
      </c>
      <c r="E49" s="89"/>
      <c r="F49" s="89"/>
      <c r="G49" s="89"/>
      <c r="H49" s="95"/>
      <c r="I49" s="89"/>
      <c r="O49" s="24"/>
      <c r="P49" s="24"/>
    </row>
    <row r="50" spans="1:16" x14ac:dyDescent="0.45">
      <c r="G50" s="26"/>
      <c r="H50" s="26"/>
      <c r="I50" s="26"/>
      <c r="O50" s="24"/>
      <c r="P50" s="24"/>
    </row>
    <row r="51" spans="1:16" x14ac:dyDescent="0.45">
      <c r="O51" s="24"/>
      <c r="P51" s="24"/>
    </row>
    <row r="52" spans="1:16" x14ac:dyDescent="0.45">
      <c r="O52" s="24"/>
      <c r="P52" s="24"/>
    </row>
    <row r="53" spans="1:16" x14ac:dyDescent="0.45">
      <c r="A53" s="36" t="s">
        <v>21</v>
      </c>
      <c r="O53" s="24"/>
      <c r="P53" s="24"/>
    </row>
    <row r="54" spans="1:16" x14ac:dyDescent="0.45">
      <c r="B54" s="36"/>
      <c r="O54" s="24"/>
      <c r="P54" s="24"/>
    </row>
    <row r="55" spans="1:16" ht="14.65" thickBot="1" x14ac:dyDescent="0.5">
      <c r="A55" s="3" t="s">
        <v>14</v>
      </c>
      <c r="O55" s="24"/>
      <c r="P55" s="24"/>
    </row>
    <row r="56" spans="1:16" ht="15" customHeight="1" x14ac:dyDescent="0.45">
      <c r="A56" s="90" t="s">
        <v>13</v>
      </c>
      <c r="B56" s="91"/>
      <c r="O56" s="24"/>
      <c r="P56" s="24"/>
    </row>
    <row r="57" spans="1:16" ht="14.65" thickBot="1" x14ac:dyDescent="0.5">
      <c r="A57" s="92"/>
      <c r="B57" s="93"/>
      <c r="O57" s="24"/>
      <c r="P57" s="24"/>
    </row>
    <row r="58" spans="1:16" ht="28.9" thickBot="1" x14ac:dyDescent="0.5">
      <c r="A58" s="37" t="s">
        <v>28</v>
      </c>
      <c r="B58" s="38" t="s">
        <v>129</v>
      </c>
      <c r="O58" s="24"/>
      <c r="P58" s="24"/>
    </row>
    <row r="59" spans="1:16" x14ac:dyDescent="0.45">
      <c r="A59" s="13">
        <v>0.9602657</v>
      </c>
      <c r="B59" s="14">
        <v>1.66931819</v>
      </c>
      <c r="O59" s="24"/>
      <c r="P59" s="24"/>
    </row>
    <row r="60" spans="1:16" x14ac:dyDescent="0.45">
      <c r="A60" s="15">
        <v>0.96331988999999996</v>
      </c>
      <c r="B60" s="16">
        <v>1.2414716699999999</v>
      </c>
    </row>
    <row r="61" spans="1:16" x14ac:dyDescent="0.45">
      <c r="A61" s="15">
        <v>0.98520876999999996</v>
      </c>
      <c r="B61" s="16">
        <v>1.26256221</v>
      </c>
    </row>
    <row r="62" spans="1:16" x14ac:dyDescent="0.45">
      <c r="A62" s="15">
        <v>1.0027878299999999</v>
      </c>
      <c r="B62" s="16">
        <v>1.47055928</v>
      </c>
    </row>
    <row r="63" spans="1:16" x14ac:dyDescent="0.45">
      <c r="A63" s="15">
        <v>1.03633453</v>
      </c>
      <c r="B63" s="16">
        <v>1.67312974</v>
      </c>
    </row>
    <row r="64" spans="1:16" ht="14.65" thickBot="1" x14ac:dyDescent="0.5">
      <c r="A64" s="17">
        <v>1.05208328</v>
      </c>
      <c r="B64" s="18">
        <v>1.22644642</v>
      </c>
    </row>
    <row r="65" spans="1:15" ht="14.65" thickBot="1" x14ac:dyDescent="0.5"/>
    <row r="66" spans="1:15" ht="28.9" thickBot="1" x14ac:dyDescent="0.5">
      <c r="A66" s="39" t="s">
        <v>0</v>
      </c>
      <c r="B66" s="40" t="s">
        <v>1</v>
      </c>
      <c r="C66" s="40" t="s">
        <v>2</v>
      </c>
      <c r="D66" s="40" t="s">
        <v>3</v>
      </c>
      <c r="E66" s="41" t="s">
        <v>4</v>
      </c>
      <c r="F66" s="40" t="s">
        <v>5</v>
      </c>
      <c r="G66" s="42" t="s">
        <v>6</v>
      </c>
      <c r="H66" s="42" t="s">
        <v>7</v>
      </c>
      <c r="I66" s="43" t="s">
        <v>8</v>
      </c>
    </row>
    <row r="67" spans="1:15" ht="50.25" customHeight="1" thickBot="1" x14ac:dyDescent="0.5">
      <c r="A67" s="2" t="s">
        <v>131</v>
      </c>
      <c r="B67" s="44">
        <v>1000</v>
      </c>
      <c r="C67" s="23" t="s">
        <v>96</v>
      </c>
      <c r="D67" s="14">
        <v>6</v>
      </c>
      <c r="E67" s="88" t="s">
        <v>18</v>
      </c>
      <c r="F67" s="88" t="s">
        <v>97</v>
      </c>
      <c r="G67" s="88" t="s">
        <v>98</v>
      </c>
      <c r="H67" s="88" t="s">
        <v>99</v>
      </c>
      <c r="I67" s="88" t="s">
        <v>17</v>
      </c>
    </row>
    <row r="68" spans="1:15" ht="50.25" customHeight="1" thickBot="1" x14ac:dyDescent="0.5">
      <c r="A68" s="4" t="s">
        <v>130</v>
      </c>
      <c r="B68" s="45">
        <v>1424</v>
      </c>
      <c r="C68" s="25" t="s">
        <v>100</v>
      </c>
      <c r="D68" s="18">
        <v>6</v>
      </c>
      <c r="E68" s="89"/>
      <c r="F68" s="89"/>
      <c r="G68" s="89"/>
      <c r="H68" s="89"/>
      <c r="I68" s="89"/>
    </row>
    <row r="69" spans="1:15" x14ac:dyDescent="0.45">
      <c r="G69" s="26"/>
      <c r="H69" s="26"/>
      <c r="I69" s="26"/>
    </row>
    <row r="71" spans="1:15" x14ac:dyDescent="0.45">
      <c r="N71" s="24"/>
      <c r="O71" s="24"/>
    </row>
    <row r="72" spans="1:15" x14ac:dyDescent="0.45">
      <c r="A72" s="36" t="s">
        <v>21</v>
      </c>
    </row>
    <row r="73" spans="1:15" x14ac:dyDescent="0.45">
      <c r="B73" s="36"/>
      <c r="N73" s="24"/>
      <c r="O73" s="24"/>
    </row>
    <row r="74" spans="1:15" ht="14.65" thickBot="1" x14ac:dyDescent="0.5">
      <c r="A74" s="3" t="s">
        <v>15</v>
      </c>
    </row>
    <row r="75" spans="1:15" ht="15" customHeight="1" x14ac:dyDescent="0.45">
      <c r="A75" s="90" t="s">
        <v>13</v>
      </c>
      <c r="B75" s="91"/>
    </row>
    <row r="76" spans="1:15" ht="14.65" thickBot="1" x14ac:dyDescent="0.5">
      <c r="A76" s="92"/>
      <c r="B76" s="93"/>
    </row>
    <row r="77" spans="1:15" ht="28.9" thickBot="1" x14ac:dyDescent="0.5">
      <c r="A77" s="37" t="s">
        <v>28</v>
      </c>
      <c r="B77" s="38" t="s">
        <v>129</v>
      </c>
      <c r="N77" s="24"/>
      <c r="O77" s="24"/>
    </row>
    <row r="78" spans="1:15" x14ac:dyDescent="0.45">
      <c r="A78" s="13">
        <v>0.90863210999999999</v>
      </c>
      <c r="B78" s="14">
        <v>3.1959098899999998</v>
      </c>
    </row>
    <row r="79" spans="1:15" x14ac:dyDescent="0.45">
      <c r="A79" s="15">
        <v>1.5834316799999999</v>
      </c>
      <c r="B79" s="16">
        <v>4.1427527399999997</v>
      </c>
      <c r="N79" s="24"/>
      <c r="O79" s="24"/>
    </row>
    <row r="80" spans="1:15" x14ac:dyDescent="0.45">
      <c r="A80" s="15">
        <v>1.0273225100000001</v>
      </c>
      <c r="B80" s="16">
        <v>2.4765336599999999</v>
      </c>
      <c r="N80" s="24"/>
    </row>
    <row r="81" spans="1:9" x14ac:dyDescent="0.45">
      <c r="A81" s="15">
        <v>0.89716454000000001</v>
      </c>
      <c r="B81" s="16">
        <v>3.0808590900000001</v>
      </c>
    </row>
    <row r="82" spans="1:9" x14ac:dyDescent="0.45">
      <c r="A82" s="15">
        <v>0.79602293999999996</v>
      </c>
      <c r="B82" s="16">
        <v>2.9783577999999999</v>
      </c>
    </row>
    <row r="83" spans="1:9" ht="14.65" thickBot="1" x14ac:dyDescent="0.5">
      <c r="A83" s="17">
        <v>0.78742621999999995</v>
      </c>
      <c r="B83" s="18">
        <v>2.3276236899999998</v>
      </c>
    </row>
    <row r="84" spans="1:9" ht="14.65" thickBot="1" x14ac:dyDescent="0.5"/>
    <row r="85" spans="1:9" ht="28.9" thickBot="1" x14ac:dyDescent="0.5">
      <c r="A85" s="39" t="s">
        <v>0</v>
      </c>
      <c r="B85" s="40" t="s">
        <v>1</v>
      </c>
      <c r="C85" s="40" t="s">
        <v>2</v>
      </c>
      <c r="D85" s="40" t="s">
        <v>3</v>
      </c>
      <c r="E85" s="41" t="s">
        <v>4</v>
      </c>
      <c r="F85" s="40" t="s">
        <v>5</v>
      </c>
      <c r="G85" s="42" t="s">
        <v>6</v>
      </c>
      <c r="H85" s="42" t="s">
        <v>7</v>
      </c>
      <c r="I85" s="43" t="s">
        <v>8</v>
      </c>
    </row>
    <row r="86" spans="1:9" ht="36" customHeight="1" thickBot="1" x14ac:dyDescent="0.5">
      <c r="A86" s="2" t="s">
        <v>131</v>
      </c>
      <c r="B86" s="44">
        <v>1000</v>
      </c>
      <c r="C86" s="23" t="s">
        <v>101</v>
      </c>
      <c r="D86" s="14">
        <v>6</v>
      </c>
      <c r="E86" s="88" t="s">
        <v>16</v>
      </c>
      <c r="F86" s="88" t="s">
        <v>102</v>
      </c>
      <c r="G86" s="88" t="s">
        <v>103</v>
      </c>
      <c r="H86" s="88" t="s">
        <v>104</v>
      </c>
      <c r="I86" s="88" t="s">
        <v>17</v>
      </c>
    </row>
    <row r="87" spans="1:9" ht="36" customHeight="1" thickBot="1" x14ac:dyDescent="0.5">
      <c r="A87" s="4" t="s">
        <v>130</v>
      </c>
      <c r="B87" s="45">
        <v>3034</v>
      </c>
      <c r="C87" s="25" t="s">
        <v>105</v>
      </c>
      <c r="D87" s="18">
        <v>6</v>
      </c>
      <c r="E87" s="89"/>
      <c r="F87" s="89"/>
      <c r="G87" s="89"/>
      <c r="H87" s="89"/>
      <c r="I87" s="89"/>
    </row>
    <row r="88" spans="1:9" x14ac:dyDescent="0.45">
      <c r="G88" s="26"/>
      <c r="H88" s="26"/>
      <c r="I88" s="26"/>
    </row>
  </sheetData>
  <mergeCells count="24">
    <mergeCell ref="A75:B76"/>
    <mergeCell ref="A56:B57"/>
    <mergeCell ref="A37:B38"/>
    <mergeCell ref="A18:B19"/>
    <mergeCell ref="E29:E30"/>
    <mergeCell ref="E67:E68"/>
    <mergeCell ref="F29:F30"/>
    <mergeCell ref="G29:G30"/>
    <mergeCell ref="H29:H30"/>
    <mergeCell ref="I29:I30"/>
    <mergeCell ref="E48:E49"/>
    <mergeCell ref="F48:F49"/>
    <mergeCell ref="G48:G49"/>
    <mergeCell ref="H48:H49"/>
    <mergeCell ref="I48:I49"/>
    <mergeCell ref="F67:F68"/>
    <mergeCell ref="G67:G68"/>
    <mergeCell ref="H67:H68"/>
    <mergeCell ref="I67:I68"/>
    <mergeCell ref="E86:E87"/>
    <mergeCell ref="F86:F87"/>
    <mergeCell ref="G86:G87"/>
    <mergeCell ref="H86:H87"/>
    <mergeCell ref="I86:I8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9"/>
  <sheetViews>
    <sheetView workbookViewId="0">
      <selection activeCell="G4" sqref="G4:G16"/>
    </sheetView>
  </sheetViews>
  <sheetFormatPr defaultColWidth="10.73046875" defaultRowHeight="14.25" x14ac:dyDescent="0.45"/>
  <cols>
    <col min="2" max="2" width="16.265625" customWidth="1"/>
  </cols>
  <sheetData>
    <row r="1" spans="1:16" x14ac:dyDescent="0.45">
      <c r="A1" s="1" t="s">
        <v>22</v>
      </c>
    </row>
    <row r="2" spans="1:16" x14ac:dyDescent="0.45">
      <c r="A2" s="1"/>
    </row>
    <row r="3" spans="1:16" ht="14.65" thickBot="1" x14ac:dyDescent="0.5">
      <c r="A3" s="1"/>
    </row>
    <row r="4" spans="1:16" ht="14.65" thickBot="1" x14ac:dyDescent="0.5">
      <c r="C4" s="81" t="s">
        <v>11</v>
      </c>
      <c r="D4" s="72" t="s">
        <v>189</v>
      </c>
      <c r="E4" s="73" t="s">
        <v>190</v>
      </c>
      <c r="F4" s="72" t="s">
        <v>15</v>
      </c>
      <c r="G4" s="72" t="s">
        <v>191</v>
      </c>
      <c r="H4" s="74" t="s">
        <v>192</v>
      </c>
      <c r="L4" s="58"/>
    </row>
    <row r="5" spans="1:16" x14ac:dyDescent="0.45">
      <c r="B5" s="59" t="s">
        <v>9</v>
      </c>
      <c r="C5" s="69">
        <v>29.38</v>
      </c>
      <c r="D5" s="60">
        <v>31.13</v>
      </c>
      <c r="E5" s="82">
        <v>30.41</v>
      </c>
      <c r="F5" s="69">
        <v>25.545000000000002</v>
      </c>
      <c r="G5" s="69">
        <v>21.02</v>
      </c>
      <c r="H5" s="61">
        <v>20.685000000000002</v>
      </c>
      <c r="J5" s="58"/>
      <c r="K5" s="58"/>
      <c r="L5" s="58"/>
      <c r="M5" s="58"/>
      <c r="N5" s="58"/>
      <c r="O5" s="58"/>
      <c r="P5" s="75"/>
    </row>
    <row r="6" spans="1:16" x14ac:dyDescent="0.45">
      <c r="B6" s="62" t="s">
        <v>9</v>
      </c>
      <c r="C6" s="70">
        <v>28.344999999999999</v>
      </c>
      <c r="D6" s="63">
        <v>30.91</v>
      </c>
      <c r="E6" s="78">
        <v>30.21</v>
      </c>
      <c r="F6" s="70">
        <v>26.15</v>
      </c>
      <c r="G6" s="70">
        <v>21.805</v>
      </c>
      <c r="H6" s="64">
        <v>20.585000000000001</v>
      </c>
      <c r="J6" s="58"/>
      <c r="K6" s="58"/>
      <c r="L6" s="58"/>
      <c r="M6" s="58"/>
      <c r="N6" s="58"/>
    </row>
    <row r="7" spans="1:16" x14ac:dyDescent="0.45">
      <c r="B7" s="62" t="s">
        <v>9</v>
      </c>
      <c r="C7" s="70">
        <v>29.490000000000002</v>
      </c>
      <c r="D7" s="63">
        <v>31.35</v>
      </c>
      <c r="E7" s="78">
        <v>30.185000000000002</v>
      </c>
      <c r="F7" s="70">
        <v>26.49</v>
      </c>
      <c r="G7" s="70">
        <v>21.355</v>
      </c>
      <c r="H7" s="64">
        <v>21.454999999999998</v>
      </c>
      <c r="J7" s="58"/>
      <c r="K7" s="58"/>
      <c r="L7" s="58"/>
      <c r="M7" s="58"/>
      <c r="N7" s="58"/>
    </row>
    <row r="8" spans="1:16" x14ac:dyDescent="0.45">
      <c r="B8" s="62" t="s">
        <v>9</v>
      </c>
      <c r="C8" s="70">
        <v>29.369999999999997</v>
      </c>
      <c r="D8" s="63">
        <v>30.31</v>
      </c>
      <c r="E8" s="78">
        <v>30.164999999999999</v>
      </c>
      <c r="F8" s="70">
        <v>25.785</v>
      </c>
      <c r="G8" s="70">
        <v>20.57</v>
      </c>
      <c r="H8" s="64">
        <v>20.945</v>
      </c>
      <c r="J8" s="58"/>
      <c r="K8" s="58"/>
      <c r="L8" s="58"/>
      <c r="M8" s="58"/>
      <c r="N8" s="58"/>
    </row>
    <row r="9" spans="1:16" x14ac:dyDescent="0.45">
      <c r="B9" s="62" t="s">
        <v>9</v>
      </c>
      <c r="C9" s="70">
        <v>29.405000000000001</v>
      </c>
      <c r="D9" s="63">
        <v>30.78</v>
      </c>
      <c r="E9" s="78">
        <v>30.1</v>
      </c>
      <c r="F9" s="70">
        <v>25.93</v>
      </c>
      <c r="G9" s="70">
        <v>20.92</v>
      </c>
      <c r="H9" s="64">
        <v>20.880000000000003</v>
      </c>
      <c r="J9" s="58"/>
      <c r="K9" s="58"/>
      <c r="L9" s="58"/>
      <c r="M9" s="58"/>
      <c r="N9" s="58"/>
    </row>
    <row r="10" spans="1:16" x14ac:dyDescent="0.45">
      <c r="B10" s="62" t="s">
        <v>9</v>
      </c>
      <c r="C10" s="70">
        <v>32.274999999999999</v>
      </c>
      <c r="D10" s="63">
        <v>34.020000000000003</v>
      </c>
      <c r="E10" s="78">
        <v>33.295000000000002</v>
      </c>
      <c r="F10" s="70">
        <v>28.524999999999999</v>
      </c>
      <c r="G10" s="70">
        <v>25.369999999999997</v>
      </c>
      <c r="H10" s="64">
        <v>23.375</v>
      </c>
      <c r="J10" s="58"/>
      <c r="K10" s="58"/>
      <c r="L10" s="58"/>
      <c r="M10" s="58"/>
      <c r="N10" s="58"/>
    </row>
    <row r="11" spans="1:16" x14ac:dyDescent="0.45">
      <c r="B11" s="62" t="s">
        <v>194</v>
      </c>
      <c r="C11" s="70">
        <v>28.77</v>
      </c>
      <c r="D11" s="63">
        <v>30.215</v>
      </c>
      <c r="E11" s="78">
        <v>29.795000000000002</v>
      </c>
      <c r="F11" s="70">
        <v>26.225000000000001</v>
      </c>
      <c r="G11" s="70">
        <v>21.36</v>
      </c>
      <c r="H11" s="64">
        <v>20.32</v>
      </c>
      <c r="J11" s="58"/>
      <c r="K11" s="58"/>
      <c r="L11" s="58"/>
      <c r="M11" s="58"/>
      <c r="N11" s="58"/>
      <c r="O11" s="58"/>
      <c r="P11" s="75"/>
    </row>
    <row r="12" spans="1:16" x14ac:dyDescent="0.45">
      <c r="B12" s="62" t="s">
        <v>194</v>
      </c>
      <c r="C12" s="70">
        <v>29.99</v>
      </c>
      <c r="D12" s="63">
        <v>31.26</v>
      </c>
      <c r="E12" s="78">
        <v>30.37</v>
      </c>
      <c r="F12" s="70">
        <v>26.1</v>
      </c>
      <c r="G12" s="70">
        <v>22.065000000000001</v>
      </c>
      <c r="H12" s="64">
        <v>21.225000000000001</v>
      </c>
      <c r="J12" s="58"/>
      <c r="K12" s="58"/>
      <c r="L12" s="58"/>
      <c r="M12" s="58"/>
      <c r="N12" s="58"/>
    </row>
    <row r="13" spans="1:16" x14ac:dyDescent="0.45">
      <c r="B13" s="62" t="s">
        <v>194</v>
      </c>
      <c r="C13" s="70">
        <v>29.55</v>
      </c>
      <c r="D13" s="63">
        <v>31.58</v>
      </c>
      <c r="E13" s="78">
        <v>30.700000000000003</v>
      </c>
      <c r="F13" s="70">
        <v>25.83</v>
      </c>
      <c r="G13" s="70">
        <v>21.020000000000003</v>
      </c>
      <c r="H13" s="64">
        <v>22.12</v>
      </c>
      <c r="J13" s="58"/>
      <c r="K13" s="58"/>
      <c r="L13" s="58"/>
      <c r="M13" s="58"/>
      <c r="N13" s="58"/>
    </row>
    <row r="14" spans="1:16" x14ac:dyDescent="0.45">
      <c r="B14" s="62" t="s">
        <v>194</v>
      </c>
      <c r="C14" s="70">
        <v>29.185000000000002</v>
      </c>
      <c r="D14" s="63">
        <v>30.9</v>
      </c>
      <c r="E14" s="78">
        <v>30.734999999999999</v>
      </c>
      <c r="F14" s="70">
        <v>26.184999999999999</v>
      </c>
      <c r="G14" s="70">
        <v>21.265000000000001</v>
      </c>
      <c r="H14" s="64">
        <v>21.215</v>
      </c>
      <c r="J14" s="58"/>
      <c r="K14" s="58"/>
      <c r="L14" s="58"/>
      <c r="M14" s="58"/>
      <c r="N14" s="58"/>
    </row>
    <row r="15" spans="1:16" x14ac:dyDescent="0.45">
      <c r="B15" s="62" t="s">
        <v>194</v>
      </c>
      <c r="C15" s="70">
        <v>29.965</v>
      </c>
      <c r="D15" s="63">
        <v>31.229999999999997</v>
      </c>
      <c r="E15" s="78">
        <v>30.93</v>
      </c>
      <c r="F15" s="70">
        <v>26.695</v>
      </c>
      <c r="G15" s="70">
        <v>22.18</v>
      </c>
      <c r="H15" s="64">
        <v>22.105</v>
      </c>
      <c r="J15" s="58"/>
      <c r="K15" s="58"/>
      <c r="L15" s="58"/>
      <c r="M15" s="58"/>
      <c r="N15" s="58"/>
    </row>
    <row r="16" spans="1:16" ht="14.65" thickBot="1" x14ac:dyDescent="0.5">
      <c r="B16" s="65" t="s">
        <v>194</v>
      </c>
      <c r="C16" s="71">
        <v>30.795000000000002</v>
      </c>
      <c r="D16" s="66">
        <v>32.18</v>
      </c>
      <c r="E16" s="79">
        <v>31.535</v>
      </c>
      <c r="F16" s="71">
        <v>27.57</v>
      </c>
      <c r="G16" s="71">
        <v>22.185000000000002</v>
      </c>
      <c r="H16" s="67">
        <v>22.295000000000002</v>
      </c>
      <c r="J16" s="58"/>
      <c r="K16" s="58"/>
      <c r="L16" s="58"/>
      <c r="M16" s="58"/>
      <c r="N16" s="58"/>
    </row>
    <row r="17" spans="1:12" x14ac:dyDescent="0.45">
      <c r="B17" s="1"/>
    </row>
    <row r="18" spans="1:12" ht="14.65" thickBot="1" x14ac:dyDescent="0.5">
      <c r="A18" t="s">
        <v>11</v>
      </c>
    </row>
    <row r="19" spans="1:12" x14ac:dyDescent="0.45">
      <c r="A19" s="98" t="s">
        <v>13</v>
      </c>
      <c r="B19" s="99"/>
    </row>
    <row r="20" spans="1:12" ht="14.65" thickBot="1" x14ac:dyDescent="0.5">
      <c r="A20" s="100"/>
      <c r="B20" s="101"/>
    </row>
    <row r="21" spans="1:12" ht="28.9" thickBot="1" x14ac:dyDescent="0.5">
      <c r="A21" s="27" t="s">
        <v>28</v>
      </c>
      <c r="B21" s="28" t="s">
        <v>129</v>
      </c>
    </row>
    <row r="22" spans="1:12" x14ac:dyDescent="0.45">
      <c r="A22" s="6">
        <v>0.85580157999999995</v>
      </c>
      <c r="B22" s="7">
        <v>0.80534242</v>
      </c>
    </row>
    <row r="23" spans="1:12" x14ac:dyDescent="0.45">
      <c r="A23" s="8">
        <v>1.33200143</v>
      </c>
      <c r="B23" s="9">
        <v>1.2675838100000001</v>
      </c>
      <c r="K23" s="20"/>
      <c r="L23" s="20"/>
    </row>
    <row r="24" spans="1:12" x14ac:dyDescent="0.45">
      <c r="A24" s="8">
        <v>0.98810454999999997</v>
      </c>
      <c r="B24" s="9">
        <v>1.26250558</v>
      </c>
    </row>
    <row r="25" spans="1:12" x14ac:dyDescent="0.45">
      <c r="A25" s="8">
        <v>1.01349512</v>
      </c>
      <c r="B25" s="9">
        <v>1.4869491800000001</v>
      </c>
      <c r="K25" s="20"/>
      <c r="L25" s="20"/>
    </row>
    <row r="26" spans="1:12" x14ac:dyDescent="0.45">
      <c r="A26" s="8">
        <v>0.74794806999999996</v>
      </c>
      <c r="B26" s="9">
        <v>1.23315394</v>
      </c>
    </row>
    <row r="27" spans="1:12" ht="14.65" thickBot="1" x14ac:dyDescent="0.5">
      <c r="A27" s="10">
        <v>1.06264925</v>
      </c>
      <c r="B27" s="11">
        <v>1.0823698500000001</v>
      </c>
      <c r="K27" s="20"/>
      <c r="L27" s="20"/>
    </row>
    <row r="28" spans="1:12" ht="14.65" thickBot="1" x14ac:dyDescent="0.5"/>
    <row r="29" spans="1:12" ht="14.65" thickBot="1" x14ac:dyDescent="0.5">
      <c r="A29" s="29" t="s">
        <v>0</v>
      </c>
      <c r="B29" s="30" t="s">
        <v>1</v>
      </c>
      <c r="C29" s="30" t="s">
        <v>2</v>
      </c>
      <c r="D29" s="30" t="s">
        <v>3</v>
      </c>
      <c r="E29" s="31" t="s">
        <v>4</v>
      </c>
      <c r="F29" s="32" t="s">
        <v>6</v>
      </c>
      <c r="G29" s="32" t="s">
        <v>7</v>
      </c>
      <c r="H29" s="33" t="s">
        <v>8</v>
      </c>
      <c r="K29" s="20"/>
      <c r="L29" s="20"/>
    </row>
    <row r="30" spans="1:12" ht="52.5" customHeight="1" thickBot="1" x14ac:dyDescent="0.5">
      <c r="A30" s="12" t="s">
        <v>9</v>
      </c>
      <c r="B30" s="34">
        <v>1000</v>
      </c>
      <c r="C30" s="19" t="s">
        <v>106</v>
      </c>
      <c r="D30" s="7">
        <v>6</v>
      </c>
      <c r="E30" s="96" t="s">
        <v>16</v>
      </c>
      <c r="F30" s="96" t="s">
        <v>107</v>
      </c>
      <c r="G30" s="96" t="s">
        <v>108</v>
      </c>
      <c r="H30" s="96" t="s">
        <v>17</v>
      </c>
    </row>
    <row r="31" spans="1:12" ht="52.5" customHeight="1" thickBot="1" x14ac:dyDescent="0.5">
      <c r="A31" s="5" t="s">
        <v>89</v>
      </c>
      <c r="B31" s="35">
        <v>1190</v>
      </c>
      <c r="C31" s="21" t="s">
        <v>109</v>
      </c>
      <c r="D31" s="11">
        <v>6</v>
      </c>
      <c r="E31" s="97"/>
      <c r="F31" s="97"/>
      <c r="G31" s="97"/>
      <c r="H31" s="97"/>
      <c r="K31" s="20"/>
      <c r="L31" s="20"/>
    </row>
    <row r="32" spans="1:12" x14ac:dyDescent="0.45">
      <c r="C32" t="s">
        <v>23</v>
      </c>
      <c r="F32" s="22"/>
      <c r="G32" s="22"/>
      <c r="H32" s="22"/>
      <c r="I32" s="22"/>
      <c r="K32" s="20"/>
    </row>
    <row r="35" spans="1:8" x14ac:dyDescent="0.45">
      <c r="A35" s="1" t="s">
        <v>22</v>
      </c>
    </row>
    <row r="36" spans="1:8" x14ac:dyDescent="0.45">
      <c r="B36" s="1"/>
    </row>
    <row r="37" spans="1:8" ht="14.65" thickBot="1" x14ac:dyDescent="0.5">
      <c r="A37" t="s">
        <v>12</v>
      </c>
    </row>
    <row r="38" spans="1:8" ht="15" customHeight="1" x14ac:dyDescent="0.45">
      <c r="A38" s="98" t="s">
        <v>13</v>
      </c>
      <c r="B38" s="99"/>
      <c r="F38" s="20"/>
    </row>
    <row r="39" spans="1:8" ht="14.65" thickBot="1" x14ac:dyDescent="0.5">
      <c r="A39" s="100"/>
      <c r="B39" s="101"/>
    </row>
    <row r="40" spans="1:8" ht="28.9" thickBot="1" x14ac:dyDescent="0.5">
      <c r="A40" s="27" t="s">
        <v>28</v>
      </c>
      <c r="B40" s="28" t="s">
        <v>129</v>
      </c>
      <c r="F40" s="20"/>
    </row>
    <row r="41" spans="1:8" x14ac:dyDescent="0.45">
      <c r="A41" s="6">
        <v>1.2757456899999999</v>
      </c>
      <c r="B41" s="7">
        <v>1.1104185499999999</v>
      </c>
    </row>
    <row r="42" spans="1:8" x14ac:dyDescent="0.45">
      <c r="A42" s="8">
        <v>0.97643400000000002</v>
      </c>
      <c r="B42" s="9">
        <v>1.15409199</v>
      </c>
      <c r="F42" s="20"/>
    </row>
    <row r="43" spans="1:8" x14ac:dyDescent="0.45">
      <c r="A43" s="8">
        <v>1.06734178</v>
      </c>
      <c r="B43" s="9">
        <v>1.14317504</v>
      </c>
    </row>
    <row r="44" spans="1:8" x14ac:dyDescent="0.45">
      <c r="A44" s="8">
        <v>0.96088242999999995</v>
      </c>
      <c r="B44" s="9">
        <v>1.0534454900000001</v>
      </c>
      <c r="F44" s="20"/>
    </row>
    <row r="45" spans="1:8" x14ac:dyDescent="0.45">
      <c r="A45" s="8">
        <v>0.77288429000000003</v>
      </c>
      <c r="B45" s="9">
        <v>0.82207876999999996</v>
      </c>
    </row>
    <row r="46" spans="1:8" ht="14.65" thickBot="1" x14ac:dyDescent="0.5">
      <c r="A46" s="10">
        <v>0.94671181999999998</v>
      </c>
      <c r="B46" s="11">
        <v>1.2548692699999999</v>
      </c>
      <c r="F46" s="20"/>
    </row>
    <row r="47" spans="1:8" ht="14.65" thickBot="1" x14ac:dyDescent="0.5">
      <c r="A47" s="20"/>
      <c r="B47" s="20"/>
    </row>
    <row r="48" spans="1:8" ht="14.65" thickBot="1" x14ac:dyDescent="0.5">
      <c r="A48" s="29" t="s">
        <v>0</v>
      </c>
      <c r="B48" s="30" t="s">
        <v>1</v>
      </c>
      <c r="C48" s="30" t="s">
        <v>2</v>
      </c>
      <c r="D48" s="30" t="s">
        <v>3</v>
      </c>
      <c r="E48" s="31" t="s">
        <v>4</v>
      </c>
      <c r="F48" s="32" t="s">
        <v>6</v>
      </c>
      <c r="G48" s="32" t="s">
        <v>7</v>
      </c>
      <c r="H48" s="33" t="s">
        <v>8</v>
      </c>
    </row>
    <row r="49" spans="1:15" ht="41.25" customHeight="1" thickBot="1" x14ac:dyDescent="0.5">
      <c r="A49" s="12" t="s">
        <v>9</v>
      </c>
      <c r="B49" s="34">
        <v>1000</v>
      </c>
      <c r="C49" s="20" t="s">
        <v>110</v>
      </c>
      <c r="D49" s="7">
        <v>6</v>
      </c>
      <c r="E49" s="96" t="s">
        <v>16</v>
      </c>
      <c r="F49" s="96" t="s">
        <v>140</v>
      </c>
      <c r="G49" s="96" t="s">
        <v>111</v>
      </c>
      <c r="H49" s="96" t="s">
        <v>17</v>
      </c>
    </row>
    <row r="50" spans="1:15" ht="41.25" customHeight="1" thickBot="1" x14ac:dyDescent="0.5">
      <c r="A50" s="5" t="s">
        <v>89</v>
      </c>
      <c r="B50" s="35">
        <v>1090</v>
      </c>
      <c r="C50" s="21" t="s">
        <v>112</v>
      </c>
      <c r="D50" s="11">
        <v>6</v>
      </c>
      <c r="E50" s="97"/>
      <c r="F50" s="97"/>
      <c r="G50" s="97"/>
      <c r="H50" s="97"/>
      <c r="N50" s="20"/>
      <c r="O50" s="20"/>
    </row>
    <row r="51" spans="1:15" x14ac:dyDescent="0.45">
      <c r="F51" s="22"/>
      <c r="G51" s="22"/>
      <c r="H51" s="22"/>
      <c r="N51" s="20"/>
      <c r="O51" s="20"/>
    </row>
    <row r="52" spans="1:15" x14ac:dyDescent="0.45">
      <c r="N52" s="20"/>
      <c r="O52" s="20"/>
    </row>
    <row r="53" spans="1:15" x14ac:dyDescent="0.45">
      <c r="N53" s="20"/>
      <c r="O53" s="20"/>
    </row>
    <row r="54" spans="1:15" x14ac:dyDescent="0.45">
      <c r="A54" s="1" t="s">
        <v>22</v>
      </c>
      <c r="N54" s="20"/>
      <c r="O54" s="20"/>
    </row>
    <row r="55" spans="1:15" x14ac:dyDescent="0.45">
      <c r="B55" s="1"/>
      <c r="N55" s="20"/>
      <c r="O55" s="20"/>
    </row>
    <row r="56" spans="1:15" ht="14.65" thickBot="1" x14ac:dyDescent="0.5">
      <c r="A56" t="s">
        <v>14</v>
      </c>
      <c r="N56" s="20"/>
      <c r="O56" s="20"/>
    </row>
    <row r="57" spans="1:15" ht="15" customHeight="1" x14ac:dyDescent="0.45">
      <c r="A57" s="98" t="s">
        <v>13</v>
      </c>
      <c r="B57" s="99"/>
      <c r="N57" s="20"/>
      <c r="O57" s="20"/>
    </row>
    <row r="58" spans="1:15" ht="14.65" thickBot="1" x14ac:dyDescent="0.5">
      <c r="A58" s="100"/>
      <c r="B58" s="101"/>
      <c r="N58" s="20"/>
      <c r="O58" s="20"/>
    </row>
    <row r="59" spans="1:15" ht="28.9" thickBot="1" x14ac:dyDescent="0.5">
      <c r="A59" s="27" t="s">
        <v>28</v>
      </c>
      <c r="B59" s="28" t="s">
        <v>129</v>
      </c>
      <c r="N59" s="20"/>
      <c r="O59" s="20"/>
    </row>
    <row r="60" spans="1:15" x14ac:dyDescent="0.45">
      <c r="A60" s="6">
        <v>0.91224095000000005</v>
      </c>
      <c r="B60" s="7">
        <v>0.90720086</v>
      </c>
      <c r="N60" s="20"/>
      <c r="O60" s="20"/>
    </row>
    <row r="61" spans="1:15" x14ac:dyDescent="0.45">
      <c r="A61" s="8">
        <v>1.3611292399999999</v>
      </c>
      <c r="B61" s="9">
        <v>0.94642725000000005</v>
      </c>
    </row>
    <row r="62" spans="1:15" x14ac:dyDescent="0.45">
      <c r="A62" s="8">
        <v>1.1379819900000001</v>
      </c>
      <c r="B62" s="9">
        <v>1.1621373699999999</v>
      </c>
    </row>
    <row r="63" spans="1:15" x14ac:dyDescent="0.45">
      <c r="A63" s="8">
        <v>0.72171867000000001</v>
      </c>
      <c r="B63" s="9">
        <v>1.0132750800000001</v>
      </c>
    </row>
    <row r="64" spans="1:15" x14ac:dyDescent="0.45">
      <c r="A64" s="8">
        <v>0.84246169000000004</v>
      </c>
      <c r="B64" s="9">
        <v>1.37255945</v>
      </c>
    </row>
    <row r="65" spans="1:14" ht="14.65" thickBot="1" x14ac:dyDescent="0.5">
      <c r="A65" s="10">
        <v>1.0244674600000001</v>
      </c>
      <c r="B65" s="11">
        <v>1.18253681</v>
      </c>
    </row>
    <row r="66" spans="1:14" ht="14.65" thickBot="1" x14ac:dyDescent="0.5"/>
    <row r="67" spans="1:14" ht="14.65" thickBot="1" x14ac:dyDescent="0.5">
      <c r="A67" s="29" t="s">
        <v>0</v>
      </c>
      <c r="B67" s="30" t="s">
        <v>1</v>
      </c>
      <c r="C67" s="30" t="s">
        <v>2</v>
      </c>
      <c r="D67" s="30" t="s">
        <v>3</v>
      </c>
      <c r="E67" s="31" t="s">
        <v>4</v>
      </c>
      <c r="F67" s="32" t="s">
        <v>6</v>
      </c>
      <c r="G67" s="32" t="s">
        <v>7</v>
      </c>
      <c r="H67" s="33" t="s">
        <v>8</v>
      </c>
    </row>
    <row r="68" spans="1:14" ht="36" customHeight="1" thickBot="1" x14ac:dyDescent="0.5">
      <c r="A68" s="12" t="s">
        <v>9</v>
      </c>
      <c r="B68" s="34">
        <v>1000</v>
      </c>
      <c r="C68" s="19" t="s">
        <v>113</v>
      </c>
      <c r="D68" s="7">
        <v>6</v>
      </c>
      <c r="E68" s="96" t="s">
        <v>16</v>
      </c>
      <c r="F68" s="96" t="s">
        <v>141</v>
      </c>
      <c r="G68" s="96" t="s">
        <v>114</v>
      </c>
      <c r="H68" s="96" t="s">
        <v>17</v>
      </c>
    </row>
    <row r="69" spans="1:14" ht="36" customHeight="1" thickBot="1" x14ac:dyDescent="0.5">
      <c r="A69" s="5" t="s">
        <v>89</v>
      </c>
      <c r="B69" s="35">
        <v>1097</v>
      </c>
      <c r="C69" s="21" t="s">
        <v>115</v>
      </c>
      <c r="D69" s="11">
        <v>6</v>
      </c>
      <c r="E69" s="97"/>
      <c r="F69" s="97"/>
      <c r="G69" s="97"/>
      <c r="H69" s="97"/>
    </row>
    <row r="70" spans="1:14" x14ac:dyDescent="0.45">
      <c r="F70" s="22"/>
      <c r="G70" s="22"/>
      <c r="H70" s="22"/>
    </row>
    <row r="72" spans="1:14" x14ac:dyDescent="0.45">
      <c r="N72" s="20"/>
    </row>
    <row r="73" spans="1:14" x14ac:dyDescent="0.45">
      <c r="A73" s="1" t="s">
        <v>22</v>
      </c>
    </row>
    <row r="74" spans="1:14" x14ac:dyDescent="0.45">
      <c r="B74" s="1"/>
      <c r="N74" s="20"/>
    </row>
    <row r="75" spans="1:14" ht="14.65" thickBot="1" x14ac:dyDescent="0.5">
      <c r="A75" t="s">
        <v>15</v>
      </c>
    </row>
    <row r="76" spans="1:14" ht="15" customHeight="1" x14ac:dyDescent="0.45">
      <c r="A76" s="98" t="s">
        <v>13</v>
      </c>
      <c r="B76" s="99"/>
    </row>
    <row r="77" spans="1:14" ht="14.65" thickBot="1" x14ac:dyDescent="0.5">
      <c r="A77" s="100"/>
      <c r="B77" s="101"/>
      <c r="M77" s="20"/>
    </row>
    <row r="78" spans="1:14" ht="28.9" thickBot="1" x14ac:dyDescent="0.5">
      <c r="A78" s="27" t="s">
        <v>28</v>
      </c>
      <c r="B78" s="28" t="s">
        <v>129</v>
      </c>
      <c r="N78" s="20"/>
    </row>
    <row r="79" spans="1:14" x14ac:dyDescent="0.45">
      <c r="A79" s="6">
        <v>1.0763380899999999</v>
      </c>
      <c r="B79" s="7">
        <v>1.22695953</v>
      </c>
      <c r="M79" s="20"/>
    </row>
    <row r="80" spans="1:14" x14ac:dyDescent="0.45">
      <c r="A80" s="8">
        <v>1.2046747600000001</v>
      </c>
      <c r="B80" s="9">
        <v>0.92006867999999997</v>
      </c>
      <c r="N80" s="20"/>
    </row>
    <row r="81" spans="1:13" x14ac:dyDescent="0.45">
      <c r="A81" s="8">
        <v>0.93653045000000001</v>
      </c>
      <c r="B81" s="9">
        <v>0.8593288</v>
      </c>
    </row>
    <row r="82" spans="1:13" x14ac:dyDescent="0.45">
      <c r="A82" s="8">
        <v>0.89992127</v>
      </c>
      <c r="B82" s="9">
        <v>0.99244555000000001</v>
      </c>
    </row>
    <row r="83" spans="1:13" x14ac:dyDescent="0.45">
      <c r="A83" s="8">
        <v>0.83743347999999995</v>
      </c>
      <c r="B83" s="9">
        <v>1.3529357200000001</v>
      </c>
      <c r="M83" s="20"/>
    </row>
    <row r="84" spans="1:13" ht="14.65" thickBot="1" x14ac:dyDescent="0.5">
      <c r="A84" s="10">
        <v>1.04510196</v>
      </c>
      <c r="B84" s="11">
        <v>1.05712206</v>
      </c>
    </row>
    <row r="85" spans="1:13" ht="14.65" thickBot="1" x14ac:dyDescent="0.5">
      <c r="M85" s="20"/>
    </row>
    <row r="86" spans="1:13" ht="14.65" thickBot="1" x14ac:dyDescent="0.5">
      <c r="A86" s="29" t="s">
        <v>0</v>
      </c>
      <c r="B86" s="30" t="s">
        <v>1</v>
      </c>
      <c r="C86" s="30" t="s">
        <v>2</v>
      </c>
      <c r="D86" s="30" t="s">
        <v>3</v>
      </c>
      <c r="E86" s="31" t="s">
        <v>4</v>
      </c>
      <c r="F86" s="32" t="s">
        <v>6</v>
      </c>
      <c r="G86" s="32" t="s">
        <v>7</v>
      </c>
      <c r="H86" s="33" t="s">
        <v>8</v>
      </c>
      <c r="M86" s="20"/>
    </row>
    <row r="87" spans="1:13" ht="39.75" customHeight="1" thickBot="1" x14ac:dyDescent="0.5">
      <c r="A87" s="12" t="s">
        <v>9</v>
      </c>
      <c r="B87" s="34">
        <v>1000</v>
      </c>
      <c r="C87" s="19" t="s">
        <v>116</v>
      </c>
      <c r="D87" s="7">
        <v>6</v>
      </c>
      <c r="E87" s="96" t="s">
        <v>16</v>
      </c>
      <c r="F87" s="96" t="s">
        <v>142</v>
      </c>
      <c r="G87" s="96" t="s">
        <v>117</v>
      </c>
      <c r="H87" s="96" t="s">
        <v>17</v>
      </c>
    </row>
    <row r="88" spans="1:13" ht="39.75" customHeight="1" thickBot="1" x14ac:dyDescent="0.5">
      <c r="A88" s="5" t="s">
        <v>89</v>
      </c>
      <c r="B88" s="35">
        <v>1068</v>
      </c>
      <c r="C88" s="21" t="s">
        <v>118</v>
      </c>
      <c r="D88" s="11">
        <v>6</v>
      </c>
      <c r="E88" s="97"/>
      <c r="F88" s="97"/>
      <c r="G88" s="97"/>
      <c r="H88" s="97"/>
    </row>
    <row r="89" spans="1:13" x14ac:dyDescent="0.45">
      <c r="F89" s="22"/>
      <c r="G89" s="22"/>
      <c r="H89" s="22"/>
    </row>
  </sheetData>
  <mergeCells count="20">
    <mergeCell ref="A19:B20"/>
    <mergeCell ref="A38:B39"/>
    <mergeCell ref="A57:B58"/>
    <mergeCell ref="A76:B77"/>
    <mergeCell ref="E30:E31"/>
    <mergeCell ref="E68:E69"/>
    <mergeCell ref="F30:F31"/>
    <mergeCell ref="G30:G31"/>
    <mergeCell ref="H30:H31"/>
    <mergeCell ref="E49:E50"/>
    <mergeCell ref="F49:F50"/>
    <mergeCell ref="G49:G50"/>
    <mergeCell ref="H49:H50"/>
    <mergeCell ref="F68:F69"/>
    <mergeCell ref="G68:G69"/>
    <mergeCell ref="H68:H69"/>
    <mergeCell ref="E87:E88"/>
    <mergeCell ref="F87:F88"/>
    <mergeCell ref="G87:G88"/>
    <mergeCell ref="H87:H8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88"/>
  <sheetViews>
    <sheetView workbookViewId="0">
      <selection activeCell="C3" sqref="C3:H3"/>
    </sheetView>
  </sheetViews>
  <sheetFormatPr defaultColWidth="11.3984375" defaultRowHeight="14.25" x14ac:dyDescent="0.45"/>
  <cols>
    <col min="1" max="1" width="11.3984375" style="3"/>
    <col min="2" max="2" width="16.265625" style="3" customWidth="1"/>
    <col min="3" max="16384" width="11.3984375" style="3"/>
  </cols>
  <sheetData>
    <row r="1" spans="1:16" x14ac:dyDescent="0.45">
      <c r="A1" s="36" t="s">
        <v>24</v>
      </c>
    </row>
    <row r="2" spans="1:16" ht="14.65" thickBot="1" x14ac:dyDescent="0.5">
      <c r="A2" s="36"/>
    </row>
    <row r="3" spans="1:16" customFormat="1" ht="14.65" thickBot="1" x14ac:dyDescent="0.5">
      <c r="C3" s="81" t="s">
        <v>11</v>
      </c>
      <c r="D3" s="73" t="s">
        <v>189</v>
      </c>
      <c r="E3" s="73" t="s">
        <v>190</v>
      </c>
      <c r="F3" s="73" t="s">
        <v>15</v>
      </c>
      <c r="G3" s="73" t="s">
        <v>191</v>
      </c>
      <c r="H3" s="74" t="s">
        <v>192</v>
      </c>
      <c r="L3" s="58"/>
    </row>
    <row r="4" spans="1:16" customFormat="1" x14ac:dyDescent="0.45">
      <c r="B4" s="59" t="s">
        <v>9</v>
      </c>
      <c r="C4" s="80">
        <v>34.49</v>
      </c>
      <c r="D4" s="76">
        <v>35.64</v>
      </c>
      <c r="E4" s="80">
        <v>35.01</v>
      </c>
      <c r="F4" s="76">
        <v>30.164999999999999</v>
      </c>
      <c r="G4" s="80">
        <v>24.53</v>
      </c>
      <c r="H4" s="77">
        <v>24.84</v>
      </c>
      <c r="J4" s="58"/>
      <c r="K4" s="58"/>
      <c r="L4" s="58"/>
      <c r="M4" s="58"/>
      <c r="N4" s="58"/>
      <c r="O4" s="58"/>
      <c r="P4" s="75"/>
    </row>
    <row r="5" spans="1:16" customFormat="1" x14ac:dyDescent="0.45">
      <c r="B5" s="62" t="s">
        <v>9</v>
      </c>
      <c r="C5" s="80">
        <v>32.555</v>
      </c>
      <c r="D5" s="76">
        <v>34.094999999999999</v>
      </c>
      <c r="E5" s="80">
        <v>34.085000000000001</v>
      </c>
      <c r="F5" s="76">
        <v>28.585000000000001</v>
      </c>
      <c r="G5" s="80">
        <v>22.855</v>
      </c>
      <c r="H5" s="77">
        <v>23.27</v>
      </c>
      <c r="J5" s="58"/>
      <c r="K5" s="58"/>
      <c r="L5" s="58"/>
      <c r="M5" s="58"/>
      <c r="N5" s="58"/>
    </row>
    <row r="6" spans="1:16" customFormat="1" x14ac:dyDescent="0.45">
      <c r="B6" s="62" t="s">
        <v>9</v>
      </c>
      <c r="C6" s="80">
        <v>33.61</v>
      </c>
      <c r="D6" s="76">
        <v>34.255000000000003</v>
      </c>
      <c r="E6" s="80">
        <v>34.92</v>
      </c>
      <c r="F6" s="76">
        <v>29.62</v>
      </c>
      <c r="G6" s="80">
        <v>23.240000000000002</v>
      </c>
      <c r="H6" s="77">
        <v>24.14</v>
      </c>
      <c r="J6" s="58"/>
      <c r="K6" s="58"/>
      <c r="L6" s="58"/>
      <c r="M6" s="58"/>
      <c r="N6" s="58"/>
    </row>
    <row r="7" spans="1:16" customFormat="1" x14ac:dyDescent="0.45">
      <c r="B7" s="62" t="s">
        <v>9</v>
      </c>
      <c r="C7" s="80">
        <v>32.19</v>
      </c>
      <c r="D7" s="76">
        <v>33.25</v>
      </c>
      <c r="E7" s="80">
        <v>33.92</v>
      </c>
      <c r="F7" s="76">
        <v>29.22</v>
      </c>
      <c r="G7" s="80">
        <v>22.414999999999999</v>
      </c>
      <c r="H7" s="77">
        <v>23.310000000000002</v>
      </c>
      <c r="J7" s="58"/>
      <c r="K7" s="58"/>
      <c r="L7" s="58"/>
      <c r="M7" s="58"/>
      <c r="N7" s="58"/>
    </row>
    <row r="8" spans="1:16" customFormat="1" x14ac:dyDescent="0.45">
      <c r="B8" s="62" t="s">
        <v>9</v>
      </c>
      <c r="C8" s="80">
        <v>33.090000000000003</v>
      </c>
      <c r="D8" s="76">
        <v>33.22</v>
      </c>
      <c r="E8" s="80">
        <v>34.284999999999997</v>
      </c>
      <c r="F8" s="76">
        <v>29.63</v>
      </c>
      <c r="G8" s="80">
        <v>23.259999999999998</v>
      </c>
      <c r="H8" s="77">
        <v>23.344999999999999</v>
      </c>
      <c r="J8" s="58"/>
      <c r="K8" s="58"/>
      <c r="L8" s="58"/>
      <c r="M8" s="58"/>
      <c r="N8" s="58"/>
    </row>
    <row r="9" spans="1:16" customFormat="1" x14ac:dyDescent="0.45">
      <c r="B9" s="62" t="s">
        <v>9</v>
      </c>
      <c r="C9" s="80">
        <v>31.82</v>
      </c>
      <c r="D9" s="76">
        <v>32.995000000000005</v>
      </c>
      <c r="E9" s="80">
        <v>33.104999999999997</v>
      </c>
      <c r="F9" s="76">
        <v>28.47</v>
      </c>
      <c r="G9" s="80">
        <v>22.11</v>
      </c>
      <c r="H9" s="77">
        <v>22.995000000000001</v>
      </c>
      <c r="J9" s="58"/>
      <c r="K9" s="58"/>
      <c r="L9" s="58"/>
      <c r="M9" s="58"/>
      <c r="N9" s="58"/>
    </row>
    <row r="10" spans="1:16" customFormat="1" x14ac:dyDescent="0.45">
      <c r="B10" s="62" t="s">
        <v>194</v>
      </c>
      <c r="C10" s="70">
        <v>30.435000000000002</v>
      </c>
      <c r="D10" s="63">
        <v>31.75</v>
      </c>
      <c r="E10" s="70">
        <v>32.07</v>
      </c>
      <c r="F10" s="63">
        <v>28.134999999999998</v>
      </c>
      <c r="G10" s="70">
        <v>22.57</v>
      </c>
      <c r="H10" s="64">
        <v>21.450000000000003</v>
      </c>
      <c r="J10" s="58"/>
      <c r="K10" s="58"/>
      <c r="L10" s="58"/>
      <c r="M10" s="58"/>
      <c r="N10" s="58"/>
      <c r="O10" s="58"/>
      <c r="P10" s="75"/>
    </row>
    <row r="11" spans="1:16" customFormat="1" x14ac:dyDescent="0.45">
      <c r="B11" s="62" t="s">
        <v>194</v>
      </c>
      <c r="C11" s="70">
        <v>31.524999999999999</v>
      </c>
      <c r="D11" s="63">
        <v>32.854999999999997</v>
      </c>
      <c r="E11" s="70">
        <v>31.824999999999999</v>
      </c>
      <c r="F11" s="63">
        <v>27.49</v>
      </c>
      <c r="G11" s="70">
        <v>23.175000000000001</v>
      </c>
      <c r="H11" s="64">
        <v>21.535</v>
      </c>
      <c r="J11" s="58"/>
      <c r="K11" s="58"/>
      <c r="L11" s="58"/>
      <c r="M11" s="58"/>
      <c r="N11" s="58"/>
    </row>
    <row r="12" spans="1:16" customFormat="1" x14ac:dyDescent="0.45">
      <c r="B12" s="62" t="s">
        <v>194</v>
      </c>
      <c r="C12" s="70">
        <v>32.4</v>
      </c>
      <c r="D12" s="63">
        <v>32.840000000000003</v>
      </c>
      <c r="E12" s="70">
        <v>33.69</v>
      </c>
      <c r="F12" s="63">
        <v>27.89</v>
      </c>
      <c r="G12" s="70">
        <v>22.645</v>
      </c>
      <c r="H12" s="64">
        <v>23.44</v>
      </c>
      <c r="J12" s="58"/>
      <c r="K12" s="58"/>
      <c r="L12" s="58"/>
      <c r="M12" s="58"/>
      <c r="N12" s="58"/>
    </row>
    <row r="13" spans="1:16" customFormat="1" x14ac:dyDescent="0.45">
      <c r="B13" s="62" t="s">
        <v>194</v>
      </c>
      <c r="C13" s="70">
        <v>31.495000000000001</v>
      </c>
      <c r="D13" s="63">
        <v>33.045000000000002</v>
      </c>
      <c r="E13" s="70">
        <v>33.575000000000003</v>
      </c>
      <c r="F13" s="63">
        <v>27.905000000000001</v>
      </c>
      <c r="G13" s="70">
        <v>22.6</v>
      </c>
      <c r="H13" s="64">
        <v>23.454999999999998</v>
      </c>
      <c r="J13" s="58"/>
      <c r="K13" s="58"/>
      <c r="L13" s="58"/>
      <c r="M13" s="58"/>
      <c r="N13" s="58"/>
    </row>
    <row r="14" spans="1:16" customFormat="1" x14ac:dyDescent="0.45">
      <c r="B14" s="62" t="s">
        <v>194</v>
      </c>
      <c r="C14" s="70">
        <v>33.46</v>
      </c>
      <c r="D14" s="63">
        <v>33.950000000000003</v>
      </c>
      <c r="E14" s="70">
        <v>33.78</v>
      </c>
      <c r="F14" s="63">
        <v>29.29</v>
      </c>
      <c r="G14" s="70">
        <v>23.29</v>
      </c>
      <c r="H14" s="64">
        <v>24.42</v>
      </c>
      <c r="J14" s="58"/>
      <c r="K14" s="58"/>
      <c r="L14" s="58"/>
      <c r="M14" s="58"/>
      <c r="N14" s="58"/>
    </row>
    <row r="15" spans="1:16" customFormat="1" ht="14.65" thickBot="1" x14ac:dyDescent="0.5">
      <c r="B15" s="65" t="s">
        <v>194</v>
      </c>
      <c r="C15" s="71">
        <v>32.945</v>
      </c>
      <c r="D15" s="66">
        <v>33.099999999999994</v>
      </c>
      <c r="E15" s="71">
        <v>33.590000000000003</v>
      </c>
      <c r="F15" s="66">
        <v>28.634999999999998</v>
      </c>
      <c r="G15" s="71">
        <v>23.045000000000002</v>
      </c>
      <c r="H15" s="67">
        <v>23.63</v>
      </c>
      <c r="J15" s="58"/>
      <c r="K15" s="58"/>
      <c r="L15" s="58"/>
      <c r="M15" s="58"/>
      <c r="N15" s="58"/>
    </row>
    <row r="16" spans="1:16" x14ac:dyDescent="0.45">
      <c r="B16" s="36"/>
    </row>
    <row r="17" spans="1:20" ht="14.65" thickBot="1" x14ac:dyDescent="0.5">
      <c r="A17" s="3" t="s">
        <v>11</v>
      </c>
    </row>
    <row r="18" spans="1:20" x14ac:dyDescent="0.45">
      <c r="A18" s="90" t="s">
        <v>13</v>
      </c>
      <c r="B18" s="91"/>
    </row>
    <row r="19" spans="1:20" ht="14.65" thickBot="1" x14ac:dyDescent="0.5">
      <c r="A19" s="92"/>
      <c r="B19" s="93"/>
    </row>
    <row r="20" spans="1:20" ht="28.9" thickBot="1" x14ac:dyDescent="0.5">
      <c r="A20" s="37" t="s">
        <v>28</v>
      </c>
      <c r="B20" s="38" t="s">
        <v>129</v>
      </c>
      <c r="S20" s="24"/>
      <c r="T20" s="24"/>
    </row>
    <row r="21" spans="1:20" x14ac:dyDescent="0.45">
      <c r="A21" s="13">
        <v>1.09961569</v>
      </c>
      <c r="B21" s="14">
        <v>2.3119104799999999</v>
      </c>
    </row>
    <row r="22" spans="1:20" x14ac:dyDescent="0.45">
      <c r="A22" s="15">
        <v>0.93719626</v>
      </c>
      <c r="B22" s="16">
        <v>1.8193133500000001</v>
      </c>
      <c r="K22" s="24"/>
    </row>
    <row r="23" spans="1:20" x14ac:dyDescent="0.45">
      <c r="A23" s="15">
        <v>1.5954511600000001</v>
      </c>
      <c r="B23" s="16">
        <v>1.0302234800000001</v>
      </c>
    </row>
    <row r="24" spans="1:20" x14ac:dyDescent="0.45">
      <c r="A24" s="15">
        <v>0.67330822999999995</v>
      </c>
      <c r="B24" s="16">
        <v>1.9125285000000001</v>
      </c>
      <c r="K24" s="24"/>
    </row>
    <row r="25" spans="1:20" x14ac:dyDescent="0.45">
      <c r="A25" s="15">
        <v>0.77393588999999996</v>
      </c>
      <c r="B25" s="16">
        <v>1.23895299</v>
      </c>
    </row>
    <row r="26" spans="1:20" ht="14.65" thickBot="1" x14ac:dyDescent="0.5">
      <c r="A26" s="17">
        <v>0.92049276999999996</v>
      </c>
      <c r="B26" s="18">
        <v>1.72789554</v>
      </c>
      <c r="K26" s="24"/>
    </row>
    <row r="27" spans="1:20" ht="14.65" thickBot="1" x14ac:dyDescent="0.5"/>
    <row r="28" spans="1:20" ht="14.65" thickBot="1" x14ac:dyDescent="0.5">
      <c r="A28" s="39" t="s">
        <v>0</v>
      </c>
      <c r="B28" s="40" t="s">
        <v>1</v>
      </c>
      <c r="C28" s="40" t="s">
        <v>2</v>
      </c>
      <c r="D28" s="40" t="s">
        <v>3</v>
      </c>
      <c r="E28" s="41" t="s">
        <v>4</v>
      </c>
      <c r="F28" s="42" t="s">
        <v>6</v>
      </c>
      <c r="G28" s="42" t="s">
        <v>7</v>
      </c>
      <c r="H28" s="43" t="s">
        <v>8</v>
      </c>
      <c r="K28" s="24"/>
    </row>
    <row r="29" spans="1:20" ht="48.75" customHeight="1" thickBot="1" x14ac:dyDescent="0.5">
      <c r="A29" s="2" t="s">
        <v>9</v>
      </c>
      <c r="B29" s="44">
        <v>1000</v>
      </c>
      <c r="C29" s="23" t="s">
        <v>119</v>
      </c>
      <c r="D29" s="14">
        <v>6</v>
      </c>
      <c r="E29" s="88" t="s">
        <v>16</v>
      </c>
      <c r="F29" s="88" t="s">
        <v>143</v>
      </c>
      <c r="G29" s="88" t="s">
        <v>120</v>
      </c>
      <c r="H29" s="88" t="s">
        <v>17</v>
      </c>
    </row>
    <row r="30" spans="1:20" ht="48.75" customHeight="1" thickBot="1" x14ac:dyDescent="0.5">
      <c r="A30" s="4" t="s">
        <v>89</v>
      </c>
      <c r="B30" s="46">
        <v>1673</v>
      </c>
      <c r="C30" s="25" t="s">
        <v>121</v>
      </c>
      <c r="D30" s="18">
        <v>6</v>
      </c>
      <c r="E30" s="89"/>
      <c r="F30" s="89"/>
      <c r="G30" s="89"/>
      <c r="H30" s="89"/>
      <c r="K30" s="24"/>
    </row>
    <row r="31" spans="1:20" x14ac:dyDescent="0.45">
      <c r="C31" s="3" t="s">
        <v>23</v>
      </c>
      <c r="F31" s="26"/>
      <c r="G31" s="26"/>
      <c r="H31" s="26"/>
      <c r="I31" s="26"/>
      <c r="K31" s="24"/>
    </row>
    <row r="34" spans="1:15" x14ac:dyDescent="0.45">
      <c r="A34" s="36" t="s">
        <v>24</v>
      </c>
    </row>
    <row r="35" spans="1:15" x14ac:dyDescent="0.45">
      <c r="B35" s="36"/>
    </row>
    <row r="36" spans="1:15" ht="14.65" thickBot="1" x14ac:dyDescent="0.5">
      <c r="A36" s="3" t="s">
        <v>12</v>
      </c>
    </row>
    <row r="37" spans="1:15" ht="15" customHeight="1" x14ac:dyDescent="0.45">
      <c r="A37" s="90" t="s">
        <v>13</v>
      </c>
      <c r="B37" s="91"/>
      <c r="F37" s="24"/>
    </row>
    <row r="38" spans="1:15" ht="14.65" thickBot="1" x14ac:dyDescent="0.5">
      <c r="A38" s="92"/>
      <c r="B38" s="93"/>
    </row>
    <row r="39" spans="1:15" ht="28.9" thickBot="1" x14ac:dyDescent="0.5">
      <c r="A39" s="37" t="s">
        <v>28</v>
      </c>
      <c r="B39" s="38" t="s">
        <v>129</v>
      </c>
      <c r="F39" s="24"/>
    </row>
    <row r="40" spans="1:15" x14ac:dyDescent="0.45">
      <c r="A40" s="13">
        <v>0.95602193999999996</v>
      </c>
      <c r="B40" s="14">
        <v>1.39157767</v>
      </c>
    </row>
    <row r="41" spans="1:15" x14ac:dyDescent="0.45">
      <c r="A41" s="15">
        <v>0.91477231000000003</v>
      </c>
      <c r="B41" s="16">
        <v>1.38535736</v>
      </c>
      <c r="F41" s="24"/>
    </row>
    <row r="42" spans="1:15" x14ac:dyDescent="0.45">
      <c r="A42" s="15">
        <v>1.2479199700000001</v>
      </c>
      <c r="B42" s="16">
        <v>1.46517557</v>
      </c>
    </row>
    <row r="43" spans="1:15" x14ac:dyDescent="0.45">
      <c r="A43" s="15">
        <v>0.97645380000000004</v>
      </c>
      <c r="B43" s="16">
        <v>1.26015174</v>
      </c>
      <c r="F43" s="24"/>
    </row>
    <row r="44" spans="1:15" x14ac:dyDescent="0.45">
      <c r="A44" s="15">
        <v>0.96524969000000005</v>
      </c>
      <c r="B44" s="16">
        <v>1.2104383599999999</v>
      </c>
      <c r="N44" s="24"/>
      <c r="O44" s="24"/>
    </row>
    <row r="45" spans="1:15" ht="14.65" thickBot="1" x14ac:dyDescent="0.5">
      <c r="A45" s="17">
        <v>0.93958227999999999</v>
      </c>
      <c r="B45" s="18">
        <v>1.49706293</v>
      </c>
      <c r="F45" s="24"/>
      <c r="N45" s="24"/>
      <c r="O45" s="24"/>
    </row>
    <row r="46" spans="1:15" ht="14.65" thickBot="1" x14ac:dyDescent="0.5">
      <c r="A46" s="24"/>
      <c r="B46" s="24"/>
      <c r="N46" s="24"/>
      <c r="O46" s="24"/>
    </row>
    <row r="47" spans="1:15" ht="14.65" thickBot="1" x14ac:dyDescent="0.5">
      <c r="A47" s="39" t="s">
        <v>0</v>
      </c>
      <c r="B47" s="40" t="s">
        <v>1</v>
      </c>
      <c r="C47" s="40" t="s">
        <v>2</v>
      </c>
      <c r="D47" s="40" t="s">
        <v>3</v>
      </c>
      <c r="E47" s="41" t="s">
        <v>4</v>
      </c>
      <c r="F47" s="42" t="s">
        <v>6</v>
      </c>
      <c r="G47" s="42" t="s">
        <v>7</v>
      </c>
      <c r="H47" s="43" t="s">
        <v>8</v>
      </c>
      <c r="N47" s="24"/>
      <c r="O47" s="24"/>
    </row>
    <row r="48" spans="1:15" ht="39" customHeight="1" thickBot="1" x14ac:dyDescent="0.5">
      <c r="A48" s="2" t="s">
        <v>9</v>
      </c>
      <c r="B48" s="44">
        <v>1000</v>
      </c>
      <c r="C48" s="24" t="s">
        <v>122</v>
      </c>
      <c r="D48" s="14">
        <v>6</v>
      </c>
      <c r="E48" s="88" t="s">
        <v>16</v>
      </c>
      <c r="F48" s="88" t="s">
        <v>144</v>
      </c>
      <c r="G48" s="88" t="s">
        <v>25</v>
      </c>
      <c r="H48" s="88" t="s">
        <v>17</v>
      </c>
      <c r="N48" s="24"/>
      <c r="O48" s="24"/>
    </row>
    <row r="49" spans="1:15" ht="39" customHeight="1" thickBot="1" x14ac:dyDescent="0.5">
      <c r="A49" s="4" t="s">
        <v>89</v>
      </c>
      <c r="B49" s="45">
        <v>1368</v>
      </c>
      <c r="C49" s="25" t="s">
        <v>123</v>
      </c>
      <c r="D49" s="18">
        <v>6</v>
      </c>
      <c r="E49" s="89"/>
      <c r="F49" s="89"/>
      <c r="G49" s="89"/>
      <c r="H49" s="89"/>
      <c r="N49" s="24"/>
      <c r="O49" s="24"/>
    </row>
    <row r="50" spans="1:15" x14ac:dyDescent="0.45">
      <c r="F50" s="26"/>
      <c r="G50" s="26"/>
      <c r="H50" s="26"/>
      <c r="N50" s="24"/>
      <c r="O50" s="24"/>
    </row>
    <row r="51" spans="1:15" x14ac:dyDescent="0.45">
      <c r="N51" s="24"/>
      <c r="O51" s="24"/>
    </row>
    <row r="52" spans="1:15" x14ac:dyDescent="0.45">
      <c r="N52" s="24"/>
      <c r="O52" s="24"/>
    </row>
    <row r="53" spans="1:15" x14ac:dyDescent="0.45">
      <c r="A53" s="36" t="s">
        <v>24</v>
      </c>
      <c r="N53" s="24"/>
      <c r="O53" s="24"/>
    </row>
    <row r="54" spans="1:15" x14ac:dyDescent="0.45">
      <c r="B54" s="36"/>
      <c r="N54" s="24"/>
      <c r="O54" s="24"/>
    </row>
    <row r="55" spans="1:15" ht="14.65" thickBot="1" x14ac:dyDescent="0.5">
      <c r="A55" s="3" t="s">
        <v>14</v>
      </c>
    </row>
    <row r="56" spans="1:15" ht="15" customHeight="1" x14ac:dyDescent="0.45">
      <c r="A56" s="90" t="s">
        <v>13</v>
      </c>
      <c r="B56" s="91"/>
    </row>
    <row r="57" spans="1:15" ht="14.65" thickBot="1" x14ac:dyDescent="0.5">
      <c r="A57" s="92"/>
      <c r="B57" s="93"/>
    </row>
    <row r="58" spans="1:15" ht="28.9" thickBot="1" x14ac:dyDescent="0.5">
      <c r="A58" s="37" t="s">
        <v>28</v>
      </c>
      <c r="B58" s="38" t="s">
        <v>129</v>
      </c>
    </row>
    <row r="59" spans="1:15" x14ac:dyDescent="0.45">
      <c r="A59" s="13">
        <v>1.26264205</v>
      </c>
      <c r="B59" s="14">
        <v>1.5186173599999999</v>
      </c>
    </row>
    <row r="60" spans="1:15" x14ac:dyDescent="0.45">
      <c r="A60" s="15">
        <v>0.77645059000000005</v>
      </c>
      <c r="B60" s="16">
        <v>1.7540439299999999</v>
      </c>
    </row>
    <row r="61" spans="1:15" x14ac:dyDescent="0.45">
      <c r="A61" s="15">
        <v>0.97599937000000003</v>
      </c>
      <c r="B61" s="16">
        <v>1.4748088800000001</v>
      </c>
    </row>
    <row r="62" spans="1:15" x14ac:dyDescent="0.45">
      <c r="A62" s="15">
        <v>0.76104327999999999</v>
      </c>
      <c r="B62" s="16">
        <v>1.57225646</v>
      </c>
    </row>
    <row r="63" spans="1:15" x14ac:dyDescent="0.45">
      <c r="A63" s="15">
        <v>1.1442488200000001</v>
      </c>
      <c r="B63" s="16">
        <v>1.1872834400000001</v>
      </c>
    </row>
    <row r="64" spans="1:15" ht="14.65" thickBot="1" x14ac:dyDescent="0.5">
      <c r="A64" s="17">
        <v>1.0796158899999999</v>
      </c>
      <c r="B64" s="18">
        <v>1.32185284</v>
      </c>
    </row>
    <row r="65" spans="1:14" ht="14.65" thickBot="1" x14ac:dyDescent="0.5"/>
    <row r="66" spans="1:14" ht="14.65" thickBot="1" x14ac:dyDescent="0.5">
      <c r="A66" s="39" t="s">
        <v>0</v>
      </c>
      <c r="B66" s="40" t="s">
        <v>1</v>
      </c>
      <c r="C66" s="40" t="s">
        <v>2</v>
      </c>
      <c r="D66" s="40" t="s">
        <v>3</v>
      </c>
      <c r="E66" s="41" t="s">
        <v>4</v>
      </c>
      <c r="F66" s="42" t="s">
        <v>6</v>
      </c>
      <c r="G66" s="42" t="s">
        <v>7</v>
      </c>
      <c r="H66" s="43" t="s">
        <v>8</v>
      </c>
      <c r="M66" s="24"/>
      <c r="N66" s="24"/>
    </row>
    <row r="67" spans="1:14" ht="37.5" customHeight="1" thickBot="1" x14ac:dyDescent="0.5">
      <c r="A67" s="2" t="s">
        <v>9</v>
      </c>
      <c r="B67" s="44">
        <v>1000</v>
      </c>
      <c r="C67" s="23" t="s">
        <v>124</v>
      </c>
      <c r="D67" s="14">
        <v>6</v>
      </c>
      <c r="E67" s="88" t="s">
        <v>16</v>
      </c>
      <c r="F67" s="88" t="s">
        <v>145</v>
      </c>
      <c r="G67" s="88" t="s">
        <v>125</v>
      </c>
      <c r="H67" s="88" t="s">
        <v>17</v>
      </c>
    </row>
    <row r="68" spans="1:14" ht="37.5" customHeight="1" thickBot="1" x14ac:dyDescent="0.5">
      <c r="A68" s="4" t="s">
        <v>89</v>
      </c>
      <c r="B68" s="45">
        <v>1471</v>
      </c>
      <c r="C68" s="25" t="s">
        <v>126</v>
      </c>
      <c r="D68" s="18">
        <v>6</v>
      </c>
      <c r="E68" s="89"/>
      <c r="F68" s="89"/>
      <c r="G68" s="89"/>
      <c r="H68" s="89"/>
      <c r="M68" s="24"/>
      <c r="N68" s="24"/>
    </row>
    <row r="69" spans="1:14" x14ac:dyDescent="0.45">
      <c r="F69" s="26"/>
      <c r="G69" s="26"/>
      <c r="H69" s="26"/>
    </row>
    <row r="72" spans="1:14" x14ac:dyDescent="0.45">
      <c r="A72" s="36" t="s">
        <v>24</v>
      </c>
      <c r="M72" s="24"/>
      <c r="N72" s="24"/>
    </row>
    <row r="73" spans="1:14" x14ac:dyDescent="0.45">
      <c r="B73" s="36"/>
    </row>
    <row r="74" spans="1:14" ht="14.65" thickBot="1" x14ac:dyDescent="0.5">
      <c r="A74" s="3" t="s">
        <v>15</v>
      </c>
      <c r="M74" s="24"/>
      <c r="N74" s="24"/>
    </row>
    <row r="75" spans="1:14" ht="15" customHeight="1" x14ac:dyDescent="0.45">
      <c r="A75" s="90" t="s">
        <v>13</v>
      </c>
      <c r="B75" s="91"/>
      <c r="M75" s="24"/>
    </row>
    <row r="76" spans="1:14" ht="14.65" thickBot="1" x14ac:dyDescent="0.5">
      <c r="A76" s="92"/>
      <c r="B76" s="93"/>
    </row>
    <row r="77" spans="1:14" ht="28.9" thickBot="1" x14ac:dyDescent="0.5">
      <c r="A77" s="37" t="s">
        <v>28</v>
      </c>
      <c r="B77" s="38" t="s">
        <v>129</v>
      </c>
    </row>
    <row r="78" spans="1:14" x14ac:dyDescent="0.45">
      <c r="A78" s="13">
        <v>1.3194414000000001</v>
      </c>
      <c r="B78" s="14">
        <v>2.0615716100000001</v>
      </c>
    </row>
    <row r="79" spans="1:14" x14ac:dyDescent="0.45">
      <c r="A79" s="15">
        <v>1.2776100800000001</v>
      </c>
      <c r="B79" s="16">
        <v>2.74625648</v>
      </c>
    </row>
    <row r="80" spans="1:14" x14ac:dyDescent="0.45">
      <c r="A80" s="15">
        <v>0.96748053000000001</v>
      </c>
      <c r="B80" s="16">
        <v>2.0419985299999999</v>
      </c>
    </row>
    <row r="81" spans="1:8" x14ac:dyDescent="0.45">
      <c r="A81" s="15">
        <v>0.71923342000000001</v>
      </c>
      <c r="B81" s="16">
        <v>2.0034767200000001</v>
      </c>
    </row>
    <row r="82" spans="1:8" x14ac:dyDescent="0.45">
      <c r="A82" s="15">
        <v>0.74087932000000001</v>
      </c>
      <c r="B82" s="16">
        <v>1.94012009</v>
      </c>
    </row>
    <row r="83" spans="1:8" ht="14.65" thickBot="1" x14ac:dyDescent="0.5">
      <c r="A83" s="17">
        <v>0.97535525000000001</v>
      </c>
      <c r="B83" s="18">
        <v>1.4907549600000001</v>
      </c>
    </row>
    <row r="84" spans="1:8" ht="14.65" thickBot="1" x14ac:dyDescent="0.5"/>
    <row r="85" spans="1:8" ht="14.65" thickBot="1" x14ac:dyDescent="0.5">
      <c r="A85" s="39" t="s">
        <v>0</v>
      </c>
      <c r="B85" s="40" t="s">
        <v>1</v>
      </c>
      <c r="C85" s="40" t="s">
        <v>2</v>
      </c>
      <c r="D85" s="40" t="s">
        <v>3</v>
      </c>
      <c r="E85" s="41" t="s">
        <v>4</v>
      </c>
      <c r="F85" s="42" t="s">
        <v>6</v>
      </c>
      <c r="G85" s="42" t="s">
        <v>7</v>
      </c>
      <c r="H85" s="43" t="s">
        <v>8</v>
      </c>
    </row>
    <row r="86" spans="1:8" ht="40.5" customHeight="1" thickBot="1" x14ac:dyDescent="0.5">
      <c r="A86" s="2" t="s">
        <v>9</v>
      </c>
      <c r="B86" s="44">
        <v>1000</v>
      </c>
      <c r="C86" s="23" t="s">
        <v>127</v>
      </c>
      <c r="D86" s="14">
        <v>6</v>
      </c>
      <c r="E86" s="88" t="s">
        <v>16</v>
      </c>
      <c r="F86" s="88" t="s">
        <v>146</v>
      </c>
      <c r="G86" s="88" t="s">
        <v>25</v>
      </c>
      <c r="H86" s="88" t="s">
        <v>17</v>
      </c>
    </row>
    <row r="87" spans="1:8" ht="40.5" customHeight="1" thickBot="1" x14ac:dyDescent="0.5">
      <c r="A87" s="4" t="s">
        <v>89</v>
      </c>
      <c r="B87" s="45">
        <v>2047</v>
      </c>
      <c r="C87" s="25" t="s">
        <v>128</v>
      </c>
      <c r="D87" s="18">
        <v>6</v>
      </c>
      <c r="E87" s="89"/>
      <c r="F87" s="89"/>
      <c r="G87" s="89"/>
      <c r="H87" s="89"/>
    </row>
    <row r="88" spans="1:8" x14ac:dyDescent="0.45">
      <c r="F88" s="26"/>
      <c r="G88" s="26"/>
      <c r="H88" s="26"/>
    </row>
  </sheetData>
  <mergeCells count="20">
    <mergeCell ref="A18:B19"/>
    <mergeCell ref="A37:B38"/>
    <mergeCell ref="A56:B57"/>
    <mergeCell ref="A75:B76"/>
    <mergeCell ref="E67:E68"/>
    <mergeCell ref="E29:E30"/>
    <mergeCell ref="F67:F68"/>
    <mergeCell ref="G67:G68"/>
    <mergeCell ref="H67:H68"/>
    <mergeCell ref="E86:E87"/>
    <mergeCell ref="F86:F87"/>
    <mergeCell ref="G86:G87"/>
    <mergeCell ref="H86:H87"/>
    <mergeCell ref="F29:F30"/>
    <mergeCell ref="G29:G30"/>
    <mergeCell ref="H29:H30"/>
    <mergeCell ref="E48:E49"/>
    <mergeCell ref="F48:F49"/>
    <mergeCell ref="G48:G49"/>
    <mergeCell ref="H48:H4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Supplementary Fig. 6a</vt:lpstr>
      <vt:lpstr>Supplementary Fig. 6b</vt:lpstr>
      <vt:lpstr>Supplementary Fig. 6c</vt:lpstr>
      <vt:lpstr>Supplementary Fig. 6d</vt:lpstr>
      <vt:lpstr>Supplementary Fig. 6e</vt:lpstr>
      <vt:lpstr>Supplementary Fig. 6f</vt:lpstr>
      <vt:lpstr>Supplementary Fig. 6g</vt:lpstr>
      <vt:lpstr>Supplementary Fig. 6h</vt:lpstr>
    </vt:vector>
  </TitlesOfParts>
  <Company>Universitätsklinikum Freiburg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Maxime Veleanu</dc:creator>
  <cp:lastModifiedBy>Maxime Veleanu</cp:lastModifiedBy>
  <dcterms:created xsi:type="dcterms:W3CDTF">2025-02-20T12:35:49Z</dcterms:created>
  <dcterms:modified xsi:type="dcterms:W3CDTF">2026-07-09T12:08:12Z</dcterms:modified>
</cp:coreProperties>
</file>